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'02-01-01'!$A$1:$L$317</definedName>
    <definedName name="_xlnm.Print_Area" localSheetId="1">'09-01-01'!$A$1:$L$248</definedName>
  </definedNames>
  <calcPr calcId="125725" iterate="1"/>
</workbook>
</file>

<file path=xl/calcChain.xml><?xml version="1.0" encoding="utf-8"?>
<calcChain xmlns="http://schemas.openxmlformats.org/spreadsheetml/2006/main">
  <c r="L175" i="7"/>
  <c r="AN176" s="1"/>
  <c r="H246" i="8"/>
  <c r="H243"/>
  <c r="C246"/>
  <c r="C243"/>
  <c r="K42"/>
  <c r="K41"/>
  <c r="C44"/>
  <c r="C43"/>
  <c r="C42"/>
  <c r="C41"/>
  <c r="C38" s="1"/>
  <c r="G239"/>
  <c r="G238"/>
  <c r="L237"/>
  <c r="L236"/>
  <c r="L233"/>
  <c r="L232"/>
  <c r="L230" s="1"/>
  <c r="L226"/>
  <c r="L225"/>
  <c r="L221"/>
  <c r="L206"/>
  <c r="L205"/>
  <c r="L201"/>
  <c r="L190"/>
  <c r="L182"/>
  <c r="L185"/>
  <c r="L184"/>
  <c r="L180"/>
  <c r="L179"/>
  <c r="L178"/>
  <c r="L177"/>
  <c r="L176"/>
  <c r="L175"/>
  <c r="L173" s="1"/>
  <c r="L172"/>
  <c r="L171"/>
  <c r="L169"/>
  <c r="L167" s="1"/>
  <c r="L166"/>
  <c r="L164" s="1"/>
  <c r="L162" s="1"/>
  <c r="L160"/>
  <c r="L159"/>
  <c r="L158"/>
  <c r="L157"/>
  <c r="L153"/>
  <c r="L156"/>
  <c r="L155"/>
  <c r="L152"/>
  <c r="L147" s="1"/>
  <c r="L144" s="1"/>
  <c r="L142" s="1"/>
  <c r="L151"/>
  <c r="L149"/>
  <c r="L146"/>
  <c r="G137"/>
  <c r="G136"/>
  <c r="L135"/>
  <c r="L134"/>
  <c r="L131"/>
  <c r="L129"/>
  <c r="L128"/>
  <c r="L126" s="1"/>
  <c r="L122"/>
  <c r="L121"/>
  <c r="L117"/>
  <c r="L116"/>
  <c r="AW107"/>
  <c r="AT107"/>
  <c r="AO107"/>
  <c r="BA107"/>
  <c r="L106" s="1"/>
  <c r="AZ107"/>
  <c r="L105" s="1"/>
  <c r="AE107"/>
  <c r="AD107"/>
  <c r="CB107"/>
  <c r="CC107"/>
  <c r="G106"/>
  <c r="E106"/>
  <c r="G105"/>
  <c r="E105"/>
  <c r="L102"/>
  <c r="J102"/>
  <c r="G102"/>
  <c r="L101"/>
  <c r="L100" s="1"/>
  <c r="J101"/>
  <c r="G101"/>
  <c r="G100"/>
  <c r="E99"/>
  <c r="G99"/>
  <c r="D99"/>
  <c r="C99"/>
  <c r="AW98"/>
  <c r="AT98"/>
  <c r="AO98"/>
  <c r="BA98"/>
  <c r="L97" s="1"/>
  <c r="AZ98"/>
  <c r="L96" s="1"/>
  <c r="AE98"/>
  <c r="AD98"/>
  <c r="CB98"/>
  <c r="CC98"/>
  <c r="G97"/>
  <c r="E97"/>
  <c r="G96"/>
  <c r="E96"/>
  <c r="L93"/>
  <c r="J93"/>
  <c r="G93"/>
  <c r="L92"/>
  <c r="L91" s="1"/>
  <c r="J92"/>
  <c r="G92"/>
  <c r="G91"/>
  <c r="E90"/>
  <c r="G90"/>
  <c r="D90"/>
  <c r="C90"/>
  <c r="AW89"/>
  <c r="AT89"/>
  <c r="AO89"/>
  <c r="BA89"/>
  <c r="L88" s="1"/>
  <c r="AZ89"/>
  <c r="L87" s="1"/>
  <c r="AE89"/>
  <c r="AD89"/>
  <c r="CB89"/>
  <c r="CC89"/>
  <c r="G88"/>
  <c r="E88"/>
  <c r="G87"/>
  <c r="E87"/>
  <c r="L84"/>
  <c r="J84"/>
  <c r="G84"/>
  <c r="L83"/>
  <c r="L82" s="1"/>
  <c r="J83"/>
  <c r="G83"/>
  <c r="G82"/>
  <c r="E81"/>
  <c r="G81"/>
  <c r="D81"/>
  <c r="C81"/>
  <c r="AW80"/>
  <c r="AT80"/>
  <c r="AO80"/>
  <c r="BA80"/>
  <c r="L79" s="1"/>
  <c r="AZ80"/>
  <c r="L78" s="1"/>
  <c r="AE80"/>
  <c r="AD80"/>
  <c r="CB80"/>
  <c r="CC80"/>
  <c r="G79"/>
  <c r="E79"/>
  <c r="G78"/>
  <c r="E78"/>
  <c r="L75"/>
  <c r="J75"/>
  <c r="G75"/>
  <c r="L74"/>
  <c r="L73" s="1"/>
  <c r="J74"/>
  <c r="G74"/>
  <c r="G73"/>
  <c r="E72"/>
  <c r="G72"/>
  <c r="D72"/>
  <c r="C72"/>
  <c r="AW71"/>
  <c r="AT71"/>
  <c r="AO71"/>
  <c r="BA71"/>
  <c r="L70" s="1"/>
  <c r="AZ71"/>
  <c r="L69" s="1"/>
  <c r="AE71"/>
  <c r="AD71"/>
  <c r="CB71"/>
  <c r="CC71"/>
  <c r="G70"/>
  <c r="E70"/>
  <c r="G69"/>
  <c r="E69"/>
  <c r="L66"/>
  <c r="J66"/>
  <c r="G66"/>
  <c r="L65"/>
  <c r="L64" s="1"/>
  <c r="J65"/>
  <c r="G65"/>
  <c r="G64"/>
  <c r="E63"/>
  <c r="G63"/>
  <c r="D63"/>
  <c r="C63"/>
  <c r="AW62"/>
  <c r="L224" s="1"/>
  <c r="L222" s="1"/>
  <c r="AT62"/>
  <c r="L200" s="1"/>
  <c r="AO62"/>
  <c r="L114" s="1"/>
  <c r="L112" s="1"/>
  <c r="BA62"/>
  <c r="L229" s="1"/>
  <c r="AZ62"/>
  <c r="L208" s="1"/>
  <c r="AE62"/>
  <c r="AD62"/>
  <c r="CB62"/>
  <c r="CC62"/>
  <c r="G61"/>
  <c r="E61"/>
  <c r="G60"/>
  <c r="E60"/>
  <c r="L57"/>
  <c r="J57"/>
  <c r="G57"/>
  <c r="L56"/>
  <c r="L55" s="1"/>
  <c r="J56"/>
  <c r="G56"/>
  <c r="G55"/>
  <c r="E54"/>
  <c r="G54"/>
  <c r="D54"/>
  <c r="C54"/>
  <c r="A27"/>
  <c r="A25"/>
  <c r="CN22"/>
  <c r="A22"/>
  <c r="F16"/>
  <c r="F14"/>
  <c r="CO6"/>
  <c r="F6"/>
  <c r="CO4"/>
  <c r="F4"/>
  <c r="A1"/>
  <c r="H315" i="7"/>
  <c r="H312"/>
  <c r="C315"/>
  <c r="C312"/>
  <c r="K42"/>
  <c r="K41"/>
  <c r="C44"/>
  <c r="C43"/>
  <c r="C42"/>
  <c r="C41"/>
  <c r="C38" s="1"/>
  <c r="G308"/>
  <c r="G307"/>
  <c r="L306"/>
  <c r="L305"/>
  <c r="L299"/>
  <c r="L302"/>
  <c r="L301"/>
  <c r="L297"/>
  <c r="L295"/>
  <c r="L294"/>
  <c r="L290"/>
  <c r="L278"/>
  <c r="L277"/>
  <c r="L276"/>
  <c r="L275"/>
  <c r="L274"/>
  <c r="L273"/>
  <c r="L271" s="1"/>
  <c r="L270"/>
  <c r="L269"/>
  <c r="L267"/>
  <c r="L265" s="1"/>
  <c r="L264"/>
  <c r="L259"/>
  <c r="L251"/>
  <c r="L254"/>
  <c r="L253"/>
  <c r="L246"/>
  <c r="L245"/>
  <c r="L241"/>
  <c r="L229"/>
  <c r="L228"/>
  <c r="L227"/>
  <c r="L226"/>
  <c r="L225"/>
  <c r="L224"/>
  <c r="L222" s="1"/>
  <c r="L221"/>
  <c r="L220"/>
  <c r="L218"/>
  <c r="L216" s="1"/>
  <c r="L215"/>
  <c r="G206"/>
  <c r="G205"/>
  <c r="L204"/>
  <c r="L203"/>
  <c r="L200"/>
  <c r="L198"/>
  <c r="L197"/>
  <c r="L195" s="1"/>
  <c r="L194"/>
  <c r="L192"/>
  <c r="L191"/>
  <c r="L190"/>
  <c r="L186"/>
  <c r="L180"/>
  <c r="AT176"/>
  <c r="L185" s="1"/>
  <c r="AR176"/>
  <c r="AO176"/>
  <c r="L183" s="1"/>
  <c r="BA176"/>
  <c r="AZ176"/>
  <c r="L193" s="1"/>
  <c r="AE176"/>
  <c r="AD176"/>
  <c r="J175"/>
  <c r="I175"/>
  <c r="H175"/>
  <c r="E175"/>
  <c r="G175"/>
  <c r="D175"/>
  <c r="C175"/>
  <c r="B175"/>
  <c r="G171"/>
  <c r="G170"/>
  <c r="L169"/>
  <c r="L168"/>
  <c r="L165"/>
  <c r="L160"/>
  <c r="L163"/>
  <c r="L162"/>
  <c r="L159"/>
  <c r="L158"/>
  <c r="L157"/>
  <c r="L156"/>
  <c r="L155"/>
  <c r="L154"/>
  <c r="L152" s="1"/>
  <c r="L151"/>
  <c r="L150"/>
  <c r="L148"/>
  <c r="L146" s="1"/>
  <c r="L145"/>
  <c r="L143" s="1"/>
  <c r="L166" s="1"/>
  <c r="G138"/>
  <c r="G137"/>
  <c r="L136"/>
  <c r="L135"/>
  <c r="L132"/>
  <c r="L130"/>
  <c r="L129"/>
  <c r="L127" s="1"/>
  <c r="L123"/>
  <c r="L122"/>
  <c r="L118"/>
  <c r="BA108"/>
  <c r="L107" s="1"/>
  <c r="AZ108"/>
  <c r="AE108"/>
  <c r="AD108"/>
  <c r="G107"/>
  <c r="E107"/>
  <c r="G106"/>
  <c r="E106"/>
  <c r="AN104"/>
  <c r="BA104"/>
  <c r="L126" s="1"/>
  <c r="AZ104"/>
  <c r="L248" s="1"/>
  <c r="AE104"/>
  <c r="AD104"/>
  <c r="L104"/>
  <c r="AW104" s="1"/>
  <c r="E104"/>
  <c r="G104"/>
  <c r="D104"/>
  <c r="C104"/>
  <c r="B104"/>
  <c r="L102"/>
  <c r="I102"/>
  <c r="H102"/>
  <c r="J102" s="1"/>
  <c r="G102"/>
  <c r="L101"/>
  <c r="I101"/>
  <c r="H101"/>
  <c r="J101" s="1"/>
  <c r="G101"/>
  <c r="L100"/>
  <c r="J100"/>
  <c r="I100"/>
  <c r="H100"/>
  <c r="G100"/>
  <c r="L99"/>
  <c r="L98" s="1"/>
  <c r="AW108" s="1"/>
  <c r="J99"/>
  <c r="I99"/>
  <c r="H99"/>
  <c r="G99"/>
  <c r="L91"/>
  <c r="AT108" s="1"/>
  <c r="G91"/>
  <c r="L97"/>
  <c r="J97"/>
  <c r="E97"/>
  <c r="G97" s="1"/>
  <c r="L96"/>
  <c r="J96"/>
  <c r="G96"/>
  <c r="L95"/>
  <c r="I95"/>
  <c r="J95" s="1"/>
  <c r="H95"/>
  <c r="G95"/>
  <c r="L94"/>
  <c r="J94"/>
  <c r="G94"/>
  <c r="L93"/>
  <c r="J93"/>
  <c r="E93"/>
  <c r="L92"/>
  <c r="J92"/>
  <c r="G92"/>
  <c r="L89"/>
  <c r="L88" s="1"/>
  <c r="J89"/>
  <c r="G89"/>
  <c r="G88"/>
  <c r="E87"/>
  <c r="G87"/>
  <c r="G93" s="1"/>
  <c r="D87"/>
  <c r="C87"/>
  <c r="G83"/>
  <c r="G82"/>
  <c r="L81"/>
  <c r="L80"/>
  <c r="L77"/>
  <c r="L75"/>
  <c r="L74"/>
  <c r="L72" s="1"/>
  <c r="L71"/>
  <c r="L70"/>
  <c r="L69"/>
  <c r="L68"/>
  <c r="L64"/>
  <c r="L67"/>
  <c r="L66"/>
  <c r="L63"/>
  <c r="L58" s="1"/>
  <c r="L62"/>
  <c r="L60"/>
  <c r="L57"/>
  <c r="A25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1" i="3"/>
  <c r="Y1"/>
  <c r="CX1" s="1"/>
  <c r="CU1"/>
  <c r="CY1"/>
  <c r="CZ1"/>
  <c r="DB1" s="1"/>
  <c r="DA1"/>
  <c r="DC1"/>
  <c r="A2"/>
  <c r="Y2"/>
  <c r="CX2"/>
  <c r="DF2" s="1"/>
  <c r="CY2"/>
  <c r="CZ2"/>
  <c r="DB2" s="1"/>
  <c r="DA2"/>
  <c r="DC2"/>
  <c r="DH2"/>
  <c r="A3"/>
  <c r="Y3"/>
  <c r="CX3" s="1"/>
  <c r="CW3"/>
  <c r="CY3"/>
  <c r="CZ3"/>
  <c r="DA3"/>
  <c r="DB3"/>
  <c r="DC3"/>
  <c r="A4"/>
  <c r="Y4"/>
  <c r="CX4" s="1"/>
  <c r="CY4"/>
  <c r="CZ4"/>
  <c r="DA4"/>
  <c r="DB4"/>
  <c r="DC4"/>
  <c r="A5"/>
  <c r="Y5"/>
  <c r="CX5" s="1"/>
  <c r="CY5"/>
  <c r="CZ5"/>
  <c r="DA5"/>
  <c r="DB5"/>
  <c r="DC5"/>
  <c r="A6"/>
  <c r="Y6"/>
  <c r="CX6" s="1"/>
  <c r="CY6"/>
  <c r="CZ6"/>
  <c r="DB6" s="1"/>
  <c r="DA6"/>
  <c r="DC6"/>
  <c r="A7"/>
  <c r="Y7"/>
  <c r="CX7" s="1"/>
  <c r="CY7"/>
  <c r="CZ7"/>
  <c r="DB7" s="1"/>
  <c r="DA7"/>
  <c r="DC7"/>
  <c r="A8"/>
  <c r="Y8"/>
  <c r="CU8"/>
  <c r="CV8"/>
  <c r="CX8"/>
  <c r="DI8" s="1"/>
  <c r="DJ8" s="1"/>
  <c r="CY8"/>
  <c r="CZ8"/>
  <c r="DB8" s="1"/>
  <c r="DA8"/>
  <c r="DC8"/>
  <c r="DH8"/>
  <c r="A9"/>
  <c r="Y9"/>
  <c r="CX9" s="1"/>
  <c r="CY9"/>
  <c r="CZ9"/>
  <c r="DB9" s="1"/>
  <c r="DA9"/>
  <c r="DC9"/>
  <c r="A10"/>
  <c r="Y10"/>
  <c r="CW10"/>
  <c r="CX10"/>
  <c r="DI10" s="1"/>
  <c r="CY10"/>
  <c r="CZ10"/>
  <c r="DA10"/>
  <c r="DB10"/>
  <c r="DC10"/>
  <c r="DH10"/>
  <c r="A11"/>
  <c r="Y11"/>
  <c r="CX11" s="1"/>
  <c r="CW11"/>
  <c r="CY11"/>
  <c r="CZ11"/>
  <c r="DB11" s="1"/>
  <c r="DA11"/>
  <c r="DC11"/>
  <c r="A12"/>
  <c r="Y12"/>
  <c r="CX12"/>
  <c r="DF12" s="1"/>
  <c r="DJ12" s="1"/>
  <c r="CY12"/>
  <c r="CZ12"/>
  <c r="DB12" s="1"/>
  <c r="DA12"/>
  <c r="DC12"/>
  <c r="A13"/>
  <c r="Y13"/>
  <c r="CX13"/>
  <c r="DI13" s="1"/>
  <c r="CY13"/>
  <c r="CZ13"/>
  <c r="DA13"/>
  <c r="DB13"/>
  <c r="DC13"/>
  <c r="A14"/>
  <c r="Y14"/>
  <c r="CX14"/>
  <c r="DI14" s="1"/>
  <c r="CY14"/>
  <c r="CZ14"/>
  <c r="DB14" s="1"/>
  <c r="DA14"/>
  <c r="DC14"/>
  <c r="DF14"/>
  <c r="DJ14" s="1"/>
  <c r="A15"/>
  <c r="Y15"/>
  <c r="CU15"/>
  <c r="CV15"/>
  <c r="CX15"/>
  <c r="DF15" s="1"/>
  <c r="CY15"/>
  <c r="CZ15"/>
  <c r="DA15"/>
  <c r="DB15"/>
  <c r="DC15"/>
  <c r="DI15"/>
  <c r="DJ15" s="1"/>
  <c r="A16"/>
  <c r="Y16"/>
  <c r="CX16" s="1"/>
  <c r="CY16"/>
  <c r="CZ16"/>
  <c r="DA16"/>
  <c r="DB16"/>
  <c r="DC16"/>
  <c r="A17"/>
  <c r="Y17"/>
  <c r="CX17" s="1"/>
  <c r="CY17"/>
  <c r="CZ17"/>
  <c r="DA17"/>
  <c r="DB17"/>
  <c r="DC17"/>
  <c r="A18"/>
  <c r="Y18"/>
  <c r="CX18" s="1"/>
  <c r="CY18"/>
  <c r="CZ18"/>
  <c r="DB18" s="1"/>
  <c r="DA18"/>
  <c r="DC18"/>
  <c r="A19"/>
  <c r="Y19"/>
  <c r="CW19" s="1"/>
  <c r="CX19"/>
  <c r="DF19" s="1"/>
  <c r="CY19"/>
  <c r="CZ19"/>
  <c r="DB19" s="1"/>
  <c r="DA19"/>
  <c r="DC19"/>
  <c r="DH19"/>
  <c r="A20"/>
  <c r="Y20"/>
  <c r="CX20"/>
  <c r="DI20" s="1"/>
  <c r="CY20"/>
  <c r="CZ20"/>
  <c r="DA20"/>
  <c r="DB20"/>
  <c r="DC20"/>
  <c r="DH20"/>
  <c r="A21"/>
  <c r="Y21"/>
  <c r="CX21"/>
  <c r="DI21" s="1"/>
  <c r="CY21"/>
  <c r="CZ21"/>
  <c r="DB21" s="1"/>
  <c r="DA21"/>
  <c r="DC21"/>
  <c r="DF21"/>
  <c r="DJ21" s="1"/>
  <c r="A22"/>
  <c r="Y22"/>
  <c r="CX22" s="1"/>
  <c r="CY22"/>
  <c r="CZ22"/>
  <c r="DB22" s="1"/>
  <c r="DA22"/>
  <c r="DC22"/>
  <c r="A23"/>
  <c r="Y23"/>
  <c r="CU23"/>
  <c r="CV23"/>
  <c r="CX23"/>
  <c r="DI23" s="1"/>
  <c r="DJ23" s="1"/>
  <c r="CY23"/>
  <c r="CZ23"/>
  <c r="DB23" s="1"/>
  <c r="DA23"/>
  <c r="DC23"/>
  <c r="A24"/>
  <c r="Y24"/>
  <c r="CX24" s="1"/>
  <c r="CY24"/>
  <c r="CZ24"/>
  <c r="DB24" s="1"/>
  <c r="DA24"/>
  <c r="DC24"/>
  <c r="A25"/>
  <c r="Y25"/>
  <c r="CW25"/>
  <c r="CX25"/>
  <c r="DF25" s="1"/>
  <c r="CY25"/>
  <c r="CZ25"/>
  <c r="DA25"/>
  <c r="DB25"/>
  <c r="DC25"/>
  <c r="DI25"/>
  <c r="A26"/>
  <c r="Y26"/>
  <c r="CW26" s="1"/>
  <c r="CY26"/>
  <c r="CZ26"/>
  <c r="DB26" s="1"/>
  <c r="DA26"/>
  <c r="DC26"/>
  <c r="A27"/>
  <c r="Y27"/>
  <c r="CW27"/>
  <c r="CX27"/>
  <c r="DI27" s="1"/>
  <c r="CY27"/>
  <c r="CZ27"/>
  <c r="DA27"/>
  <c r="DB27"/>
  <c r="DC27"/>
  <c r="DH27"/>
  <c r="A28"/>
  <c r="Y28"/>
  <c r="CX28"/>
  <c r="DI28" s="1"/>
  <c r="CY28"/>
  <c r="CZ28"/>
  <c r="DB28" s="1"/>
  <c r="DA28"/>
  <c r="DC28"/>
  <c r="DF28"/>
  <c r="DJ28" s="1"/>
  <c r="A29"/>
  <c r="Y29"/>
  <c r="CX29" s="1"/>
  <c r="CY29"/>
  <c r="CZ29"/>
  <c r="DB29" s="1"/>
  <c r="DA29"/>
  <c r="DC29"/>
  <c r="A30"/>
  <c r="Y30"/>
  <c r="CX30"/>
  <c r="DG30" s="1"/>
  <c r="CY30"/>
  <c r="CZ30"/>
  <c r="DA30"/>
  <c r="DB30"/>
  <c r="DC30"/>
  <c r="DF30"/>
  <c r="DJ30" s="1"/>
  <c r="DI30"/>
  <c r="A31"/>
  <c r="Y31"/>
  <c r="CX31" s="1"/>
  <c r="CU31"/>
  <c r="CY31"/>
  <c r="CZ31"/>
  <c r="DB31" s="1"/>
  <c r="DA31"/>
  <c r="DC31"/>
  <c r="A32"/>
  <c r="Y32"/>
  <c r="CX32"/>
  <c r="DF32" s="1"/>
  <c r="CY32"/>
  <c r="CZ32"/>
  <c r="DB32" s="1"/>
  <c r="DA32"/>
  <c r="DC32"/>
  <c r="A33"/>
  <c r="Y33"/>
  <c r="CX33" s="1"/>
  <c r="CW33"/>
  <c r="CY33"/>
  <c r="CZ33"/>
  <c r="DB33" s="1"/>
  <c r="DA33"/>
  <c r="DC33"/>
  <c r="A34"/>
  <c r="Y34"/>
  <c r="CX34" s="1"/>
  <c r="CY34"/>
  <c r="CZ34"/>
  <c r="DA34"/>
  <c r="DB34"/>
  <c r="DC34"/>
  <c r="A35"/>
  <c r="Y35"/>
  <c r="CX35" s="1"/>
  <c r="CY35"/>
  <c r="CZ35"/>
  <c r="DB35" s="1"/>
  <c r="DA35"/>
  <c r="DC35"/>
  <c r="A36"/>
  <c r="Y36"/>
  <c r="CW36" s="1"/>
  <c r="CX36"/>
  <c r="DF36" s="1"/>
  <c r="CY36"/>
  <c r="CZ36"/>
  <c r="DB36" s="1"/>
  <c r="DA36"/>
  <c r="DC36"/>
  <c r="A37"/>
  <c r="Y37"/>
  <c r="CX37"/>
  <c r="DI37" s="1"/>
  <c r="CY37"/>
  <c r="CZ37"/>
  <c r="DA37"/>
  <c r="DB37"/>
  <c r="DC37"/>
  <c r="A38"/>
  <c r="Y38"/>
  <c r="CX38"/>
  <c r="DI38" s="1"/>
  <c r="CY38"/>
  <c r="CZ38"/>
  <c r="DB38" s="1"/>
  <c r="DA38"/>
  <c r="DC38"/>
  <c r="DF38"/>
  <c r="DJ38" s="1"/>
  <c r="DH38"/>
  <c r="A39"/>
  <c r="Y39"/>
  <c r="CX39" s="1"/>
  <c r="CY39"/>
  <c r="CZ39"/>
  <c r="DB39" s="1"/>
  <c r="DA39"/>
  <c r="DC39"/>
  <c r="A40"/>
  <c r="Y40"/>
  <c r="CX40"/>
  <c r="DG40" s="1"/>
  <c r="CY40"/>
  <c r="CZ40"/>
  <c r="DA40"/>
  <c r="DB40"/>
  <c r="DC40"/>
  <c r="DI40"/>
  <c r="A41"/>
  <c r="Y41"/>
  <c r="CX41" s="1"/>
  <c r="CY41"/>
  <c r="CZ41"/>
  <c r="DA41"/>
  <c r="DB41"/>
  <c r="DC41"/>
  <c r="A42"/>
  <c r="Y42"/>
  <c r="CX42" s="1"/>
  <c r="CY42"/>
  <c r="CZ42"/>
  <c r="DB42" s="1"/>
  <c r="DA42"/>
  <c r="DC42"/>
  <c r="A43"/>
  <c r="Y43"/>
  <c r="CX43" s="1"/>
  <c r="CY43"/>
  <c r="CZ43"/>
  <c r="DB43" s="1"/>
  <c r="DA43"/>
  <c r="DC43"/>
  <c r="A44"/>
  <c r="Y44"/>
  <c r="CX44"/>
  <c r="DF44" s="1"/>
  <c r="DJ44" s="1"/>
  <c r="CY44"/>
  <c r="CZ44"/>
  <c r="DB44" s="1"/>
  <c r="DA44"/>
  <c r="DC44"/>
  <c r="DH44"/>
  <c r="A45"/>
  <c r="Y45"/>
  <c r="CX45"/>
  <c r="DI45" s="1"/>
  <c r="CY45"/>
  <c r="CZ45"/>
  <c r="DA45"/>
  <c r="DB45"/>
  <c r="DC45"/>
  <c r="A46"/>
  <c r="Y46"/>
  <c r="CX46"/>
  <c r="DI46" s="1"/>
  <c r="CY46"/>
  <c r="CZ46"/>
  <c r="DB46" s="1"/>
  <c r="DA46"/>
  <c r="DC46"/>
  <c r="A47"/>
  <c r="Y47"/>
  <c r="CX47" s="1"/>
  <c r="CY47"/>
  <c r="CZ47"/>
  <c r="DB47" s="1"/>
  <c r="DA47"/>
  <c r="DC47"/>
  <c r="A48"/>
  <c r="Y48"/>
  <c r="CX48"/>
  <c r="DG48" s="1"/>
  <c r="CY48"/>
  <c r="CZ48"/>
  <c r="DA48"/>
  <c r="DB48"/>
  <c r="DC48"/>
  <c r="DI48"/>
  <c r="A49"/>
  <c r="Y49"/>
  <c r="CX49" s="1"/>
  <c r="CY49"/>
  <c r="CZ49"/>
  <c r="DA49"/>
  <c r="DB49"/>
  <c r="DC49"/>
  <c r="A50"/>
  <c r="Y50"/>
  <c r="CV50" s="1"/>
  <c r="CU50"/>
  <c r="CX50"/>
  <c r="DF50" s="1"/>
  <c r="CY50"/>
  <c r="CZ50"/>
  <c r="DB50" s="1"/>
  <c r="DA50"/>
  <c r="DC50"/>
  <c r="DH50"/>
  <c r="A51"/>
  <c r="Y51"/>
  <c r="CX51"/>
  <c r="DI51" s="1"/>
  <c r="DJ51" s="1"/>
  <c r="CY51"/>
  <c r="CZ51"/>
  <c r="DA51"/>
  <c r="DB51"/>
  <c r="DC51"/>
  <c r="DH51"/>
  <c r="A52"/>
  <c r="Y52"/>
  <c r="CX52" s="1"/>
  <c r="CW52"/>
  <c r="CY52"/>
  <c r="CZ52"/>
  <c r="DB52" s="1"/>
  <c r="DA52"/>
  <c r="DC52"/>
  <c r="A53"/>
  <c r="Y53"/>
  <c r="CW53"/>
  <c r="CX53"/>
  <c r="DF53" s="1"/>
  <c r="CY53"/>
  <c r="CZ53"/>
  <c r="DA53"/>
  <c r="DB53"/>
  <c r="DC53"/>
  <c r="DG53"/>
  <c r="DI53"/>
  <c r="A54"/>
  <c r="Y54"/>
  <c r="CW54" s="1"/>
  <c r="CY54"/>
  <c r="CZ54"/>
  <c r="DB54" s="1"/>
  <c r="DA54"/>
  <c r="DC54"/>
  <c r="A55"/>
  <c r="Y55"/>
  <c r="CW55"/>
  <c r="CX55"/>
  <c r="DI55" s="1"/>
  <c r="CY55"/>
  <c r="CZ55"/>
  <c r="DA55"/>
  <c r="DB55"/>
  <c r="DC55"/>
  <c r="DH55"/>
  <c r="A56"/>
  <c r="Y56"/>
  <c r="CX56"/>
  <c r="DI56" s="1"/>
  <c r="CY56"/>
  <c r="CZ56"/>
  <c r="DB56" s="1"/>
  <c r="DA56"/>
  <c r="DC56"/>
  <c r="DF56"/>
  <c r="DJ56" s="1"/>
  <c r="DH56"/>
  <c r="A57"/>
  <c r="Y57"/>
  <c r="CX57" s="1"/>
  <c r="CY57"/>
  <c r="CZ57"/>
  <c r="DB57" s="1"/>
  <c r="DA57"/>
  <c r="DC57"/>
  <c r="A58"/>
  <c r="Y58"/>
  <c r="CX58"/>
  <c r="DG58" s="1"/>
  <c r="CY58"/>
  <c r="CZ58"/>
  <c r="DA58"/>
  <c r="DB58"/>
  <c r="DC58"/>
  <c r="DF58"/>
  <c r="DJ58" s="1"/>
  <c r="DH58"/>
  <c r="DI58"/>
  <c r="A59"/>
  <c r="Y59"/>
  <c r="CX59" s="1"/>
  <c r="CY59"/>
  <c r="CZ59"/>
  <c r="DA59"/>
  <c r="DB59"/>
  <c r="DC59"/>
  <c r="A60"/>
  <c r="Y60"/>
  <c r="CX60" s="1"/>
  <c r="CY60"/>
  <c r="CZ60"/>
  <c r="DB60" s="1"/>
  <c r="DA60"/>
  <c r="DC60"/>
  <c r="A61"/>
  <c r="Y61"/>
  <c r="CX61" s="1"/>
  <c r="CY61"/>
  <c r="CZ61"/>
  <c r="DB61" s="1"/>
  <c r="DA61"/>
  <c r="DC61"/>
  <c r="A62"/>
  <c r="Y62"/>
  <c r="CX62"/>
  <c r="DF62" s="1"/>
  <c r="DJ62" s="1"/>
  <c r="CY62"/>
  <c r="CZ62"/>
  <c r="DB62" s="1"/>
  <c r="DA62"/>
  <c r="DC62"/>
  <c r="A63"/>
  <c r="Y63"/>
  <c r="CX63"/>
  <c r="DI63" s="1"/>
  <c r="CY63"/>
  <c r="CZ63"/>
  <c r="DA63"/>
  <c r="DB63"/>
  <c r="DC63"/>
  <c r="DH63"/>
  <c r="A64"/>
  <c r="Y64"/>
  <c r="CX64"/>
  <c r="DI64" s="1"/>
  <c r="CY64"/>
  <c r="CZ64"/>
  <c r="DB64" s="1"/>
  <c r="DA64"/>
  <c r="DC64"/>
  <c r="DF64"/>
  <c r="DJ64" s="1"/>
  <c r="A65"/>
  <c r="Y65"/>
  <c r="CX65" s="1"/>
  <c r="CY65"/>
  <c r="CZ65"/>
  <c r="DB65" s="1"/>
  <c r="DA65"/>
  <c r="DC65"/>
  <c r="A66"/>
  <c r="Y66"/>
  <c r="CX66"/>
  <c r="DG66" s="1"/>
  <c r="CY66"/>
  <c r="CZ66"/>
  <c r="DA66"/>
  <c r="DB66"/>
  <c r="DC66"/>
  <c r="DF66"/>
  <c r="DJ66" s="1"/>
  <c r="DI66"/>
  <c r="A67"/>
  <c r="Y67"/>
  <c r="CX67" s="1"/>
  <c r="CY67"/>
  <c r="CZ67"/>
  <c r="DA67"/>
  <c r="DB67"/>
  <c r="DC67"/>
  <c r="A68"/>
  <c r="Y68"/>
  <c r="CX68" s="1"/>
  <c r="CY68"/>
  <c r="CZ68"/>
  <c r="DB68" s="1"/>
  <c r="DA68"/>
  <c r="DC68"/>
  <c r="A69"/>
  <c r="Y69"/>
  <c r="CV69" s="1"/>
  <c r="CU69"/>
  <c r="CX69"/>
  <c r="DI69" s="1"/>
  <c r="DJ69" s="1"/>
  <c r="CY69"/>
  <c r="CZ69"/>
  <c r="DA69"/>
  <c r="DB69"/>
  <c r="DC69"/>
  <c r="A70"/>
  <c r="Y70"/>
  <c r="CX70"/>
  <c r="DI70" s="1"/>
  <c r="DJ70" s="1"/>
  <c r="CY70"/>
  <c r="CZ70"/>
  <c r="DB70" s="1"/>
  <c r="DA70"/>
  <c r="DC70"/>
  <c r="DH70"/>
  <c r="A71"/>
  <c r="Y71"/>
  <c r="CW71" s="1"/>
  <c r="CX71"/>
  <c r="DF71" s="1"/>
  <c r="CY71"/>
  <c r="CZ71"/>
  <c r="DB71" s="1"/>
  <c r="DA71"/>
  <c r="DC71"/>
  <c r="DH71"/>
  <c r="A72"/>
  <c r="Y72"/>
  <c r="CX72" s="1"/>
  <c r="CW72"/>
  <c r="CY72"/>
  <c r="CZ72"/>
  <c r="DB72" s="1"/>
  <c r="DA72"/>
  <c r="DC72"/>
  <c r="A73"/>
  <c r="Y73"/>
  <c r="CX73" s="1"/>
  <c r="CY73"/>
  <c r="CZ73"/>
  <c r="DA73"/>
  <c r="DB73"/>
  <c r="DC73"/>
  <c r="A74"/>
  <c r="Y74"/>
  <c r="CX74" s="1"/>
  <c r="CY74"/>
  <c r="CZ74"/>
  <c r="DB74" s="1"/>
  <c r="DA74"/>
  <c r="DC74"/>
  <c r="A75"/>
  <c r="Y75"/>
  <c r="CX75" s="1"/>
  <c r="CY75"/>
  <c r="CZ75"/>
  <c r="DB75" s="1"/>
  <c r="DA75"/>
  <c r="DC75"/>
  <c r="A76"/>
  <c r="Y76"/>
  <c r="CX76"/>
  <c r="DG76" s="1"/>
  <c r="CY76"/>
  <c r="CZ76"/>
  <c r="DA76"/>
  <c r="DB76"/>
  <c r="DC76"/>
  <c r="DI76"/>
  <c r="A77"/>
  <c r="Y77"/>
  <c r="CX77" s="1"/>
  <c r="CY77"/>
  <c r="CZ77"/>
  <c r="DA77"/>
  <c r="DB77"/>
  <c r="DC77"/>
  <c r="A78"/>
  <c r="Y78"/>
  <c r="CX78" s="1"/>
  <c r="CY78"/>
  <c r="CZ78"/>
  <c r="DB78" s="1"/>
  <c r="DA78"/>
  <c r="DC78"/>
  <c r="A79"/>
  <c r="Y79"/>
  <c r="CX79" s="1"/>
  <c r="CY79"/>
  <c r="CZ79"/>
  <c r="DB79" s="1"/>
  <c r="DA79"/>
  <c r="DC79"/>
  <c r="A80"/>
  <c r="Y80"/>
  <c r="CX80"/>
  <c r="DF80" s="1"/>
  <c r="DJ80" s="1"/>
  <c r="CY80"/>
  <c r="CZ80"/>
  <c r="DB80" s="1"/>
  <c r="DA80"/>
  <c r="DC80"/>
  <c r="DH80"/>
  <c r="A81"/>
  <c r="Y81"/>
  <c r="CX81"/>
  <c r="DI81" s="1"/>
  <c r="CY81"/>
  <c r="CZ81"/>
  <c r="DA81"/>
  <c r="DB81"/>
  <c r="DC81"/>
  <c r="DH81"/>
  <c r="A82"/>
  <c r="Y82"/>
  <c r="CX82"/>
  <c r="DI82" s="1"/>
  <c r="CY82"/>
  <c r="CZ82"/>
  <c r="DB82" s="1"/>
  <c r="DA82"/>
  <c r="DC82"/>
  <c r="DF82"/>
  <c r="DJ82" s="1"/>
  <c r="A83"/>
  <c r="Y83"/>
  <c r="CX83" s="1"/>
  <c r="CY83"/>
  <c r="CZ83"/>
  <c r="DB83" s="1"/>
  <c r="DA83"/>
  <c r="DC83"/>
  <c r="A84"/>
  <c r="Y84"/>
  <c r="CX84"/>
  <c r="DG84" s="1"/>
  <c r="CY84"/>
  <c r="CZ84"/>
  <c r="DA84"/>
  <c r="DB84"/>
  <c r="DC84"/>
  <c r="DF84"/>
  <c r="DJ84" s="1"/>
  <c r="DH84"/>
  <c r="DI84"/>
  <c r="A85"/>
  <c r="Y85"/>
  <c r="CX85" s="1"/>
  <c r="CY85"/>
  <c r="CZ85"/>
  <c r="DA85"/>
  <c r="DB85"/>
  <c r="DC85"/>
  <c r="A86"/>
  <c r="Y86"/>
  <c r="CX86" s="1"/>
  <c r="CY86"/>
  <c r="CZ86"/>
  <c r="DB86" s="1"/>
  <c r="DA86"/>
  <c r="DC86"/>
  <c r="A87"/>
  <c r="Y87"/>
  <c r="CX87" s="1"/>
  <c r="CY87"/>
  <c r="CZ87"/>
  <c r="DB87" s="1"/>
  <c r="DA87"/>
  <c r="DC87"/>
  <c r="A88"/>
  <c r="Y88"/>
  <c r="CU88"/>
  <c r="CV88"/>
  <c r="CX88"/>
  <c r="DI88" s="1"/>
  <c r="DJ88" s="1"/>
  <c r="CY88"/>
  <c r="CZ88"/>
  <c r="DB88" s="1"/>
  <c r="DA88"/>
  <c r="DC88"/>
  <c r="DF88"/>
  <c r="DH88"/>
  <c r="A89"/>
  <c r="Y89"/>
  <c r="CX89" s="1"/>
  <c r="CY89"/>
  <c r="CZ89"/>
  <c r="DB89" s="1"/>
  <c r="DA89"/>
  <c r="DC89"/>
  <c r="A90"/>
  <c r="Y90"/>
  <c r="CW90"/>
  <c r="CX90"/>
  <c r="DI90" s="1"/>
  <c r="CY90"/>
  <c r="CZ90"/>
  <c r="DA90"/>
  <c r="DB90"/>
  <c r="DC90"/>
  <c r="DH90"/>
  <c r="A91"/>
  <c r="Y91"/>
  <c r="CX91" s="1"/>
  <c r="CW91"/>
  <c r="CY91"/>
  <c r="CZ91"/>
  <c r="DB91" s="1"/>
  <c r="DA91"/>
  <c r="DC91"/>
  <c r="A92"/>
  <c r="Y92"/>
  <c r="CW92"/>
  <c r="CX92"/>
  <c r="DF92" s="1"/>
  <c r="CY92"/>
  <c r="CZ92"/>
  <c r="DA92"/>
  <c r="DB92"/>
  <c r="DC92"/>
  <c r="DG92"/>
  <c r="DI92"/>
  <c r="A93"/>
  <c r="Y93"/>
  <c r="CW93" s="1"/>
  <c r="CY93"/>
  <c r="CZ93"/>
  <c r="DB93" s="1"/>
  <c r="DA93"/>
  <c r="DC93"/>
  <c r="A94"/>
  <c r="Y94"/>
  <c r="CX94"/>
  <c r="DG94" s="1"/>
  <c r="CY94"/>
  <c r="CZ94"/>
  <c r="DA94"/>
  <c r="DB94"/>
  <c r="DC94"/>
  <c r="DI94"/>
  <c r="A95"/>
  <c r="Y95"/>
  <c r="CX95" s="1"/>
  <c r="CY95"/>
  <c r="CZ95"/>
  <c r="DA95"/>
  <c r="DB95"/>
  <c r="DC95"/>
  <c r="A96"/>
  <c r="Y96"/>
  <c r="CX96" s="1"/>
  <c r="CY96"/>
  <c r="CZ96"/>
  <c r="DB96" s="1"/>
  <c r="DA96"/>
  <c r="DC96"/>
  <c r="A97"/>
  <c r="Y97"/>
  <c r="CX97" s="1"/>
  <c r="CY97"/>
  <c r="CZ97"/>
  <c r="DB97" s="1"/>
  <c r="DA97"/>
  <c r="DC97"/>
  <c r="A98"/>
  <c r="Y98"/>
  <c r="CX98"/>
  <c r="DF98" s="1"/>
  <c r="DJ98" s="1"/>
  <c r="CY98"/>
  <c r="CZ98"/>
  <c r="DB98" s="1"/>
  <c r="DA98"/>
  <c r="DC98"/>
  <c r="DH98"/>
  <c r="A99"/>
  <c r="Y99"/>
  <c r="CX99"/>
  <c r="DI99" s="1"/>
  <c r="CY99"/>
  <c r="CZ99"/>
  <c r="DA99"/>
  <c r="DB99"/>
  <c r="DC99"/>
  <c r="DH99"/>
  <c r="A100"/>
  <c r="Y100"/>
  <c r="CX100"/>
  <c r="DI100" s="1"/>
  <c r="CY100"/>
  <c r="CZ100"/>
  <c r="DB100" s="1"/>
  <c r="DA100"/>
  <c r="DC100"/>
  <c r="DF100"/>
  <c r="DJ100" s="1"/>
  <c r="A101"/>
  <c r="Y101"/>
  <c r="CX101" s="1"/>
  <c r="CY101"/>
  <c r="CZ101"/>
  <c r="DB101" s="1"/>
  <c r="DA101"/>
  <c r="DC101"/>
  <c r="A102"/>
  <c r="Y102"/>
  <c r="CX102"/>
  <c r="DG102" s="1"/>
  <c r="CY102"/>
  <c r="CZ102"/>
  <c r="DA102"/>
  <c r="DB102"/>
  <c r="DC102"/>
  <c r="DF102"/>
  <c r="DJ102" s="1"/>
  <c r="DH102"/>
  <c r="DI102"/>
  <c r="A103"/>
  <c r="Y103"/>
  <c r="CX103" s="1"/>
  <c r="CY103"/>
  <c r="CZ103"/>
  <c r="DA103"/>
  <c r="DB103"/>
  <c r="DC103"/>
  <c r="A104"/>
  <c r="Y104"/>
  <c r="CX104" s="1"/>
  <c r="CY104"/>
  <c r="CZ104"/>
  <c r="DB104" s="1"/>
  <c r="DA104"/>
  <c r="DC104"/>
  <c r="A105"/>
  <c r="Y105"/>
  <c r="CX105" s="1"/>
  <c r="CY105"/>
  <c r="CZ105"/>
  <c r="DB105" s="1"/>
  <c r="DA105"/>
  <c r="DC105"/>
  <c r="A106"/>
  <c r="Y106"/>
  <c r="CX106"/>
  <c r="DF106" s="1"/>
  <c r="DJ106" s="1"/>
  <c r="CY106"/>
  <c r="CZ106"/>
  <c r="DB106" s="1"/>
  <c r="DA106"/>
  <c r="DC106"/>
  <c r="A107"/>
  <c r="Y107"/>
  <c r="CV107" s="1"/>
  <c r="CU107"/>
  <c r="CY107"/>
  <c r="CZ107"/>
  <c r="DB107" s="1"/>
  <c r="DA107"/>
  <c r="DC107"/>
  <c r="A108"/>
  <c r="Y108"/>
  <c r="CX108"/>
  <c r="DG108" s="1"/>
  <c r="CY108"/>
  <c r="CZ108"/>
  <c r="DA108"/>
  <c r="DB108"/>
  <c r="DC108"/>
  <c r="DI108"/>
  <c r="DJ108" s="1"/>
  <c r="A109"/>
  <c r="Y109"/>
  <c r="CX109" s="1"/>
  <c r="CY109"/>
  <c r="CZ109"/>
  <c r="DB109" s="1"/>
  <c r="DA109"/>
  <c r="DC109"/>
  <c r="A110"/>
  <c r="Y110"/>
  <c r="CW110" s="1"/>
  <c r="CX110"/>
  <c r="DF110" s="1"/>
  <c r="CY110"/>
  <c r="CZ110"/>
  <c r="DB110" s="1"/>
  <c r="DA110"/>
  <c r="DC110"/>
  <c r="A111"/>
  <c r="Y111"/>
  <c r="CX111" s="1"/>
  <c r="CW111"/>
  <c r="CY111"/>
  <c r="CZ111"/>
  <c r="DB111" s="1"/>
  <c r="DA111"/>
  <c r="DC111"/>
  <c r="A112"/>
  <c r="Y112"/>
  <c r="CX112" s="1"/>
  <c r="CY112"/>
  <c r="CZ112"/>
  <c r="DA112"/>
  <c r="DB112"/>
  <c r="DC112"/>
  <c r="A113"/>
  <c r="Y113"/>
  <c r="CX113" s="1"/>
  <c r="CY113"/>
  <c r="CZ113"/>
  <c r="DA113"/>
  <c r="DB113"/>
  <c r="DC113"/>
  <c r="A114"/>
  <c r="Y114"/>
  <c r="CX114" s="1"/>
  <c r="CY114"/>
  <c r="CZ114"/>
  <c r="DB114" s="1"/>
  <c r="DA114"/>
  <c r="DC114"/>
  <c r="A115"/>
  <c r="Y115"/>
  <c r="CX115" s="1"/>
  <c r="CY115"/>
  <c r="CZ115"/>
  <c r="DB115" s="1"/>
  <c r="DA115"/>
  <c r="DC115"/>
  <c r="A116"/>
  <c r="Y116"/>
  <c r="CX116"/>
  <c r="DF116" s="1"/>
  <c r="DJ116" s="1"/>
  <c r="CY116"/>
  <c r="CZ116"/>
  <c r="DB116" s="1"/>
  <c r="DA116"/>
  <c r="DC116"/>
  <c r="A117"/>
  <c r="Y117"/>
  <c r="CX117"/>
  <c r="DI117" s="1"/>
  <c r="CY117"/>
  <c r="CZ117"/>
  <c r="DA117"/>
  <c r="DB117"/>
  <c r="DC117"/>
  <c r="DH117"/>
  <c r="A118"/>
  <c r="Y118"/>
  <c r="CX118"/>
  <c r="DI118" s="1"/>
  <c r="CY118"/>
  <c r="CZ118"/>
  <c r="DB118" s="1"/>
  <c r="DA118"/>
  <c r="DC118"/>
  <c r="DF118"/>
  <c r="DJ118" s="1"/>
  <c r="DH118"/>
  <c r="A119"/>
  <c r="Y119"/>
  <c r="CX119" s="1"/>
  <c r="CY119"/>
  <c r="CZ119"/>
  <c r="DB119" s="1"/>
  <c r="DA119"/>
  <c r="DC119"/>
  <c r="A120"/>
  <c r="Y120"/>
  <c r="CX120"/>
  <c r="DG120" s="1"/>
  <c r="CY120"/>
  <c r="CZ120"/>
  <c r="DA120"/>
  <c r="DB120"/>
  <c r="DC120"/>
  <c r="DF120"/>
  <c r="DJ120" s="1"/>
  <c r="DH120"/>
  <c r="DI120"/>
  <c r="A121"/>
  <c r="Y121"/>
  <c r="CX121" s="1"/>
  <c r="CY121"/>
  <c r="CZ121"/>
  <c r="DA121"/>
  <c r="DB121"/>
  <c r="DC121"/>
  <c r="A122"/>
  <c r="Y122"/>
  <c r="CX122" s="1"/>
  <c r="CY122"/>
  <c r="CZ122"/>
  <c r="DB122" s="1"/>
  <c r="DA122"/>
  <c r="DC122"/>
  <c r="A123"/>
  <c r="Y123"/>
  <c r="CX123" s="1"/>
  <c r="CY123"/>
  <c r="CZ123"/>
  <c r="DB123" s="1"/>
  <c r="DA123"/>
  <c r="DC123"/>
  <c r="A124"/>
  <c r="Y124"/>
  <c r="CX124"/>
  <c r="DF124" s="1"/>
  <c r="DJ124" s="1"/>
  <c r="CY124"/>
  <c r="CZ124"/>
  <c r="DB124" s="1"/>
  <c r="DA124"/>
  <c r="DC124"/>
  <c r="A125"/>
  <c r="Y125"/>
  <c r="CX125"/>
  <c r="DI125" s="1"/>
  <c r="CY125"/>
  <c r="CZ125"/>
  <c r="DA125"/>
  <c r="DB125"/>
  <c r="DC125"/>
  <c r="A126"/>
  <c r="Y126"/>
  <c r="CV126" s="1"/>
  <c r="CU126"/>
  <c r="CX126"/>
  <c r="DG126" s="1"/>
  <c r="CY126"/>
  <c r="CZ126"/>
  <c r="DA126"/>
  <c r="DB126"/>
  <c r="DC126"/>
  <c r="DF126"/>
  <c r="DH126"/>
  <c r="DI126"/>
  <c r="DJ126" s="1"/>
  <c r="A127"/>
  <c r="Y127"/>
  <c r="CX127" s="1"/>
  <c r="CY127"/>
  <c r="CZ127"/>
  <c r="DA127"/>
  <c r="DB127"/>
  <c r="DC127"/>
  <c r="A128"/>
  <c r="Y128"/>
  <c r="CW128" s="1"/>
  <c r="CY128"/>
  <c r="CZ128"/>
  <c r="DB128" s="1"/>
  <c r="DA128"/>
  <c r="DC128"/>
  <c r="A129"/>
  <c r="Y129"/>
  <c r="CW129"/>
  <c r="CX129"/>
  <c r="DI129" s="1"/>
  <c r="CY129"/>
  <c r="CZ129"/>
  <c r="DA129"/>
  <c r="DB129"/>
  <c r="DC129"/>
  <c r="DH129"/>
  <c r="A130"/>
  <c r="Y130"/>
  <c r="CX130" s="1"/>
  <c r="CW130"/>
  <c r="CY130"/>
  <c r="CZ130"/>
  <c r="DB130" s="1"/>
  <c r="DA130"/>
  <c r="DC130"/>
  <c r="A131"/>
  <c r="Y131"/>
  <c r="CW131"/>
  <c r="CX131"/>
  <c r="DF131" s="1"/>
  <c r="CY131"/>
  <c r="CZ131"/>
  <c r="DA131"/>
  <c r="DB131"/>
  <c r="DC131"/>
  <c r="DG131"/>
  <c r="DI131"/>
  <c r="A132"/>
  <c r="Y132"/>
  <c r="CX132" s="1"/>
  <c r="CY132"/>
  <c r="CZ132"/>
  <c r="DB132" s="1"/>
  <c r="DA132"/>
  <c r="DC132"/>
  <c r="A133"/>
  <c r="Y133"/>
  <c r="CX133" s="1"/>
  <c r="CY133"/>
  <c r="CZ133"/>
  <c r="DB133" s="1"/>
  <c r="DA133"/>
  <c r="DC133"/>
  <c r="A134"/>
  <c r="Y134"/>
  <c r="CX134"/>
  <c r="DF134" s="1"/>
  <c r="DJ134" s="1"/>
  <c r="CY134"/>
  <c r="CZ134"/>
  <c r="DB134" s="1"/>
  <c r="DA134"/>
  <c r="DC134"/>
  <c r="DH134"/>
  <c r="A135"/>
  <c r="Y135"/>
  <c r="CX135"/>
  <c r="DI135" s="1"/>
  <c r="CY135"/>
  <c r="CZ135"/>
  <c r="DA135"/>
  <c r="DB135"/>
  <c r="DC135"/>
  <c r="DH135"/>
  <c r="A136"/>
  <c r="Y136"/>
  <c r="CX136"/>
  <c r="DI136" s="1"/>
  <c r="CY136"/>
  <c r="CZ136"/>
  <c r="DB136" s="1"/>
  <c r="DA136"/>
  <c r="DC136"/>
  <c r="DF136"/>
  <c r="DJ136" s="1"/>
  <c r="DH136"/>
  <c r="A137"/>
  <c r="Y137"/>
  <c r="CX137" s="1"/>
  <c r="CY137"/>
  <c r="CZ137"/>
  <c r="DB137" s="1"/>
  <c r="DA137"/>
  <c r="DC137"/>
  <c r="A138"/>
  <c r="Y138"/>
  <c r="CX138"/>
  <c r="DG138" s="1"/>
  <c r="CY138"/>
  <c r="CZ138"/>
  <c r="DA138"/>
  <c r="DB138"/>
  <c r="DC138"/>
  <c r="DF138"/>
  <c r="DJ138" s="1"/>
  <c r="DH138"/>
  <c r="DI138"/>
  <c r="A139"/>
  <c r="Y139"/>
  <c r="CX139" s="1"/>
  <c r="CY139"/>
  <c r="CZ139"/>
  <c r="DA139"/>
  <c r="DB139"/>
  <c r="DC139"/>
  <c r="A140"/>
  <c r="Y140"/>
  <c r="CX140" s="1"/>
  <c r="CY140"/>
  <c r="CZ140"/>
  <c r="DB140" s="1"/>
  <c r="DA140"/>
  <c r="DC140"/>
  <c r="A141"/>
  <c r="Y141"/>
  <c r="CX141" s="1"/>
  <c r="CY141"/>
  <c r="CZ141"/>
  <c r="DB141" s="1"/>
  <c r="DA141"/>
  <c r="DC141"/>
  <c r="A142"/>
  <c r="Y142"/>
  <c r="CX142"/>
  <c r="DF142" s="1"/>
  <c r="DJ142" s="1"/>
  <c r="CY142"/>
  <c r="CZ142"/>
  <c r="DB142" s="1"/>
  <c r="DA142"/>
  <c r="DC142"/>
  <c r="A143"/>
  <c r="Y143"/>
  <c r="CX143"/>
  <c r="DI143" s="1"/>
  <c r="CY143"/>
  <c r="CZ143"/>
  <c r="DA143"/>
  <c r="DB143"/>
  <c r="DC143"/>
  <c r="A144"/>
  <c r="Y144"/>
  <c r="CX144"/>
  <c r="DI144" s="1"/>
  <c r="CY144"/>
  <c r="CZ144"/>
  <c r="DB144" s="1"/>
  <c r="DA144"/>
  <c r="DC144"/>
  <c r="DH144"/>
  <c r="A145"/>
  <c r="Y145"/>
  <c r="CU145"/>
  <c r="CV145"/>
  <c r="CX145"/>
  <c r="DF145" s="1"/>
  <c r="CY145"/>
  <c r="CZ145"/>
  <c r="DA145"/>
  <c r="DB145"/>
  <c r="DC145"/>
  <c r="DI145"/>
  <c r="DJ145" s="1"/>
  <c r="A146"/>
  <c r="Y146"/>
  <c r="CX146" s="1"/>
  <c r="CY146"/>
  <c r="CZ146"/>
  <c r="DB146" s="1"/>
  <c r="DA146"/>
  <c r="DC146"/>
  <c r="A147"/>
  <c r="Y147"/>
  <c r="CX147" s="1"/>
  <c r="CY147"/>
  <c r="CZ147"/>
  <c r="DA147"/>
  <c r="DB147"/>
  <c r="DC147"/>
  <c r="A148"/>
  <c r="Y148"/>
  <c r="CX148" s="1"/>
  <c r="CY148"/>
  <c r="CZ148"/>
  <c r="DB148" s="1"/>
  <c r="DA148"/>
  <c r="DC148"/>
  <c r="A149"/>
  <c r="Y149"/>
  <c r="CW149" s="1"/>
  <c r="CX149"/>
  <c r="DF149" s="1"/>
  <c r="CY149"/>
  <c r="CZ149"/>
  <c r="DB149" s="1"/>
  <c r="DA149"/>
  <c r="DC149"/>
  <c r="DH149"/>
  <c r="A150"/>
  <c r="Y150"/>
  <c r="CX150" s="1"/>
  <c r="CW150"/>
  <c r="CY150"/>
  <c r="CZ150"/>
  <c r="DB150" s="1"/>
  <c r="DA150"/>
  <c r="DC150"/>
  <c r="A151"/>
  <c r="Y151"/>
  <c r="CX151" s="1"/>
  <c r="CY151"/>
  <c r="CZ151"/>
  <c r="DB151" s="1"/>
  <c r="DA151"/>
  <c r="DC151"/>
  <c r="A152"/>
  <c r="Y152"/>
  <c r="CX152"/>
  <c r="DF152" s="1"/>
  <c r="DJ152" s="1"/>
  <c r="CY152"/>
  <c r="CZ152"/>
  <c r="DB152" s="1"/>
  <c r="DA152"/>
  <c r="DC152"/>
  <c r="A153"/>
  <c r="Y153"/>
  <c r="CX153"/>
  <c r="DI153" s="1"/>
  <c r="CY153"/>
  <c r="CZ153"/>
  <c r="DA153"/>
  <c r="DB153"/>
  <c r="DC153"/>
  <c r="A154"/>
  <c r="Y154"/>
  <c r="CX154"/>
  <c r="DI154" s="1"/>
  <c r="CY154"/>
  <c r="CZ154"/>
  <c r="DB154" s="1"/>
  <c r="DA154"/>
  <c r="DC154"/>
  <c r="A155"/>
  <c r="Y155"/>
  <c r="CX155" s="1"/>
  <c r="CY155"/>
  <c r="CZ155"/>
  <c r="DB155" s="1"/>
  <c r="DA155"/>
  <c r="DC155"/>
  <c r="A156"/>
  <c r="Y156"/>
  <c r="CX156"/>
  <c r="DG156" s="1"/>
  <c r="CY156"/>
  <c r="CZ156"/>
  <c r="DA156"/>
  <c r="DB156"/>
  <c r="DC156"/>
  <c r="DI156"/>
  <c r="A157"/>
  <c r="Y157"/>
  <c r="CX157" s="1"/>
  <c r="CY157"/>
  <c r="CZ157"/>
  <c r="DA157"/>
  <c r="DB157"/>
  <c r="DC157"/>
  <c r="A158"/>
  <c r="Y158"/>
  <c r="CX158" s="1"/>
  <c r="CY158"/>
  <c r="CZ158"/>
  <c r="DB158" s="1"/>
  <c r="DA158"/>
  <c r="DC158"/>
  <c r="A159"/>
  <c r="Y159"/>
  <c r="CX159" s="1"/>
  <c r="CY159"/>
  <c r="CZ159"/>
  <c r="DB159" s="1"/>
  <c r="DA159"/>
  <c r="DC159"/>
  <c r="A160"/>
  <c r="Y160"/>
  <c r="CX160"/>
  <c r="DF160" s="1"/>
  <c r="DJ160" s="1"/>
  <c r="CY160"/>
  <c r="CZ160"/>
  <c r="DB160" s="1"/>
  <c r="DA160"/>
  <c r="DC160"/>
  <c r="A161"/>
  <c r="Y161"/>
  <c r="CX161"/>
  <c r="DI161" s="1"/>
  <c r="CY161"/>
  <c r="CZ161"/>
  <c r="DA161"/>
  <c r="DB161"/>
  <c r="DC161"/>
  <c r="A162"/>
  <c r="Y162"/>
  <c r="CX162"/>
  <c r="DI162" s="1"/>
  <c r="CY162"/>
  <c r="CZ162"/>
  <c r="DB162" s="1"/>
  <c r="DA162"/>
  <c r="DC162"/>
  <c r="DF162"/>
  <c r="DJ162" s="1"/>
  <c r="DH162"/>
  <c r="A163"/>
  <c r="Y163"/>
  <c r="CX163" s="1"/>
  <c r="CY163"/>
  <c r="CZ163"/>
  <c r="DB163" s="1"/>
  <c r="DA163"/>
  <c r="DC163"/>
  <c r="A164"/>
  <c r="Y164"/>
  <c r="CU164"/>
  <c r="CV164"/>
  <c r="CX164"/>
  <c r="DI164" s="1"/>
  <c r="DJ164" s="1"/>
  <c r="CY164"/>
  <c r="CZ164"/>
  <c r="DB164" s="1"/>
  <c r="DA164"/>
  <c r="DC164"/>
  <c r="A165"/>
  <c r="Y165"/>
  <c r="CX165" s="1"/>
  <c r="CY165"/>
  <c r="CZ165"/>
  <c r="DB165" s="1"/>
  <c r="DA165"/>
  <c r="DC165"/>
  <c r="A166"/>
  <c r="Y166"/>
  <c r="CW166"/>
  <c r="CX166"/>
  <c r="DF166" s="1"/>
  <c r="CY166"/>
  <c r="CZ166"/>
  <c r="DA166"/>
  <c r="DB166"/>
  <c r="DC166"/>
  <c r="DI166"/>
  <c r="A167"/>
  <c r="Y167"/>
  <c r="CW167" s="1"/>
  <c r="CY167"/>
  <c r="CZ167"/>
  <c r="DB167" s="1"/>
  <c r="DA167"/>
  <c r="DC167"/>
  <c r="A168"/>
  <c r="Y168"/>
  <c r="CW168"/>
  <c r="CX168"/>
  <c r="DI168" s="1"/>
  <c r="CY168"/>
  <c r="CZ168"/>
  <c r="DA168"/>
  <c r="DB168"/>
  <c r="DC168"/>
  <c r="DH168"/>
  <c r="A169"/>
  <c r="Y169"/>
  <c r="CX169" s="1"/>
  <c r="CW169"/>
  <c r="CY169"/>
  <c r="CZ169"/>
  <c r="DB169" s="1"/>
  <c r="DA169"/>
  <c r="DC169"/>
  <c r="A170"/>
  <c r="Y170"/>
  <c r="CX170"/>
  <c r="DF170" s="1"/>
  <c r="DJ170" s="1"/>
  <c r="CY170"/>
  <c r="CZ170"/>
  <c r="DB170" s="1"/>
  <c r="DA170"/>
  <c r="DC170"/>
  <c r="DH170"/>
  <c r="A171"/>
  <c r="Y171"/>
  <c r="CX171"/>
  <c r="DI171" s="1"/>
  <c r="CY171"/>
  <c r="CZ171"/>
  <c r="DA171"/>
  <c r="DB171"/>
  <c r="DC171"/>
  <c r="DH171"/>
  <c r="A172"/>
  <c r="Y172"/>
  <c r="CX172"/>
  <c r="DI172" s="1"/>
  <c r="CY172"/>
  <c r="CZ172"/>
  <c r="DB172" s="1"/>
  <c r="DA172"/>
  <c r="DC172"/>
  <c r="DF172"/>
  <c r="DJ172" s="1"/>
  <c r="DH172"/>
  <c r="A173"/>
  <c r="Y173"/>
  <c r="CX173" s="1"/>
  <c r="CY173"/>
  <c r="CZ173"/>
  <c r="DB173" s="1"/>
  <c r="DA173"/>
  <c r="DC173"/>
  <c r="A174"/>
  <c r="Y174"/>
  <c r="CX174"/>
  <c r="DG174" s="1"/>
  <c r="CY174"/>
  <c r="CZ174"/>
  <c r="DA174"/>
  <c r="DB174"/>
  <c r="DC174"/>
  <c r="DF174"/>
  <c r="DJ174" s="1"/>
  <c r="DI174"/>
  <c r="A175"/>
  <c r="Y175"/>
  <c r="CX175" s="1"/>
  <c r="CY175"/>
  <c r="CZ175"/>
  <c r="DA175"/>
  <c r="DB175"/>
  <c r="DC175"/>
  <c r="A176"/>
  <c r="Y176"/>
  <c r="CX176" s="1"/>
  <c r="CY176"/>
  <c r="CZ176"/>
  <c r="DB176" s="1"/>
  <c r="DA176"/>
  <c r="DC176"/>
  <c r="A177"/>
  <c r="Y177"/>
  <c r="CX177" s="1"/>
  <c r="CY177"/>
  <c r="CZ177"/>
  <c r="DB177" s="1"/>
  <c r="DA177"/>
  <c r="DC177"/>
  <c r="A178"/>
  <c r="Y178"/>
  <c r="CX178"/>
  <c r="DF178" s="1"/>
  <c r="DJ178" s="1"/>
  <c r="CY178"/>
  <c r="CZ178"/>
  <c r="DB178" s="1"/>
  <c r="DA178"/>
  <c r="DC178"/>
  <c r="A179"/>
  <c r="Y179"/>
  <c r="CX179"/>
  <c r="DI179" s="1"/>
  <c r="CY179"/>
  <c r="CZ179"/>
  <c r="DA179"/>
  <c r="DB179"/>
  <c r="DC179"/>
  <c r="A180"/>
  <c r="Y180"/>
  <c r="CX180"/>
  <c r="DI180" s="1"/>
  <c r="CY180"/>
  <c r="CZ180"/>
  <c r="DB180" s="1"/>
  <c r="DA180"/>
  <c r="DC180"/>
  <c r="DH180"/>
  <c r="A181"/>
  <c r="Y181"/>
  <c r="CX181" s="1"/>
  <c r="DF181" s="1"/>
  <c r="DJ181" s="1"/>
  <c r="CY181"/>
  <c r="CZ181"/>
  <c r="DB181" s="1"/>
  <c r="DA181"/>
  <c r="DC181"/>
  <c r="A182"/>
  <c r="Y182"/>
  <c r="CX182"/>
  <c r="DG182" s="1"/>
  <c r="CY182"/>
  <c r="CZ182"/>
  <c r="DA182"/>
  <c r="DB182"/>
  <c r="DC182"/>
  <c r="DF182"/>
  <c r="DJ182" s="1"/>
  <c r="DH182"/>
  <c r="DI182"/>
  <c r="A183"/>
  <c r="Y183"/>
  <c r="CU183"/>
  <c r="CY183"/>
  <c r="CZ183"/>
  <c r="DB183" s="1"/>
  <c r="DA183"/>
  <c r="DC183"/>
  <c r="A184"/>
  <c r="Y184"/>
  <c r="CX184"/>
  <c r="DH184" s="1"/>
  <c r="CY184"/>
  <c r="CZ184"/>
  <c r="DB184" s="1"/>
  <c r="DA184"/>
  <c r="DC184"/>
  <c r="A185"/>
  <c r="Y185"/>
  <c r="CX185" s="1"/>
  <c r="DG185" s="1"/>
  <c r="CW185"/>
  <c r="CY185"/>
  <c r="CZ185"/>
  <c r="DB185" s="1"/>
  <c r="DA185"/>
  <c r="DC185"/>
  <c r="A186"/>
  <c r="Y186"/>
  <c r="CX186" s="1"/>
  <c r="DI186" s="1"/>
  <c r="CY186"/>
  <c r="CZ186"/>
  <c r="DA186"/>
  <c r="DB186"/>
  <c r="DC186"/>
  <c r="A187"/>
  <c r="Y187"/>
  <c r="CY187"/>
  <c r="CZ187"/>
  <c r="DB187" s="1"/>
  <c r="DA187"/>
  <c r="DC187"/>
  <c r="A188"/>
  <c r="Y188"/>
  <c r="CX188" s="1"/>
  <c r="DI188" s="1"/>
  <c r="CY188"/>
  <c r="CZ188"/>
  <c r="DB188" s="1"/>
  <c r="DA188"/>
  <c r="DC188"/>
  <c r="A189"/>
  <c r="Y189"/>
  <c r="CX189"/>
  <c r="DG189" s="1"/>
  <c r="CY189"/>
  <c r="CZ189"/>
  <c r="DA189"/>
  <c r="DB189"/>
  <c r="DC189"/>
  <c r="DI189"/>
  <c r="A190"/>
  <c r="Y190"/>
  <c r="CX190" s="1"/>
  <c r="CY190"/>
  <c r="CZ190"/>
  <c r="DA190"/>
  <c r="DB190"/>
  <c r="DC190"/>
  <c r="DG190"/>
  <c r="A191"/>
  <c r="Y191"/>
  <c r="CV191" s="1"/>
  <c r="CU191"/>
  <c r="CY191"/>
  <c r="CZ191"/>
  <c r="DB191" s="1"/>
  <c r="DA191"/>
  <c r="DC191"/>
  <c r="A192"/>
  <c r="Y192"/>
  <c r="CX192"/>
  <c r="CY192"/>
  <c r="CZ192"/>
  <c r="DA192"/>
  <c r="DB192"/>
  <c r="DC192"/>
  <c r="DH192"/>
  <c r="A193"/>
  <c r="Y193"/>
  <c r="CX193" s="1"/>
  <c r="CW193"/>
  <c r="CY193"/>
  <c r="CZ193"/>
  <c r="DB193" s="1"/>
  <c r="DA193"/>
  <c r="DC193"/>
  <c r="A194"/>
  <c r="Y194"/>
  <c r="CW194"/>
  <c r="CX194"/>
  <c r="DF194" s="1"/>
  <c r="CY194"/>
  <c r="CZ194"/>
  <c r="DA194"/>
  <c r="DB194"/>
  <c r="DC194"/>
  <c r="DI194"/>
  <c r="A195"/>
  <c r="Y195"/>
  <c r="CY195"/>
  <c r="CZ195"/>
  <c r="DB195" s="1"/>
  <c r="DA195"/>
  <c r="DC195"/>
  <c r="A196"/>
  <c r="Y196"/>
  <c r="CX196"/>
  <c r="DG196" s="1"/>
  <c r="CY196"/>
  <c r="CZ196"/>
  <c r="DA196"/>
  <c r="DB196"/>
  <c r="DC196"/>
  <c r="DI196"/>
  <c r="A197"/>
  <c r="Y197"/>
  <c r="CX197" s="1"/>
  <c r="DG197" s="1"/>
  <c r="CY197"/>
  <c r="CZ197"/>
  <c r="DA197"/>
  <c r="DB197"/>
  <c r="DC197"/>
  <c r="A198"/>
  <c r="Y198"/>
  <c r="CX198" s="1"/>
  <c r="DG198" s="1"/>
  <c r="CY198"/>
  <c r="CZ198"/>
  <c r="DB198" s="1"/>
  <c r="DA198"/>
  <c r="DC198"/>
  <c r="A199"/>
  <c r="Y199"/>
  <c r="CV199" s="1"/>
  <c r="CU199"/>
  <c r="CX199"/>
  <c r="CY199"/>
  <c r="CZ199"/>
  <c r="DA199"/>
  <c r="DB199"/>
  <c r="DC199"/>
  <c r="DH199"/>
  <c r="A200"/>
  <c r="Y200"/>
  <c r="CX200"/>
  <c r="DI200" s="1"/>
  <c r="DJ200" s="1"/>
  <c r="CY200"/>
  <c r="CZ200"/>
  <c r="DB200" s="1"/>
  <c r="DA200"/>
  <c r="DC200"/>
  <c r="DF200"/>
  <c r="DH200"/>
  <c r="A201"/>
  <c r="Y201"/>
  <c r="CW201" s="1"/>
  <c r="CX201"/>
  <c r="CY201"/>
  <c r="CZ201"/>
  <c r="DB201" s="1"/>
  <c r="DA201"/>
  <c r="DC201"/>
  <c r="A202"/>
  <c r="Y202"/>
  <c r="CV202" s="1"/>
  <c r="CU202"/>
  <c r="CY202"/>
  <c r="CZ202"/>
  <c r="DB202" s="1"/>
  <c r="DA202"/>
  <c r="DC202"/>
  <c r="A203"/>
  <c r="Y203"/>
  <c r="CX203"/>
  <c r="DG203" s="1"/>
  <c r="CY203"/>
  <c r="CZ203"/>
  <c r="DA203"/>
  <c r="DB203"/>
  <c r="DC203"/>
  <c r="DF203"/>
  <c r="DH203"/>
  <c r="DI203"/>
  <c r="DJ203" s="1"/>
  <c r="A204"/>
  <c r="Y204"/>
  <c r="CY204"/>
  <c r="CZ204"/>
  <c r="DB204" s="1"/>
  <c r="DA204"/>
  <c r="DC204"/>
  <c r="A205"/>
  <c r="Y205"/>
  <c r="CU205"/>
  <c r="CV205"/>
  <c r="CX205"/>
  <c r="DF205" s="1"/>
  <c r="CY205"/>
  <c r="CZ205"/>
  <c r="DA205"/>
  <c r="DB205"/>
  <c r="DC205"/>
  <c r="DI205"/>
  <c r="DJ205" s="1"/>
  <c r="A206"/>
  <c r="Y206"/>
  <c r="CX206" s="1"/>
  <c r="CY206"/>
  <c r="CZ206"/>
  <c r="DB206" s="1"/>
  <c r="DA206"/>
  <c r="DC206"/>
  <c r="A207"/>
  <c r="Y207"/>
  <c r="CX207" s="1"/>
  <c r="CY207"/>
  <c r="CZ207"/>
  <c r="DA207"/>
  <c r="DB207"/>
  <c r="DC207"/>
  <c r="A208"/>
  <c r="Y208"/>
  <c r="CY208"/>
  <c r="CZ208"/>
  <c r="DB208" s="1"/>
  <c r="DA208"/>
  <c r="DC208"/>
  <c r="A209"/>
  <c r="Y209"/>
  <c r="CW209" s="1"/>
  <c r="CX209"/>
  <c r="CY209"/>
  <c r="CZ209"/>
  <c r="DB209" s="1"/>
  <c r="DA209"/>
  <c r="DC209"/>
  <c r="A210"/>
  <c r="Y210"/>
  <c r="CX210" s="1"/>
  <c r="CW210"/>
  <c r="CY210"/>
  <c r="CZ210"/>
  <c r="DB210" s="1"/>
  <c r="DA210"/>
  <c r="DC210"/>
  <c r="DG210"/>
  <c r="A211"/>
  <c r="Y211"/>
  <c r="CX211" s="1"/>
  <c r="CY211"/>
  <c r="CZ211"/>
  <c r="DA211"/>
  <c r="DB211"/>
  <c r="DC211"/>
  <c r="A212"/>
  <c r="Y212"/>
  <c r="CX212" s="1"/>
  <c r="CY212"/>
  <c r="CZ212"/>
  <c r="DA212"/>
  <c r="DB212"/>
  <c r="DC212"/>
  <c r="A213"/>
  <c r="Y213"/>
  <c r="CX213" s="1"/>
  <c r="CY213"/>
  <c r="CZ213"/>
  <c r="DB213" s="1"/>
  <c r="DA213"/>
  <c r="DC213"/>
  <c r="A214"/>
  <c r="Y214"/>
  <c r="CX214" s="1"/>
  <c r="CY214"/>
  <c r="CZ214"/>
  <c r="DB214" s="1"/>
  <c r="DA214"/>
  <c r="DC214"/>
  <c r="A215"/>
  <c r="Y215"/>
  <c r="CX215"/>
  <c r="CY215"/>
  <c r="CZ215"/>
  <c r="DB215" s="1"/>
  <c r="DA215"/>
  <c r="DC215"/>
  <c r="A216"/>
  <c r="Y216"/>
  <c r="CX216"/>
  <c r="DH216" s="1"/>
  <c r="CY216"/>
  <c r="CZ216"/>
  <c r="DA216"/>
  <c r="DB216"/>
  <c r="DC216"/>
  <c r="A217"/>
  <c r="Y217"/>
  <c r="CX217"/>
  <c r="DH217" s="1"/>
  <c r="CY217"/>
  <c r="CZ217"/>
  <c r="DB217" s="1"/>
  <c r="DA217"/>
  <c r="DC217"/>
  <c r="A218"/>
  <c r="Y218"/>
  <c r="CX218" s="1"/>
  <c r="DI218" s="1"/>
  <c r="CY218"/>
  <c r="CZ218"/>
  <c r="DB218" s="1"/>
  <c r="DA218"/>
  <c r="DC218"/>
  <c r="A219"/>
  <c r="Y219"/>
  <c r="CU219"/>
  <c r="CV219"/>
  <c r="CX219"/>
  <c r="DI219" s="1"/>
  <c r="DJ219" s="1"/>
  <c r="CY219"/>
  <c r="CZ219"/>
  <c r="DA219"/>
  <c r="DB219"/>
  <c r="DC219"/>
  <c r="DF219"/>
  <c r="DG219"/>
  <c r="DH219"/>
  <c r="A220"/>
  <c r="Y220"/>
  <c r="CX220" s="1"/>
  <c r="CY220"/>
  <c r="CZ220"/>
  <c r="DB220" s="1"/>
  <c r="DA220"/>
  <c r="DC220"/>
  <c r="A221"/>
  <c r="Y221"/>
  <c r="CW221"/>
  <c r="CX221"/>
  <c r="DF221" s="1"/>
  <c r="CY221"/>
  <c r="CZ221"/>
  <c r="DA221"/>
  <c r="DB221"/>
  <c r="DC221"/>
  <c r="DG221"/>
  <c r="DI221"/>
  <c r="A222"/>
  <c r="Y222"/>
  <c r="CY222"/>
  <c r="CZ222"/>
  <c r="DB222" s="1"/>
  <c r="DA222"/>
  <c r="DC222"/>
  <c r="A223"/>
  <c r="Y223"/>
  <c r="CW223"/>
  <c r="CX223"/>
  <c r="CY223"/>
  <c r="CZ223"/>
  <c r="DA223"/>
  <c r="DB223"/>
  <c r="DC223"/>
  <c r="DH223"/>
  <c r="A224"/>
  <c r="Y224"/>
  <c r="CX224" s="1"/>
  <c r="CW224"/>
  <c r="CY224"/>
  <c r="CZ224"/>
  <c r="DB224" s="1"/>
  <c r="DA224"/>
  <c r="DC224"/>
  <c r="DG224"/>
  <c r="A225"/>
  <c r="Y225"/>
  <c r="CW225"/>
  <c r="CX225"/>
  <c r="DF225" s="1"/>
  <c r="CY225"/>
  <c r="CZ225"/>
  <c r="DA225"/>
  <c r="DB225"/>
  <c r="DC225"/>
  <c r="DI225"/>
  <c r="A226"/>
  <c r="Y226"/>
  <c r="CX226" s="1"/>
  <c r="CY226"/>
  <c r="CZ226"/>
  <c r="DB226" s="1"/>
  <c r="DA226"/>
  <c r="DC226"/>
  <c r="DG226"/>
  <c r="A227"/>
  <c r="Y227"/>
  <c r="CX227" s="1"/>
  <c r="DG227" s="1"/>
  <c r="CY227"/>
  <c r="CZ227"/>
  <c r="DB227" s="1"/>
  <c r="DA227"/>
  <c r="DC227"/>
  <c r="A228"/>
  <c r="Y228"/>
  <c r="CX228"/>
  <c r="DH228" s="1"/>
  <c r="CY228"/>
  <c r="CZ228"/>
  <c r="DB228" s="1"/>
  <c r="DA228"/>
  <c r="DC228"/>
  <c r="A229"/>
  <c r="Y229"/>
  <c r="CX229"/>
  <c r="DH229" s="1"/>
  <c r="CY229"/>
  <c r="CZ229"/>
  <c r="DA229"/>
  <c r="DB229"/>
  <c r="DC229"/>
  <c r="A230"/>
  <c r="Y230"/>
  <c r="CX230"/>
  <c r="DF230" s="1"/>
  <c r="DJ230" s="1"/>
  <c r="CY230"/>
  <c r="CZ230"/>
  <c r="DB230" s="1"/>
  <c r="DA230"/>
  <c r="DC230"/>
  <c r="DH230"/>
  <c r="A231"/>
  <c r="Y231"/>
  <c r="CX231" s="1"/>
  <c r="DF231" s="1"/>
  <c r="DJ231" s="1"/>
  <c r="CY231"/>
  <c r="CZ231"/>
  <c r="DB231" s="1"/>
  <c r="DA231"/>
  <c r="DC231"/>
  <c r="DI231"/>
  <c r="A232"/>
  <c r="Y232"/>
  <c r="CX232"/>
  <c r="DG232" s="1"/>
  <c r="CY232"/>
  <c r="CZ232"/>
  <c r="DA232"/>
  <c r="DB232"/>
  <c r="DC232"/>
  <c r="DF232"/>
  <c r="DJ232" s="1"/>
  <c r="DI232"/>
  <c r="A233"/>
  <c r="Y233"/>
  <c r="CX233" s="1"/>
  <c r="DG233" s="1"/>
  <c r="CU233"/>
  <c r="CV233"/>
  <c r="CY233"/>
  <c r="CZ233"/>
  <c r="DB233" s="1"/>
  <c r="DA233"/>
  <c r="DC233"/>
  <c r="A234"/>
  <c r="Y234"/>
  <c r="CX234"/>
  <c r="DH234" s="1"/>
  <c r="CY234"/>
  <c r="CZ234"/>
  <c r="DB234" s="1"/>
  <c r="DA234"/>
  <c r="DC234"/>
  <c r="A235"/>
  <c r="Y235"/>
  <c r="CX235" s="1"/>
  <c r="DG235" s="1"/>
  <c r="CW235"/>
  <c r="CY235"/>
  <c r="CZ235"/>
  <c r="DA235"/>
  <c r="DB235"/>
  <c r="DC235"/>
  <c r="A236"/>
  <c r="Y236"/>
  <c r="CY236"/>
  <c r="CZ236"/>
  <c r="DA236"/>
  <c r="DB236"/>
  <c r="DC236"/>
  <c r="A237"/>
  <c r="Y237"/>
  <c r="CX237" s="1"/>
  <c r="DI237" s="1"/>
  <c r="CY237"/>
  <c r="CZ237"/>
  <c r="DA237"/>
  <c r="DB237"/>
  <c r="DC237"/>
  <c r="A238"/>
  <c r="Y238"/>
  <c r="CX238" s="1"/>
  <c r="DG238" s="1"/>
  <c r="CY238"/>
  <c r="CZ238"/>
  <c r="DA238"/>
  <c r="DB238"/>
  <c r="DC238"/>
  <c r="A239"/>
  <c r="Y239"/>
  <c r="CX239" s="1"/>
  <c r="DG239" s="1"/>
  <c r="CY239"/>
  <c r="CZ239"/>
  <c r="DB239" s="1"/>
  <c r="DA239"/>
  <c r="DC239"/>
  <c r="A240"/>
  <c r="Y240"/>
  <c r="CU240"/>
  <c r="CV240"/>
  <c r="CX240"/>
  <c r="DH240" s="1"/>
  <c r="CY240"/>
  <c r="CZ240"/>
  <c r="DB240" s="1"/>
  <c r="DA240"/>
  <c r="DC240"/>
  <c r="DF240"/>
  <c r="A241"/>
  <c r="Y241"/>
  <c r="CX241" s="1"/>
  <c r="DI241" s="1"/>
  <c r="DJ241" s="1"/>
  <c r="CY241"/>
  <c r="CZ241"/>
  <c r="DB241" s="1"/>
  <c r="DA241"/>
  <c r="DC241"/>
  <c r="DF241"/>
  <c r="A242"/>
  <c r="Y242"/>
  <c r="CW242"/>
  <c r="CX242"/>
  <c r="CY242"/>
  <c r="CZ242"/>
  <c r="DA242"/>
  <c r="DB242"/>
  <c r="DC242"/>
  <c r="DG242"/>
  <c r="DH242"/>
  <c r="A243"/>
  <c r="Y243"/>
  <c r="CX243" s="1"/>
  <c r="DH243" s="1"/>
  <c r="CY243"/>
  <c r="CZ243"/>
  <c r="DB243" s="1"/>
  <c r="DA243"/>
  <c r="DC243"/>
  <c r="A244"/>
  <c r="Y244"/>
  <c r="CX244"/>
  <c r="DI244" s="1"/>
  <c r="CY244"/>
  <c r="CZ244"/>
  <c r="DA244"/>
  <c r="DB244"/>
  <c r="DC244"/>
  <c r="A245"/>
  <c r="Y245"/>
  <c r="CX245" s="1"/>
  <c r="CY245"/>
  <c r="CZ245"/>
  <c r="DA245"/>
  <c r="DB245"/>
  <c r="DC245"/>
  <c r="A246"/>
  <c r="Y246"/>
  <c r="CX246" s="1"/>
  <c r="CY246"/>
  <c r="CZ246"/>
  <c r="DB246" s="1"/>
  <c r="DA246"/>
  <c r="DC246"/>
  <c r="A247"/>
  <c r="Y247"/>
  <c r="CU247"/>
  <c r="CV247"/>
  <c r="CX247"/>
  <c r="DF247" s="1"/>
  <c r="CY247"/>
  <c r="CZ247"/>
  <c r="DA247"/>
  <c r="DB247"/>
  <c r="DC247"/>
  <c r="DG247"/>
  <c r="DH247"/>
  <c r="DI247"/>
  <c r="DJ247" s="1"/>
  <c r="A248"/>
  <c r="Y248"/>
  <c r="CX248" s="1"/>
  <c r="DG248" s="1"/>
  <c r="CY248"/>
  <c r="CZ248"/>
  <c r="DA248"/>
  <c r="DB248"/>
  <c r="DC248"/>
  <c r="A249"/>
  <c r="Y249"/>
  <c r="CW249" s="1"/>
  <c r="CY249"/>
  <c r="CZ249"/>
  <c r="DA249"/>
  <c r="DB249"/>
  <c r="DC249"/>
  <c r="A250"/>
  <c r="Y250"/>
  <c r="CW250" s="1"/>
  <c r="CY250"/>
  <c r="CZ250"/>
  <c r="DB250" s="1"/>
  <c r="DA250"/>
  <c r="DC250"/>
  <c r="A251"/>
  <c r="Y251"/>
  <c r="CW251" s="1"/>
  <c r="CX251"/>
  <c r="DI251" s="1"/>
  <c r="CY251"/>
  <c r="CZ251"/>
  <c r="DB251" s="1"/>
  <c r="DA251"/>
  <c r="DC251"/>
  <c r="A252"/>
  <c r="Y252"/>
  <c r="CX252" s="1"/>
  <c r="CY252"/>
  <c r="CZ252"/>
  <c r="DA252"/>
  <c r="DB252"/>
  <c r="DC252"/>
  <c r="A253"/>
  <c r="Y253"/>
  <c r="CX253" s="1"/>
  <c r="CY253"/>
  <c r="CZ253"/>
  <c r="DB253" s="1"/>
  <c r="DA253"/>
  <c r="DC253"/>
  <c r="A254"/>
  <c r="Y254"/>
  <c r="CX254" s="1"/>
  <c r="DI254" s="1"/>
  <c r="CY254"/>
  <c r="CZ254"/>
  <c r="DB254" s="1"/>
  <c r="DA254"/>
  <c r="DC254"/>
  <c r="A255"/>
  <c r="Y255"/>
  <c r="CU255"/>
  <c r="CV255"/>
  <c r="CX255"/>
  <c r="DI255" s="1"/>
  <c r="DJ255" s="1"/>
  <c r="CY255"/>
  <c r="CZ255"/>
  <c r="DA255"/>
  <c r="DB255"/>
  <c r="DC255"/>
  <c r="DF255"/>
  <c r="DG255"/>
  <c r="DH255"/>
  <c r="A256"/>
  <c r="Y256"/>
  <c r="CX256" s="1"/>
  <c r="DH256" s="1"/>
  <c r="CY256"/>
  <c r="CZ256"/>
  <c r="DB256" s="1"/>
  <c r="DA256"/>
  <c r="DC256"/>
  <c r="A257"/>
  <c r="Y257"/>
  <c r="CW257"/>
  <c r="CX257"/>
  <c r="DF257" s="1"/>
  <c r="CY257"/>
  <c r="CZ257"/>
  <c r="DA257"/>
  <c r="DB257"/>
  <c r="DC257"/>
  <c r="A258"/>
  <c r="Y258"/>
  <c r="CY258"/>
  <c r="CZ258"/>
  <c r="DB258" s="1"/>
  <c r="DA258"/>
  <c r="DC258"/>
  <c r="A259"/>
  <c r="Y259"/>
  <c r="CW259"/>
  <c r="CX259"/>
  <c r="DG259" s="1"/>
  <c r="CY259"/>
  <c r="CZ259"/>
  <c r="DA259"/>
  <c r="DB259"/>
  <c r="DC259"/>
  <c r="A260"/>
  <c r="Y260"/>
  <c r="CX260" s="1"/>
  <c r="CY260"/>
  <c r="CZ260"/>
  <c r="DB260" s="1"/>
  <c r="DA260"/>
  <c r="DC260"/>
  <c r="A261"/>
  <c r="Y261"/>
  <c r="CX261" s="1"/>
  <c r="DI261" s="1"/>
  <c r="CY261"/>
  <c r="CZ261"/>
  <c r="DB261" s="1"/>
  <c r="DA261"/>
  <c r="DC261"/>
  <c r="DF261"/>
  <c r="DJ261"/>
  <c r="A262"/>
  <c r="Y262"/>
  <c r="CX262"/>
  <c r="DG262" s="1"/>
  <c r="CY262"/>
  <c r="CZ262"/>
  <c r="DA262"/>
  <c r="DB262"/>
  <c r="DC262"/>
  <c r="DI262"/>
  <c r="A263"/>
  <c r="Y263"/>
  <c r="CX263" s="1"/>
  <c r="DH263" s="1"/>
  <c r="CU263"/>
  <c r="CY263"/>
  <c r="CZ263"/>
  <c r="DB263" s="1"/>
  <c r="DA263"/>
  <c r="DC263"/>
  <c r="DF263"/>
  <c r="DG263"/>
  <c r="DI263"/>
  <c r="DJ263" s="1"/>
  <c r="A264"/>
  <c r="Y264"/>
  <c r="CX264"/>
  <c r="DI264" s="1"/>
  <c r="DJ264" s="1"/>
  <c r="CY264"/>
  <c r="CZ264"/>
  <c r="DA264"/>
  <c r="DB264"/>
  <c r="DC264"/>
  <c r="DH264"/>
  <c r="A265"/>
  <c r="Y265"/>
  <c r="CX265" s="1"/>
  <c r="DF265" s="1"/>
  <c r="CY265"/>
  <c r="CZ265"/>
  <c r="DA265"/>
  <c r="DB265"/>
  <c r="DC265"/>
  <c r="A266"/>
  <c r="Y266"/>
  <c r="CW266" s="1"/>
  <c r="CX266"/>
  <c r="DG266" s="1"/>
  <c r="CY266"/>
  <c r="CZ266"/>
  <c r="DA266"/>
  <c r="DB266"/>
  <c r="DC266"/>
  <c r="DF266"/>
  <c r="DI266"/>
  <c r="A267"/>
  <c r="Y267"/>
  <c r="CW267" s="1"/>
  <c r="CX267"/>
  <c r="DI267" s="1"/>
  <c r="CY267"/>
  <c r="CZ267"/>
  <c r="DB267" s="1"/>
  <c r="DA267"/>
  <c r="DC267"/>
  <c r="A268"/>
  <c r="Y268"/>
  <c r="CX268" s="1"/>
  <c r="DI268" s="1"/>
  <c r="CY268"/>
  <c r="CZ268"/>
  <c r="DB268" s="1"/>
  <c r="DA268"/>
  <c r="DC268"/>
  <c r="A269"/>
  <c r="Y269"/>
  <c r="CX269"/>
  <c r="DG269" s="1"/>
  <c r="CY269"/>
  <c r="CZ269"/>
  <c r="DA269"/>
  <c r="DB269"/>
  <c r="DC269"/>
  <c r="A270"/>
  <c r="Y270"/>
  <c r="CX270" s="1"/>
  <c r="CY270"/>
  <c r="CZ270"/>
  <c r="DA270"/>
  <c r="DB270"/>
  <c r="DC270"/>
  <c r="A271"/>
  <c r="Y271"/>
  <c r="CV271" s="1"/>
  <c r="CU271"/>
  <c r="CY271"/>
  <c r="CZ271"/>
  <c r="DB271" s="1"/>
  <c r="DA271"/>
  <c r="DC271"/>
  <c r="A272"/>
  <c r="Y272"/>
  <c r="CX272" s="1"/>
  <c r="CY272"/>
  <c r="CZ272"/>
  <c r="DA272"/>
  <c r="DB272"/>
  <c r="DC272"/>
  <c r="A273"/>
  <c r="Y273"/>
  <c r="CX273" s="1"/>
  <c r="DH273" s="1"/>
  <c r="CW273"/>
  <c r="CY273"/>
  <c r="CZ273"/>
  <c r="DB273" s="1"/>
  <c r="DA273"/>
  <c r="DC273"/>
  <c r="DG273"/>
  <c r="DJ273" s="1"/>
  <c r="A274"/>
  <c r="Y274"/>
  <c r="CW274"/>
  <c r="CX274"/>
  <c r="DF274" s="1"/>
  <c r="CY274"/>
  <c r="CZ274"/>
  <c r="DA274"/>
  <c r="DB274"/>
  <c r="DC274"/>
  <c r="DG274"/>
  <c r="DH274"/>
  <c r="DI274"/>
  <c r="A275"/>
  <c r="Y275"/>
  <c r="CX275" s="1"/>
  <c r="DH275" s="1"/>
  <c r="CY275"/>
  <c r="CZ275"/>
  <c r="DB275" s="1"/>
  <c r="DA275"/>
  <c r="DC275"/>
  <c r="A276"/>
  <c r="Y276"/>
  <c r="CX276"/>
  <c r="DG276" s="1"/>
  <c r="CY276"/>
  <c r="CZ276"/>
  <c r="DA276"/>
  <c r="DB276"/>
  <c r="DC276"/>
  <c r="A277"/>
  <c r="Y277"/>
  <c r="CX277"/>
  <c r="DF277" s="1"/>
  <c r="DJ277" s="1"/>
  <c r="CY277"/>
  <c r="CZ277"/>
  <c r="DA277"/>
  <c r="DB277"/>
  <c r="DC277"/>
  <c r="DI277"/>
  <c r="A278"/>
  <c r="Y278"/>
  <c r="CX278"/>
  <c r="DI278" s="1"/>
  <c r="CY278"/>
  <c r="CZ278"/>
  <c r="DA278"/>
  <c r="DB278"/>
  <c r="DC278"/>
  <c r="DH278"/>
  <c r="A279"/>
  <c r="Y279"/>
  <c r="CX279" s="1"/>
  <c r="CU279"/>
  <c r="CV279"/>
  <c r="CY279"/>
  <c r="CZ279"/>
  <c r="DB279" s="1"/>
  <c r="DA279"/>
  <c r="DC279"/>
  <c r="A280"/>
  <c r="Y280"/>
  <c r="CX280"/>
  <c r="DF280" s="1"/>
  <c r="CY280"/>
  <c r="CZ280"/>
  <c r="DA280"/>
  <c r="DB280"/>
  <c r="DC280"/>
  <c r="A281"/>
  <c r="Y281"/>
  <c r="CX281" s="1"/>
  <c r="CY281"/>
  <c r="CZ281"/>
  <c r="DA281"/>
  <c r="DB281"/>
  <c r="DC281"/>
  <c r="A282"/>
  <c r="Y282"/>
  <c r="CW282" s="1"/>
  <c r="CX282"/>
  <c r="DI282" s="1"/>
  <c r="CY282"/>
  <c r="CZ282"/>
  <c r="DA282"/>
  <c r="DB282"/>
  <c r="DC282"/>
  <c r="A283"/>
  <c r="Y283"/>
  <c r="CW283" s="1"/>
  <c r="CX283"/>
  <c r="DI283" s="1"/>
  <c r="CY283"/>
  <c r="CZ283"/>
  <c r="DB283" s="1"/>
  <c r="DA283"/>
  <c r="DC283"/>
  <c r="A284"/>
  <c r="Y284"/>
  <c r="CW284" s="1"/>
  <c r="CX284"/>
  <c r="DF284" s="1"/>
  <c r="CY284"/>
  <c r="CZ284"/>
  <c r="DA284"/>
  <c r="DB284"/>
  <c r="DC284"/>
  <c r="A285"/>
  <c r="Y285"/>
  <c r="CX285" s="1"/>
  <c r="CY285"/>
  <c r="CZ285"/>
  <c r="DA285"/>
  <c r="DB285"/>
  <c r="DC285"/>
  <c r="A286"/>
  <c r="Y286"/>
  <c r="CX286"/>
  <c r="DI286" s="1"/>
  <c r="CY286"/>
  <c r="CZ286"/>
  <c r="DB286" s="1"/>
  <c r="DA286"/>
  <c r="DC286"/>
  <c r="A287"/>
  <c r="Y287"/>
  <c r="CX287" s="1"/>
  <c r="CY287"/>
  <c r="CZ287"/>
  <c r="DB287" s="1"/>
  <c r="DA287"/>
  <c r="DC287"/>
  <c r="A288"/>
  <c r="Y288"/>
  <c r="CX288"/>
  <c r="DI288" s="1"/>
  <c r="CY288"/>
  <c r="CZ288"/>
  <c r="DA288"/>
  <c r="DB288"/>
  <c r="DC288"/>
  <c r="DH288"/>
  <c r="A289"/>
  <c r="Y289"/>
  <c r="CX289" s="1"/>
  <c r="CY289"/>
  <c r="CZ289"/>
  <c r="DA289"/>
  <c r="DB289"/>
  <c r="DC289"/>
  <c r="A290"/>
  <c r="Y290"/>
  <c r="CX290" s="1"/>
  <c r="CY290"/>
  <c r="CZ290"/>
  <c r="DA290"/>
  <c r="DB290"/>
  <c r="DC290"/>
  <c r="A291"/>
  <c r="Y291"/>
  <c r="CX291" s="1"/>
  <c r="CY291"/>
  <c r="CZ291"/>
  <c r="DB291" s="1"/>
  <c r="DA291"/>
  <c r="DC291"/>
  <c r="A292"/>
  <c r="Y292"/>
  <c r="CX292"/>
  <c r="DF292" s="1"/>
  <c r="DJ292" s="1"/>
  <c r="CY292"/>
  <c r="CZ292"/>
  <c r="DA292"/>
  <c r="DB292"/>
  <c r="DC292"/>
  <c r="A293"/>
  <c r="Y293"/>
  <c r="CX293" s="1"/>
  <c r="CY293"/>
  <c r="CZ293"/>
  <c r="DA293"/>
  <c r="DB293"/>
  <c r="DC293"/>
  <c r="A294"/>
  <c r="Y294"/>
  <c r="CX294"/>
  <c r="DI294" s="1"/>
  <c r="CY294"/>
  <c r="CZ294"/>
  <c r="DA294"/>
  <c r="DB294"/>
  <c r="DC294"/>
  <c r="A295"/>
  <c r="Y295"/>
  <c r="CX295" s="1"/>
  <c r="DG295" s="1"/>
  <c r="CY295"/>
  <c r="CZ295"/>
  <c r="DB295" s="1"/>
  <c r="DA295"/>
  <c r="DC295"/>
  <c r="A296"/>
  <c r="Y296"/>
  <c r="CX296"/>
  <c r="DI296" s="1"/>
  <c r="CY296"/>
  <c r="CZ296"/>
  <c r="DB296" s="1"/>
  <c r="DA296"/>
  <c r="DC296"/>
  <c r="A297"/>
  <c r="Y297"/>
  <c r="CX297" s="1"/>
  <c r="CY297"/>
  <c r="CZ297"/>
  <c r="DA297"/>
  <c r="DB297"/>
  <c r="DC297"/>
  <c r="A298"/>
  <c r="Y298"/>
  <c r="CV298" s="1"/>
  <c r="CU298"/>
  <c r="CX298"/>
  <c r="DI298" s="1"/>
  <c r="DJ298" s="1"/>
  <c r="CY298"/>
  <c r="CZ298"/>
  <c r="DA298"/>
  <c r="DB298"/>
  <c r="DC298"/>
  <c r="A299"/>
  <c r="Y299"/>
  <c r="CX299" s="1"/>
  <c r="DI299" s="1"/>
  <c r="DJ299" s="1"/>
  <c r="CY299"/>
  <c r="CZ299"/>
  <c r="DA299"/>
  <c r="DB299"/>
  <c r="DC299"/>
  <c r="A300"/>
  <c r="Y300"/>
  <c r="CX300" s="1"/>
  <c r="CW300"/>
  <c r="CY300"/>
  <c r="CZ300"/>
  <c r="DB300" s="1"/>
  <c r="DA300"/>
  <c r="DC300"/>
  <c r="A301"/>
  <c r="Y301"/>
  <c r="CW301"/>
  <c r="CX301"/>
  <c r="DF301" s="1"/>
  <c r="CY301"/>
  <c r="CZ301"/>
  <c r="DA301"/>
  <c r="DB301"/>
  <c r="DC301"/>
  <c r="DI301"/>
  <c r="A302"/>
  <c r="Y302"/>
  <c r="CX302" s="1"/>
  <c r="CW302"/>
  <c r="CY302"/>
  <c r="CZ302"/>
  <c r="DB302" s="1"/>
  <c r="DA302"/>
  <c r="DC302"/>
  <c r="DG302"/>
  <c r="A303"/>
  <c r="Y303"/>
  <c r="CW303"/>
  <c r="CX303"/>
  <c r="DF303" s="1"/>
  <c r="CY303"/>
  <c r="CZ303"/>
  <c r="DA303"/>
  <c r="DB303"/>
  <c r="DC303"/>
  <c r="DI303"/>
  <c r="A304"/>
  <c r="Y304"/>
  <c r="CX304"/>
  <c r="DI304" s="1"/>
  <c r="CY304"/>
  <c r="CZ304"/>
  <c r="DA304"/>
  <c r="DB304"/>
  <c r="DC304"/>
  <c r="A305"/>
  <c r="Y305"/>
  <c r="CX305" s="1"/>
  <c r="DG305" s="1"/>
  <c r="CY305"/>
  <c r="CZ305"/>
  <c r="DB305" s="1"/>
  <c r="DA305"/>
  <c r="DC305"/>
  <c r="A306"/>
  <c r="Y306"/>
  <c r="CX306"/>
  <c r="DI306" s="1"/>
  <c r="CY306"/>
  <c r="CZ306"/>
  <c r="DB306" s="1"/>
  <c r="DA306"/>
  <c r="DC306"/>
  <c r="DH306"/>
  <c r="A307"/>
  <c r="Y307"/>
  <c r="CX307" s="1"/>
  <c r="CY307"/>
  <c r="CZ307"/>
  <c r="DA307"/>
  <c r="DB307"/>
  <c r="DC307"/>
  <c r="A308"/>
  <c r="Y308"/>
  <c r="CX308"/>
  <c r="DH308" s="1"/>
  <c r="CY308"/>
  <c r="CZ308"/>
  <c r="DA308"/>
  <c r="DB308"/>
  <c r="DC308"/>
  <c r="A309"/>
  <c r="Y309"/>
  <c r="CX309" s="1"/>
  <c r="CY309"/>
  <c r="CZ309"/>
  <c r="DB309" s="1"/>
  <c r="DA309"/>
  <c r="DC309"/>
  <c r="A310"/>
  <c r="Y310"/>
  <c r="CX310"/>
  <c r="DI310" s="1"/>
  <c r="CY310"/>
  <c r="CZ310"/>
  <c r="DA310"/>
  <c r="DB310"/>
  <c r="DC310"/>
  <c r="DH310"/>
  <c r="A311"/>
  <c r="Y311"/>
  <c r="CX311" s="1"/>
  <c r="DI311" s="1"/>
  <c r="CY311"/>
  <c r="CZ311"/>
  <c r="DA311"/>
  <c r="DB311"/>
  <c r="DC311"/>
  <c r="A312"/>
  <c r="Y312"/>
  <c r="CX312"/>
  <c r="DI312" s="1"/>
  <c r="CY312"/>
  <c r="CZ312"/>
  <c r="DA312"/>
  <c r="DB312"/>
  <c r="DC312"/>
  <c r="A313"/>
  <c r="Y313"/>
  <c r="CX313" s="1"/>
  <c r="CY313"/>
  <c r="CZ313"/>
  <c r="DB313" s="1"/>
  <c r="DA313"/>
  <c r="DC313"/>
  <c r="A314"/>
  <c r="Y314"/>
  <c r="CX314"/>
  <c r="DI314" s="1"/>
  <c r="CY314"/>
  <c r="CZ314"/>
  <c r="DB314" s="1"/>
  <c r="DA314"/>
  <c r="DC314"/>
  <c r="DH314"/>
  <c r="A315"/>
  <c r="Y315"/>
  <c r="CX315" s="1"/>
  <c r="CY315"/>
  <c r="CZ315"/>
  <c r="DA315"/>
  <c r="DB315"/>
  <c r="DC315"/>
  <c r="A316"/>
  <c r="Y316"/>
  <c r="CX316"/>
  <c r="CY316"/>
  <c r="CZ316"/>
  <c r="DA316"/>
  <c r="DB316"/>
  <c r="DC316"/>
  <c r="A317"/>
  <c r="Y317"/>
  <c r="CX317" s="1"/>
  <c r="CU317"/>
  <c r="CV317"/>
  <c r="CY317"/>
  <c r="CZ317"/>
  <c r="DA317"/>
  <c r="DB317"/>
  <c r="DC317"/>
  <c r="DI317"/>
  <c r="DJ317" s="1"/>
  <c r="A318"/>
  <c r="Y318"/>
  <c r="CX318"/>
  <c r="DI318" s="1"/>
  <c r="DJ318" s="1"/>
  <c r="CY318"/>
  <c r="CZ318"/>
  <c r="DA318"/>
  <c r="DB318"/>
  <c r="DC318"/>
  <c r="A319"/>
  <c r="Y319"/>
  <c r="CY319"/>
  <c r="CZ319"/>
  <c r="DA319"/>
  <c r="DB319"/>
  <c r="DC319"/>
  <c r="A320"/>
  <c r="Y320"/>
  <c r="CW320" s="1"/>
  <c r="CX320"/>
  <c r="DH320" s="1"/>
  <c r="CY320"/>
  <c r="CZ320"/>
  <c r="DA320"/>
  <c r="DB320"/>
  <c r="DC320"/>
  <c r="A321"/>
  <c r="Y321"/>
  <c r="CW321" s="1"/>
  <c r="CX321"/>
  <c r="DI321" s="1"/>
  <c r="CY321"/>
  <c r="CZ321"/>
  <c r="DB321" s="1"/>
  <c r="DA321"/>
  <c r="DC321"/>
  <c r="A322"/>
  <c r="Y322"/>
  <c r="CW322" s="1"/>
  <c r="CX322"/>
  <c r="DI322" s="1"/>
  <c r="CY322"/>
  <c r="CZ322"/>
  <c r="DA322"/>
  <c r="DB322"/>
  <c r="DC322"/>
  <c r="A323"/>
  <c r="Y323"/>
  <c r="CX323" s="1"/>
  <c r="DG323" s="1"/>
  <c r="CY323"/>
  <c r="CZ323"/>
  <c r="DB323" s="1"/>
  <c r="DA323"/>
  <c r="DC323"/>
  <c r="A324"/>
  <c r="Y324"/>
  <c r="CX324"/>
  <c r="DI324" s="1"/>
  <c r="CY324"/>
  <c r="CZ324"/>
  <c r="DB324" s="1"/>
  <c r="DA324"/>
  <c r="DC324"/>
  <c r="A325"/>
  <c r="Y325"/>
  <c r="CX325" s="1"/>
  <c r="CY325"/>
  <c r="CZ325"/>
  <c r="DA325"/>
  <c r="DB325"/>
  <c r="DC325"/>
  <c r="A326"/>
  <c r="Y326"/>
  <c r="CX326"/>
  <c r="DH326" s="1"/>
  <c r="CY326"/>
  <c r="CZ326"/>
  <c r="DA326"/>
  <c r="DB326"/>
  <c r="DC326"/>
  <c r="A327"/>
  <c r="Y327"/>
  <c r="CX327" s="1"/>
  <c r="CY327"/>
  <c r="CZ327"/>
  <c r="DB327" s="1"/>
  <c r="DA327"/>
  <c r="DC327"/>
  <c r="A328"/>
  <c r="Y328"/>
  <c r="CX328"/>
  <c r="DI328" s="1"/>
  <c r="CY328"/>
  <c r="CZ328"/>
  <c r="DA328"/>
  <c r="DB328"/>
  <c r="DC328"/>
  <c r="DF328"/>
  <c r="DJ328" s="1"/>
  <c r="A329"/>
  <c r="Y329"/>
  <c r="CX329" s="1"/>
  <c r="DI329" s="1"/>
  <c r="CY329"/>
  <c r="CZ329"/>
  <c r="DA329"/>
  <c r="DB329"/>
  <c r="DC329"/>
  <c r="A330"/>
  <c r="Y330"/>
  <c r="CX330"/>
  <c r="DI330" s="1"/>
  <c r="CY330"/>
  <c r="CZ330"/>
  <c r="DA330"/>
  <c r="DB330"/>
  <c r="DC330"/>
  <c r="A331"/>
  <c r="Y331"/>
  <c r="CX331" s="1"/>
  <c r="DG331" s="1"/>
  <c r="CY331"/>
  <c r="CZ331"/>
  <c r="DB331" s="1"/>
  <c r="DA331"/>
  <c r="DC331"/>
  <c r="A332"/>
  <c r="Y332"/>
  <c r="CX332"/>
  <c r="DI332" s="1"/>
  <c r="CY332"/>
  <c r="CZ332"/>
  <c r="DB332" s="1"/>
  <c r="DA332"/>
  <c r="DC332"/>
  <c r="DH332"/>
  <c r="A333"/>
  <c r="Y333"/>
  <c r="CX333" s="1"/>
  <c r="CY333"/>
  <c r="CZ333"/>
  <c r="DA333"/>
  <c r="DB333"/>
  <c r="DC333"/>
  <c r="A334"/>
  <c r="Y334"/>
  <c r="CX334"/>
  <c r="DH334" s="1"/>
  <c r="CY334"/>
  <c r="CZ334"/>
  <c r="DA334"/>
  <c r="DB334"/>
  <c r="DC334"/>
  <c r="A335"/>
  <c r="Y335"/>
  <c r="CX335" s="1"/>
  <c r="CY335"/>
  <c r="CZ335"/>
  <c r="DB335" s="1"/>
  <c r="DA335"/>
  <c r="DC335"/>
  <c r="A336"/>
  <c r="Y336"/>
  <c r="CU336"/>
  <c r="CV336"/>
  <c r="CX336"/>
  <c r="DI336" s="1"/>
  <c r="DJ336" s="1"/>
  <c r="CY336"/>
  <c r="CZ336"/>
  <c r="DA336"/>
  <c r="DB336"/>
  <c r="DC336"/>
  <c r="DH336"/>
  <c r="A337"/>
  <c r="Y337"/>
  <c r="CX337" s="1"/>
  <c r="CY337"/>
  <c r="CZ337"/>
  <c r="DB337" s="1"/>
  <c r="DA337"/>
  <c r="DC337"/>
  <c r="A338"/>
  <c r="Y338"/>
  <c r="CW338"/>
  <c r="CX338"/>
  <c r="DF338" s="1"/>
  <c r="CY338"/>
  <c r="CZ338"/>
  <c r="DA338"/>
  <c r="DB338"/>
  <c r="DC338"/>
  <c r="DG338"/>
  <c r="DH338"/>
  <c r="DI338"/>
  <c r="A339"/>
  <c r="Y339"/>
  <c r="CX339" s="1"/>
  <c r="CW339"/>
  <c r="CY339"/>
  <c r="CZ339"/>
  <c r="DB339" s="1"/>
  <c r="DA339"/>
  <c r="DC339"/>
  <c r="A340"/>
  <c r="Y340"/>
  <c r="CW340"/>
  <c r="CX340"/>
  <c r="DF340" s="1"/>
  <c r="CY340"/>
  <c r="CZ340"/>
  <c r="DA340"/>
  <c r="DB340"/>
  <c r="DC340"/>
  <c r="DG340"/>
  <c r="DI340"/>
  <c r="A341"/>
  <c r="Y341"/>
  <c r="CX341" s="1"/>
  <c r="DG341" s="1"/>
  <c r="CW341"/>
  <c r="CY341"/>
  <c r="CZ341"/>
  <c r="DB341" s="1"/>
  <c r="DA341"/>
  <c r="DC341"/>
  <c r="A342"/>
  <c r="Y342"/>
  <c r="CX342"/>
  <c r="DI342" s="1"/>
  <c r="CY342"/>
  <c r="CZ342"/>
  <c r="DB342" s="1"/>
  <c r="DA342"/>
  <c r="DC342"/>
  <c r="DF342"/>
  <c r="DH342"/>
  <c r="DJ342"/>
  <c r="A343"/>
  <c r="Y343"/>
  <c r="CX343" s="1"/>
  <c r="CY343"/>
  <c r="CZ343"/>
  <c r="DA343"/>
  <c r="DB343"/>
  <c r="DC343"/>
  <c r="A344"/>
  <c r="Y344"/>
  <c r="CX344"/>
  <c r="CY344"/>
  <c r="CZ344"/>
  <c r="DA344"/>
  <c r="DB344"/>
  <c r="DC344"/>
  <c r="A345"/>
  <c r="Y345"/>
  <c r="CX345" s="1"/>
  <c r="CY345"/>
  <c r="CZ345"/>
  <c r="DB345" s="1"/>
  <c r="DA345"/>
  <c r="DC345"/>
  <c r="A346"/>
  <c r="Y346"/>
  <c r="CX346"/>
  <c r="DI346" s="1"/>
  <c r="CY346"/>
  <c r="CZ346"/>
  <c r="DB346" s="1"/>
  <c r="DA346"/>
  <c r="DC346"/>
  <c r="A347"/>
  <c r="Y347"/>
  <c r="CX347" s="1"/>
  <c r="DI347" s="1"/>
  <c r="CY347"/>
  <c r="CZ347"/>
  <c r="DA347"/>
  <c r="DB347"/>
  <c r="DC347"/>
  <c r="A348"/>
  <c r="Y348"/>
  <c r="CX348"/>
  <c r="DI348" s="1"/>
  <c r="CY348"/>
  <c r="CZ348"/>
  <c r="DA348"/>
  <c r="DB348"/>
  <c r="DC348"/>
  <c r="A349"/>
  <c r="Y349"/>
  <c r="CX349" s="1"/>
  <c r="CY349"/>
  <c r="CZ349"/>
  <c r="DB349" s="1"/>
  <c r="DA349"/>
  <c r="DC349"/>
  <c r="A350"/>
  <c r="Y350"/>
  <c r="CX350"/>
  <c r="DI350" s="1"/>
  <c r="CY350"/>
  <c r="CZ350"/>
  <c r="DB350" s="1"/>
  <c r="DA350"/>
  <c r="DC350"/>
  <c r="A351"/>
  <c r="Y351"/>
  <c r="CX351" s="1"/>
  <c r="CY351"/>
  <c r="CZ351"/>
  <c r="DA351"/>
  <c r="DB351"/>
  <c r="DC351"/>
  <c r="A352"/>
  <c r="Y352"/>
  <c r="CX352"/>
  <c r="DH352" s="1"/>
  <c r="CY352"/>
  <c r="CZ352"/>
  <c r="DA352"/>
  <c r="DB352"/>
  <c r="DC352"/>
  <c r="A353"/>
  <c r="Y353"/>
  <c r="CX353" s="1"/>
  <c r="CY353"/>
  <c r="CZ353"/>
  <c r="DB353" s="1"/>
  <c r="DA353"/>
  <c r="DC353"/>
  <c r="A354"/>
  <c r="Y354"/>
  <c r="CX354"/>
  <c r="DI354" s="1"/>
  <c r="CY354"/>
  <c r="CZ354"/>
  <c r="DB354" s="1"/>
  <c r="DA354"/>
  <c r="DC354"/>
  <c r="A355"/>
  <c r="Y355"/>
  <c r="CX355" s="1"/>
  <c r="CU355"/>
  <c r="CV355"/>
  <c r="CY355"/>
  <c r="CZ355"/>
  <c r="DB355" s="1"/>
  <c r="DA355"/>
  <c r="DC355"/>
  <c r="A356"/>
  <c r="Y356"/>
  <c r="CX356"/>
  <c r="DI356" s="1"/>
  <c r="DJ356" s="1"/>
  <c r="CY356"/>
  <c r="CZ356"/>
  <c r="DB356" s="1"/>
  <c r="DA356"/>
  <c r="DC356"/>
  <c r="A357"/>
  <c r="Y357"/>
  <c r="CW357" s="1"/>
  <c r="CX357"/>
  <c r="DI357" s="1"/>
  <c r="CY357"/>
  <c r="CZ357"/>
  <c r="DA357"/>
  <c r="DB357"/>
  <c r="DC357"/>
  <c r="DH357"/>
  <c r="A358"/>
  <c r="Y358"/>
  <c r="CY358"/>
  <c r="CZ358"/>
  <c r="DB358" s="1"/>
  <c r="DA358"/>
  <c r="DC358"/>
  <c r="A359"/>
  <c r="Y359"/>
  <c r="CW359" s="1"/>
  <c r="CX359"/>
  <c r="DH359" s="1"/>
  <c r="CY359"/>
  <c r="CZ359"/>
  <c r="DA359"/>
  <c r="DB359"/>
  <c r="DC359"/>
  <c r="A360"/>
  <c r="Y360"/>
  <c r="CX360" s="1"/>
  <c r="CY360"/>
  <c r="CZ360"/>
  <c r="DB360" s="1"/>
  <c r="DA360"/>
  <c r="DC360"/>
  <c r="A361"/>
  <c r="Y361"/>
  <c r="CX361" s="1"/>
  <c r="CY361"/>
  <c r="CZ361"/>
  <c r="DA361"/>
  <c r="DB361"/>
  <c r="DC361"/>
  <c r="A362"/>
  <c r="Y362"/>
  <c r="CX362"/>
  <c r="DH362" s="1"/>
  <c r="CY362"/>
  <c r="CZ362"/>
  <c r="DA362"/>
  <c r="DB362"/>
  <c r="DC362"/>
  <c r="A363"/>
  <c r="Y363"/>
  <c r="CX363" s="1"/>
  <c r="CY363"/>
  <c r="CZ363"/>
  <c r="DB363" s="1"/>
  <c r="DA363"/>
  <c r="DC363"/>
  <c r="A364"/>
  <c r="Y364"/>
  <c r="CX364"/>
  <c r="DI364" s="1"/>
  <c r="CY364"/>
  <c r="CZ364"/>
  <c r="DB364" s="1"/>
  <c r="DA364"/>
  <c r="DC364"/>
  <c r="DF364"/>
  <c r="DJ364" s="1"/>
  <c r="DH364"/>
  <c r="A365"/>
  <c r="Y365"/>
  <c r="CX365" s="1"/>
  <c r="CY365"/>
  <c r="CZ365"/>
  <c r="DA365"/>
  <c r="DB365"/>
  <c r="DC365"/>
  <c r="DI365"/>
  <c r="A366"/>
  <c r="Y366"/>
  <c r="CX366"/>
  <c r="DI366" s="1"/>
  <c r="CY366"/>
  <c r="CZ366"/>
  <c r="DA366"/>
  <c r="DB366"/>
  <c r="DC366"/>
  <c r="DH366"/>
  <c r="A367"/>
  <c r="Y367"/>
  <c r="CX367" s="1"/>
  <c r="CY367"/>
  <c r="CZ367"/>
  <c r="DB367" s="1"/>
  <c r="DA367"/>
  <c r="DC367"/>
  <c r="DG367"/>
  <c r="A368"/>
  <c r="Y368"/>
  <c r="CX368"/>
  <c r="DI368" s="1"/>
  <c r="CY368"/>
  <c r="CZ368"/>
  <c r="DB368" s="1"/>
  <c r="DA368"/>
  <c r="DC368"/>
  <c r="DF368"/>
  <c r="DJ368" s="1"/>
  <c r="DH368"/>
  <c r="A369"/>
  <c r="Y369"/>
  <c r="CX369" s="1"/>
  <c r="CY369"/>
  <c r="CZ369"/>
  <c r="DA369"/>
  <c r="DB369"/>
  <c r="DC369"/>
  <c r="A370"/>
  <c r="Y370"/>
  <c r="CX370"/>
  <c r="DH370" s="1"/>
  <c r="CY370"/>
  <c r="CZ370"/>
  <c r="DA370"/>
  <c r="DB370"/>
  <c r="DC370"/>
  <c r="A371"/>
  <c r="Y371"/>
  <c r="CX371" s="1"/>
  <c r="CY371"/>
  <c r="CZ371"/>
  <c r="DB371" s="1"/>
  <c r="DA371"/>
  <c r="DC371"/>
  <c r="A372"/>
  <c r="Y372"/>
  <c r="CX372"/>
  <c r="DI372" s="1"/>
  <c r="CY372"/>
  <c r="CZ372"/>
  <c r="DB372" s="1"/>
  <c r="DA372"/>
  <c r="DC372"/>
  <c r="DF372"/>
  <c r="DJ372" s="1"/>
  <c r="DH372"/>
  <c r="A373"/>
  <c r="Y373"/>
  <c r="CX373" s="1"/>
  <c r="DI373" s="1"/>
  <c r="CY373"/>
  <c r="CZ373"/>
  <c r="DA373"/>
  <c r="DB373"/>
  <c r="DC373"/>
  <c r="A374"/>
  <c r="Y374"/>
  <c r="CV374" s="1"/>
  <c r="CU374"/>
  <c r="CX374"/>
  <c r="CY374"/>
  <c r="CZ374"/>
  <c r="DB374" s="1"/>
  <c r="DA374"/>
  <c r="DC374"/>
  <c r="DH374"/>
  <c r="A375"/>
  <c r="Y375"/>
  <c r="CX375" s="1"/>
  <c r="CY375"/>
  <c r="CZ375"/>
  <c r="DA375"/>
  <c r="DB375"/>
  <c r="DC375"/>
  <c r="A376"/>
  <c r="Y376"/>
  <c r="CX376" s="1"/>
  <c r="CW376"/>
  <c r="CY376"/>
  <c r="CZ376"/>
  <c r="DB376" s="1"/>
  <c r="DA376"/>
  <c r="DC376"/>
  <c r="DG376"/>
  <c r="A377"/>
  <c r="Y377"/>
  <c r="CW377"/>
  <c r="CX377"/>
  <c r="DF377" s="1"/>
  <c r="CY377"/>
  <c r="CZ377"/>
  <c r="DA377"/>
  <c r="DB377"/>
  <c r="DC377"/>
  <c r="DG377"/>
  <c r="DH377"/>
  <c r="DI377"/>
  <c r="A378"/>
  <c r="Y378"/>
  <c r="CX378" s="1"/>
  <c r="DI378" s="1"/>
  <c r="CW378"/>
  <c r="CY378"/>
  <c r="CZ378"/>
  <c r="DB378" s="1"/>
  <c r="DA378"/>
  <c r="DC378"/>
  <c r="A379"/>
  <c r="Y379"/>
  <c r="CW379"/>
  <c r="CX379"/>
  <c r="DF379" s="1"/>
  <c r="CY379"/>
  <c r="CZ379"/>
  <c r="DA379"/>
  <c r="DB379"/>
  <c r="DC379"/>
  <c r="DI379"/>
  <c r="A380"/>
  <c r="Y380"/>
  <c r="CX380"/>
  <c r="DH380" s="1"/>
  <c r="CY380"/>
  <c r="CZ380"/>
  <c r="DA380"/>
  <c r="DB380"/>
  <c r="DC380"/>
  <c r="A381"/>
  <c r="Y381"/>
  <c r="CX381" s="1"/>
  <c r="DI381" s="1"/>
  <c r="CY381"/>
  <c r="CZ381"/>
  <c r="DB381" s="1"/>
  <c r="DA381"/>
  <c r="DC381"/>
  <c r="A382"/>
  <c r="Y382"/>
  <c r="CX382"/>
  <c r="DI382" s="1"/>
  <c r="CY382"/>
  <c r="CZ382"/>
  <c r="DA382"/>
  <c r="DB382"/>
  <c r="DC382"/>
  <c r="A383"/>
  <c r="Y383"/>
  <c r="CX383" s="1"/>
  <c r="CY383"/>
  <c r="CZ383"/>
  <c r="DA383"/>
  <c r="DB383"/>
  <c r="DC383"/>
  <c r="A384"/>
  <c r="Y384"/>
  <c r="CX384"/>
  <c r="DI384" s="1"/>
  <c r="CY384"/>
  <c r="CZ384"/>
  <c r="DA384"/>
  <c r="DB384"/>
  <c r="DC384"/>
  <c r="DH384"/>
  <c r="A385"/>
  <c r="Y385"/>
  <c r="CX385" s="1"/>
  <c r="DG385" s="1"/>
  <c r="CY385"/>
  <c r="CZ385"/>
  <c r="DB385" s="1"/>
  <c r="DA385"/>
  <c r="DC385"/>
  <c r="A386"/>
  <c r="Y386"/>
  <c r="CX386"/>
  <c r="DH386" s="1"/>
  <c r="CY386"/>
  <c r="CZ386"/>
  <c r="DB386" s="1"/>
  <c r="DA386"/>
  <c r="DC386"/>
  <c r="A387"/>
  <c r="Y387"/>
  <c r="CX387" s="1"/>
  <c r="CY387"/>
  <c r="CZ387"/>
  <c r="DA387"/>
  <c r="DB387"/>
  <c r="DC387"/>
  <c r="A388"/>
  <c r="Y388"/>
  <c r="CX388"/>
  <c r="DH388" s="1"/>
  <c r="CY388"/>
  <c r="CZ388"/>
  <c r="DA388"/>
  <c r="DB388"/>
  <c r="DC388"/>
  <c r="A389"/>
  <c r="Y389"/>
  <c r="CX389" s="1"/>
  <c r="DI389" s="1"/>
  <c r="CY389"/>
  <c r="CZ389"/>
  <c r="DB389" s="1"/>
  <c r="DA389"/>
  <c r="DC389"/>
  <c r="A390"/>
  <c r="Y390"/>
  <c r="CX390"/>
  <c r="DI390" s="1"/>
  <c r="CY390"/>
  <c r="CZ390"/>
  <c r="DA390"/>
  <c r="DB390"/>
  <c r="DC390"/>
  <c r="DF390"/>
  <c r="DJ390" s="1"/>
  <c r="DH390"/>
  <c r="A391"/>
  <c r="Y391"/>
  <c r="CX391" s="1"/>
  <c r="DI391" s="1"/>
  <c r="CY391"/>
  <c r="CZ391"/>
  <c r="DA391"/>
  <c r="DB391"/>
  <c r="DC391"/>
  <c r="A392"/>
  <c r="Y392"/>
  <c r="CX392"/>
  <c r="DI392" s="1"/>
  <c r="CY392"/>
  <c r="CZ392"/>
  <c r="DA392"/>
  <c r="DB392"/>
  <c r="DC392"/>
  <c r="DH392"/>
  <c r="A393"/>
  <c r="Y393"/>
  <c r="CU393"/>
  <c r="CY393"/>
  <c r="CZ393"/>
  <c r="DA393"/>
  <c r="DB393"/>
  <c r="DC393"/>
  <c r="A394"/>
  <c r="Y394"/>
  <c r="CX394"/>
  <c r="DH394" s="1"/>
  <c r="CY394"/>
  <c r="CZ394"/>
  <c r="DA394"/>
  <c r="DB394"/>
  <c r="DC394"/>
  <c r="DF394"/>
  <c r="DJ394" s="1"/>
  <c r="A395"/>
  <c r="Y395"/>
  <c r="CX395" s="1"/>
  <c r="CU395"/>
  <c r="CV395"/>
  <c r="CY395"/>
  <c r="CZ395"/>
  <c r="DA395"/>
  <c r="DB395"/>
  <c r="DC395"/>
  <c r="DG395"/>
  <c r="DI395"/>
  <c r="DJ395" s="1"/>
  <c r="A396"/>
  <c r="Y396"/>
  <c r="CX396"/>
  <c r="DI396" s="1"/>
  <c r="CY396"/>
  <c r="CZ396"/>
  <c r="DB396" s="1"/>
  <c r="DA396"/>
  <c r="DC396"/>
  <c r="A397"/>
  <c r="Y397"/>
  <c r="CU397"/>
  <c r="CY397"/>
  <c r="CZ397"/>
  <c r="DA397"/>
  <c r="DB397"/>
  <c r="DC397"/>
  <c r="A398"/>
  <c r="Y398"/>
  <c r="CX398"/>
  <c r="CY398"/>
  <c r="CZ398"/>
  <c r="DA398"/>
  <c r="DB398"/>
  <c r="DC398"/>
  <c r="A399"/>
  <c r="Y399"/>
  <c r="CW399" s="1"/>
  <c r="CX399"/>
  <c r="DH399" s="1"/>
  <c r="CY399"/>
  <c r="CZ399"/>
  <c r="DB399" s="1"/>
  <c r="DA399"/>
  <c r="DC399"/>
  <c r="A400"/>
  <c r="Y400"/>
  <c r="CW400" s="1"/>
  <c r="CX400"/>
  <c r="DH400" s="1"/>
  <c r="CY400"/>
  <c r="CZ400"/>
  <c r="DA400"/>
  <c r="DB400"/>
  <c r="DC400"/>
  <c r="A401"/>
  <c r="Y401"/>
  <c r="CY401"/>
  <c r="CZ401"/>
  <c r="DB401" s="1"/>
  <c r="DA401"/>
  <c r="DC401"/>
  <c r="A402"/>
  <c r="Y402"/>
  <c r="CW402" s="1"/>
  <c r="CY402"/>
  <c r="CZ402"/>
  <c r="DA402"/>
  <c r="DB402"/>
  <c r="DC402"/>
  <c r="A403"/>
  <c r="Y403"/>
  <c r="CX403" s="1"/>
  <c r="CY403"/>
  <c r="CZ403"/>
  <c r="DB403" s="1"/>
  <c r="DA403"/>
  <c r="DC403"/>
  <c r="A404"/>
  <c r="Y404"/>
  <c r="CX404"/>
  <c r="DI404" s="1"/>
  <c r="CY404"/>
  <c r="CZ404"/>
  <c r="DB404" s="1"/>
  <c r="DA404"/>
  <c r="DC404"/>
  <c r="DF404"/>
  <c r="DJ404" s="1"/>
  <c r="DH404"/>
  <c r="A405"/>
  <c r="Y405"/>
  <c r="CX405" s="1"/>
  <c r="DI405" s="1"/>
  <c r="CY405"/>
  <c r="CZ405"/>
  <c r="DA405"/>
  <c r="DB405"/>
  <c r="DC405"/>
  <c r="A406"/>
  <c r="Y406"/>
  <c r="CX406"/>
  <c r="CY406"/>
  <c r="CZ406"/>
  <c r="DB406" s="1"/>
  <c r="DA406"/>
  <c r="DC406"/>
  <c r="DH406"/>
  <c r="A407"/>
  <c r="Y407"/>
  <c r="CX407" s="1"/>
  <c r="CY407"/>
  <c r="CZ407"/>
  <c r="DB407" s="1"/>
  <c r="DA407"/>
  <c r="DC407"/>
  <c r="DG407"/>
  <c r="A408"/>
  <c r="Y408"/>
  <c r="CU408"/>
  <c r="CV408"/>
  <c r="CX408"/>
  <c r="CY408"/>
  <c r="CZ408"/>
  <c r="DA408"/>
  <c r="DB408"/>
  <c r="DC408"/>
  <c r="A409"/>
  <c r="Y409"/>
  <c r="CX409" s="1"/>
  <c r="DI409" s="1"/>
  <c r="DJ409" s="1"/>
  <c r="CY409"/>
  <c r="CZ409"/>
  <c r="DB409" s="1"/>
  <c r="DA409"/>
  <c r="DC409"/>
  <c r="DG409"/>
  <c r="A410"/>
  <c r="Y410"/>
  <c r="CW410"/>
  <c r="CX410"/>
  <c r="DF410" s="1"/>
  <c r="CY410"/>
  <c r="CZ410"/>
  <c r="DA410"/>
  <c r="DB410"/>
  <c r="DC410"/>
  <c r="DI410"/>
  <c r="A411"/>
  <c r="Y411"/>
  <c r="CX411" s="1"/>
  <c r="DG411" s="1"/>
  <c r="CW411"/>
  <c r="CY411"/>
  <c r="CZ411"/>
  <c r="DB411" s="1"/>
  <c r="DA411"/>
  <c r="DC411"/>
  <c r="A412"/>
  <c r="Y412"/>
  <c r="CW412"/>
  <c r="CX412"/>
  <c r="DF412" s="1"/>
  <c r="CY412"/>
  <c r="CZ412"/>
  <c r="DA412"/>
  <c r="DB412"/>
  <c r="DC412"/>
  <c r="DG412"/>
  <c r="DH412"/>
  <c r="DI412"/>
  <c r="A413"/>
  <c r="Y413"/>
  <c r="CX413" s="1"/>
  <c r="CW413"/>
  <c r="CY413"/>
  <c r="CZ413"/>
  <c r="DB413" s="1"/>
  <c r="DA413"/>
  <c r="DC413"/>
  <c r="DG413"/>
  <c r="DI413"/>
  <c r="A414"/>
  <c r="Y414"/>
  <c r="CX414"/>
  <c r="DI414" s="1"/>
  <c r="CY414"/>
  <c r="CZ414"/>
  <c r="DA414"/>
  <c r="DB414"/>
  <c r="DC414"/>
  <c r="A415"/>
  <c r="Y415"/>
  <c r="CX415" s="1"/>
  <c r="DI415" s="1"/>
  <c r="CY415"/>
  <c r="CZ415"/>
  <c r="DA415"/>
  <c r="DB415"/>
  <c r="DC415"/>
  <c r="A416"/>
  <c r="Y416"/>
  <c r="CX416"/>
  <c r="DH416" s="1"/>
  <c r="CY416"/>
  <c r="CZ416"/>
  <c r="DA416"/>
  <c r="DB416"/>
  <c r="DC416"/>
  <c r="A417"/>
  <c r="Y417"/>
  <c r="CX417" s="1"/>
  <c r="CY417"/>
  <c r="CZ417"/>
  <c r="DB417" s="1"/>
  <c r="DA417"/>
  <c r="DC417"/>
  <c r="A418"/>
  <c r="Y418"/>
  <c r="CX418"/>
  <c r="CY418"/>
  <c r="CZ418"/>
  <c r="DB418" s="1"/>
  <c r="DA418"/>
  <c r="DC418"/>
  <c r="A419"/>
  <c r="Y419"/>
  <c r="CY419"/>
  <c r="CZ419"/>
  <c r="DB419" s="1"/>
  <c r="DA419"/>
  <c r="DC419"/>
  <c r="A420"/>
  <c r="Y420"/>
  <c r="CY420"/>
  <c r="CZ420"/>
  <c r="DA420"/>
  <c r="DB420"/>
  <c r="DC420"/>
  <c r="A421"/>
  <c r="Y421"/>
  <c r="CY421"/>
  <c r="CZ421"/>
  <c r="DA421"/>
  <c r="DB421"/>
  <c r="DC421"/>
  <c r="A422"/>
  <c r="Y422"/>
  <c r="CY422"/>
  <c r="CZ422"/>
  <c r="DB422" s="1"/>
  <c r="DA422"/>
  <c r="DC422"/>
  <c r="A423"/>
  <c r="Y423"/>
  <c r="CY423"/>
  <c r="CZ423"/>
  <c r="DB423" s="1"/>
  <c r="DA423"/>
  <c r="DC423"/>
  <c r="A424"/>
  <c r="Y424"/>
  <c r="CY424"/>
  <c r="CZ424"/>
  <c r="DB424" s="1"/>
  <c r="DA424"/>
  <c r="DC424"/>
  <c r="A425"/>
  <c r="Y425"/>
  <c r="CY425"/>
  <c r="CZ425"/>
  <c r="DA425"/>
  <c r="DB425"/>
  <c r="DC425"/>
  <c r="A426"/>
  <c r="Y426"/>
  <c r="CY426"/>
  <c r="CZ426"/>
  <c r="DA426"/>
  <c r="DB426"/>
  <c r="DC426"/>
  <c r="A427"/>
  <c r="Y427"/>
  <c r="CY427"/>
  <c r="CZ427"/>
  <c r="DB427" s="1"/>
  <c r="DA427"/>
  <c r="DC427"/>
  <c r="A428"/>
  <c r="Y428"/>
  <c r="CY428"/>
  <c r="CZ428"/>
  <c r="DB428" s="1"/>
  <c r="DA428"/>
  <c r="DC428"/>
  <c r="A429"/>
  <c r="Y429"/>
  <c r="CY429"/>
  <c r="CZ429"/>
  <c r="DA429"/>
  <c r="DB429"/>
  <c r="DC429"/>
  <c r="A430"/>
  <c r="Y430"/>
  <c r="CY430"/>
  <c r="CZ430"/>
  <c r="DA430"/>
  <c r="DB430"/>
  <c r="DC430"/>
  <c r="A431"/>
  <c r="Y431"/>
  <c r="CY431"/>
  <c r="CZ431"/>
  <c r="DA431"/>
  <c r="DB431"/>
  <c r="DC431"/>
  <c r="A432"/>
  <c r="Y432"/>
  <c r="CY432"/>
  <c r="CZ432"/>
  <c r="DB432" s="1"/>
  <c r="DA432"/>
  <c r="DC432"/>
  <c r="A433"/>
  <c r="Y433"/>
  <c r="CY433"/>
  <c r="CZ433"/>
  <c r="DA433"/>
  <c r="DB433"/>
  <c r="DC433"/>
  <c r="A434"/>
  <c r="Y434"/>
  <c r="CY434"/>
  <c r="CZ434"/>
  <c r="DB434" s="1"/>
  <c r="DA434"/>
  <c r="DC434"/>
  <c r="A435"/>
  <c r="Y435"/>
  <c r="CY435"/>
  <c r="CZ435"/>
  <c r="DA435"/>
  <c r="DB435"/>
  <c r="DC435"/>
  <c r="A436"/>
  <c r="Y436"/>
  <c r="CY436"/>
  <c r="CZ436"/>
  <c r="DA436"/>
  <c r="DB436"/>
  <c r="DC436"/>
  <c r="A437"/>
  <c r="Y437"/>
  <c r="CY437"/>
  <c r="CZ437"/>
  <c r="DB437" s="1"/>
  <c r="DA437"/>
  <c r="DC437"/>
  <c r="A438"/>
  <c r="Y438"/>
  <c r="CY438"/>
  <c r="CZ438"/>
  <c r="DB438" s="1"/>
  <c r="DA438"/>
  <c r="DC438"/>
  <c r="A439"/>
  <c r="Y439"/>
  <c r="CY439"/>
  <c r="CZ439"/>
  <c r="DA439"/>
  <c r="DB439"/>
  <c r="DC439"/>
  <c r="A440"/>
  <c r="Y440"/>
  <c r="CY440"/>
  <c r="CZ440"/>
  <c r="DA440"/>
  <c r="DB440"/>
  <c r="DC440"/>
  <c r="A441"/>
  <c r="Y441"/>
  <c r="CV441" s="1"/>
  <c r="CU441"/>
  <c r="CX441"/>
  <c r="DF441" s="1"/>
  <c r="CY441"/>
  <c r="CZ441"/>
  <c r="DA441"/>
  <c r="DB441"/>
  <c r="DC441"/>
  <c r="A442"/>
  <c r="Y442"/>
  <c r="CX442" s="1"/>
  <c r="CY442"/>
  <c r="CZ442"/>
  <c r="DB442" s="1"/>
  <c r="DA442"/>
  <c r="DC442"/>
  <c r="A443"/>
  <c r="Y443"/>
  <c r="CW443" s="1"/>
  <c r="CY443"/>
  <c r="CZ443"/>
  <c r="DB443" s="1"/>
  <c r="DA443"/>
  <c r="DC443"/>
  <c r="A444"/>
  <c r="Y444"/>
  <c r="CW444" s="1"/>
  <c r="CX444"/>
  <c r="DI444" s="1"/>
  <c r="CY444"/>
  <c r="CZ444"/>
  <c r="DB444" s="1"/>
  <c r="DA444"/>
  <c r="DC444"/>
  <c r="A445"/>
  <c r="Y445"/>
  <c r="CW445" s="1"/>
  <c r="CX445"/>
  <c r="DG445" s="1"/>
  <c r="CY445"/>
  <c r="CZ445"/>
  <c r="DA445"/>
  <c r="DB445"/>
  <c r="DC445"/>
  <c r="A446"/>
  <c r="Y446"/>
  <c r="CW446"/>
  <c r="CX446"/>
  <c r="DI446" s="1"/>
  <c r="CY446"/>
  <c r="CZ446"/>
  <c r="DA446"/>
  <c r="DB446"/>
  <c r="DC446"/>
  <c r="A447"/>
  <c r="Y447"/>
  <c r="CW447" s="1"/>
  <c r="CX447"/>
  <c r="DG447" s="1"/>
  <c r="CY447"/>
  <c r="CZ447"/>
  <c r="DA447"/>
  <c r="DB447"/>
  <c r="DC447"/>
  <c r="A448"/>
  <c r="Y448"/>
  <c r="CX448" s="1"/>
  <c r="CY448"/>
  <c r="CZ448"/>
  <c r="DA448"/>
  <c r="DB448"/>
  <c r="DC448"/>
  <c r="A449"/>
  <c r="Y449"/>
  <c r="CX449"/>
  <c r="DI449" s="1"/>
  <c r="CY449"/>
  <c r="CZ449"/>
  <c r="DA449"/>
  <c r="DB449"/>
  <c r="DC449"/>
  <c r="A450"/>
  <c r="Y450"/>
  <c r="CX450" s="1"/>
  <c r="DH450" s="1"/>
  <c r="CY450"/>
  <c r="CZ450"/>
  <c r="DB450" s="1"/>
  <c r="DA450"/>
  <c r="DC450"/>
  <c r="DF450"/>
  <c r="DJ450" s="1"/>
  <c r="DG450"/>
  <c r="DI450"/>
  <c r="A451"/>
  <c r="Y451"/>
  <c r="CX451"/>
  <c r="DG451" s="1"/>
  <c r="CY451"/>
  <c r="CZ451"/>
  <c r="DB451" s="1"/>
  <c r="DA451"/>
  <c r="DC451"/>
  <c r="DI451"/>
  <c r="A452"/>
  <c r="Y452"/>
  <c r="CX452" s="1"/>
  <c r="CY452"/>
  <c r="CZ452"/>
  <c r="DA452"/>
  <c r="DB452"/>
  <c r="DC452"/>
  <c r="A453"/>
  <c r="Y453"/>
  <c r="CX453" s="1"/>
  <c r="CY453"/>
  <c r="CZ453"/>
  <c r="DA453"/>
  <c r="DB453"/>
  <c r="DC453"/>
  <c r="A454"/>
  <c r="Y454"/>
  <c r="CX454" s="1"/>
  <c r="DH454" s="1"/>
  <c r="CY454"/>
  <c r="CZ454"/>
  <c r="DB454" s="1"/>
  <c r="DA454"/>
  <c r="DC454"/>
  <c r="DG454"/>
  <c r="A455"/>
  <c r="Y455"/>
  <c r="CU455"/>
  <c r="CV455"/>
  <c r="CX455"/>
  <c r="DI455" s="1"/>
  <c r="CY455"/>
  <c r="CZ455"/>
  <c r="DA455"/>
  <c r="DB455"/>
  <c r="DC455"/>
  <c r="DJ455"/>
  <c r="A456"/>
  <c r="Y456"/>
  <c r="CX456" s="1"/>
  <c r="DH456" s="1"/>
  <c r="CY456"/>
  <c r="CZ456"/>
  <c r="DB456" s="1"/>
  <c r="DA456"/>
  <c r="DC456"/>
  <c r="A457"/>
  <c r="Y457"/>
  <c r="CW457"/>
  <c r="CX457"/>
  <c r="DF457" s="1"/>
  <c r="CY457"/>
  <c r="CZ457"/>
  <c r="DA457"/>
  <c r="DB457"/>
  <c r="DC457"/>
  <c r="A458"/>
  <c r="Y458"/>
  <c r="CX458" s="1"/>
  <c r="DH458" s="1"/>
  <c r="CY458"/>
  <c r="CZ458"/>
  <c r="DB458" s="1"/>
  <c r="DA458"/>
  <c r="DC458"/>
  <c r="A459"/>
  <c r="Y459"/>
  <c r="CW459"/>
  <c r="CX459"/>
  <c r="DF459" s="1"/>
  <c r="CY459"/>
  <c r="CZ459"/>
  <c r="DA459"/>
  <c r="DB459"/>
  <c r="DC459"/>
  <c r="DG459"/>
  <c r="DH459"/>
  <c r="DI459"/>
  <c r="A460"/>
  <c r="Y460"/>
  <c r="CX460" s="1"/>
  <c r="DH460" s="1"/>
  <c r="CW460"/>
  <c r="CY460"/>
  <c r="CZ460"/>
  <c r="DB460" s="1"/>
  <c r="DA460"/>
  <c r="DC460"/>
  <c r="DG460"/>
  <c r="DJ460"/>
  <c r="A461"/>
  <c r="Y461"/>
  <c r="CW461"/>
  <c r="CX461"/>
  <c r="DF461" s="1"/>
  <c r="CY461"/>
  <c r="CZ461"/>
  <c r="DA461"/>
  <c r="DB461"/>
  <c r="DC461"/>
  <c r="DI461"/>
  <c r="A462"/>
  <c r="Y462"/>
  <c r="CX462" s="1"/>
  <c r="CY462"/>
  <c r="CZ462"/>
  <c r="DA462"/>
  <c r="DB462"/>
  <c r="DC462"/>
  <c r="A463"/>
  <c r="Y463"/>
  <c r="CX463" s="1"/>
  <c r="DH463" s="1"/>
  <c r="CY463"/>
  <c r="CZ463"/>
  <c r="DB463" s="1"/>
  <c r="DA463"/>
  <c r="DC463"/>
  <c r="A464"/>
  <c r="Y464"/>
  <c r="CX464"/>
  <c r="DG464" s="1"/>
  <c r="CY464"/>
  <c r="CZ464"/>
  <c r="DB464" s="1"/>
  <c r="DA464"/>
  <c r="DC464"/>
  <c r="A465"/>
  <c r="Y465"/>
  <c r="CX465" s="1"/>
  <c r="CY465"/>
  <c r="CZ465"/>
  <c r="DA465"/>
  <c r="DB465"/>
  <c r="DC465"/>
  <c r="A466"/>
  <c r="Y466"/>
  <c r="CX466" s="1"/>
  <c r="CY466"/>
  <c r="CZ466"/>
  <c r="DA466"/>
  <c r="DB466"/>
  <c r="DC466"/>
  <c r="A467"/>
  <c r="Y467"/>
  <c r="CX467" s="1"/>
  <c r="DH467" s="1"/>
  <c r="CY467"/>
  <c r="CZ467"/>
  <c r="DB467" s="1"/>
  <c r="DA467"/>
  <c r="DC467"/>
  <c r="A468"/>
  <c r="Y468"/>
  <c r="CX468"/>
  <c r="DG468" s="1"/>
  <c r="CY468"/>
  <c r="CZ468"/>
  <c r="DA468"/>
  <c r="DB468"/>
  <c r="DC468"/>
  <c r="A469"/>
  <c r="Y469"/>
  <c r="CX469" s="1"/>
  <c r="DH469" s="1"/>
  <c r="CU469"/>
  <c r="CV469"/>
  <c r="CY469"/>
  <c r="CZ469"/>
  <c r="DB469" s="1"/>
  <c r="DA469"/>
  <c r="DC469"/>
  <c r="DG469"/>
  <c r="A470"/>
  <c r="Y470"/>
  <c r="CX470"/>
  <c r="DG470" s="1"/>
  <c r="CY470"/>
  <c r="CZ470"/>
  <c r="DA470"/>
  <c r="DB470"/>
  <c r="DC470"/>
  <c r="DI470"/>
  <c r="DJ470"/>
  <c r="A471"/>
  <c r="Y471"/>
  <c r="CW471"/>
  <c r="CX471"/>
  <c r="DI471" s="1"/>
  <c r="CY471"/>
  <c r="CZ471"/>
  <c r="DA471"/>
  <c r="DB471"/>
  <c r="DC471"/>
  <c r="A472"/>
  <c r="Y472"/>
  <c r="CW472" s="1"/>
  <c r="CX472"/>
  <c r="DG472" s="1"/>
  <c r="CY472"/>
  <c r="CZ472"/>
  <c r="DA472"/>
  <c r="DB472"/>
  <c r="DC472"/>
  <c r="DI472"/>
  <c r="A473"/>
  <c r="Y473"/>
  <c r="CX473" s="1"/>
  <c r="CY473"/>
  <c r="CZ473"/>
  <c r="DA473"/>
  <c r="DB473"/>
  <c r="DC473"/>
  <c r="A474"/>
  <c r="Y474"/>
  <c r="CX474"/>
  <c r="DI474" s="1"/>
  <c r="CY474"/>
  <c r="CZ474"/>
  <c r="DA474"/>
  <c r="DB474"/>
  <c r="DC474"/>
  <c r="DF474"/>
  <c r="DJ474" s="1"/>
  <c r="A475"/>
  <c r="Y475"/>
  <c r="CX475" s="1"/>
  <c r="DH475" s="1"/>
  <c r="CY475"/>
  <c r="CZ475"/>
  <c r="DB475" s="1"/>
  <c r="DA475"/>
  <c r="DC475"/>
  <c r="DF475"/>
  <c r="DJ475" s="1"/>
  <c r="DG475"/>
  <c r="DI475"/>
  <c r="A476"/>
  <c r="Y476"/>
  <c r="CX476"/>
  <c r="DG476" s="1"/>
  <c r="CY476"/>
  <c r="CZ476"/>
  <c r="DB476" s="1"/>
  <c r="DA476"/>
  <c r="DC476"/>
  <c r="DI476"/>
  <c r="A477"/>
  <c r="Y477"/>
  <c r="CX477" s="1"/>
  <c r="CY477"/>
  <c r="CZ477"/>
  <c r="DA477"/>
  <c r="DB477"/>
  <c r="DC477"/>
  <c r="A478"/>
  <c r="Y478"/>
  <c r="CX478" s="1"/>
  <c r="CY478"/>
  <c r="CZ478"/>
  <c r="DA478"/>
  <c r="DB478"/>
  <c r="DC478"/>
  <c r="A479"/>
  <c r="Y479"/>
  <c r="CX479" s="1"/>
  <c r="CU479"/>
  <c r="CY479"/>
  <c r="CZ479"/>
  <c r="DA479"/>
  <c r="DB479"/>
  <c r="DC479"/>
  <c r="A480"/>
  <c r="Y480"/>
  <c r="CX480"/>
  <c r="DI480" s="1"/>
  <c r="DJ480" s="1"/>
  <c r="CY480"/>
  <c r="CZ480"/>
  <c r="DB480" s="1"/>
  <c r="DA480"/>
  <c r="DC480"/>
  <c r="DH480"/>
  <c r="A481"/>
  <c r="Y481"/>
  <c r="CW481" s="1"/>
  <c r="CY481"/>
  <c r="CZ481"/>
  <c r="DA481"/>
  <c r="DB481"/>
  <c r="DC481"/>
  <c r="A482"/>
  <c r="Y482"/>
  <c r="CX482" s="1"/>
  <c r="CW482"/>
  <c r="CY482"/>
  <c r="CZ482"/>
  <c r="DB482" s="1"/>
  <c r="DA482"/>
  <c r="DC482"/>
  <c r="A483"/>
  <c r="Y483"/>
  <c r="CX483" s="1"/>
  <c r="DH483" s="1"/>
  <c r="CY483"/>
  <c r="CZ483"/>
  <c r="DB483" s="1"/>
  <c r="DA483"/>
  <c r="DC483"/>
  <c r="DI483"/>
  <c r="A484"/>
  <c r="Y484"/>
  <c r="CX484"/>
  <c r="DG484" s="1"/>
  <c r="CY484"/>
  <c r="CZ484"/>
  <c r="DA484"/>
  <c r="DB484"/>
  <c r="DC484"/>
  <c r="DH484"/>
  <c r="DI484"/>
  <c r="A485"/>
  <c r="Y485"/>
  <c r="CX485"/>
  <c r="DF485" s="1"/>
  <c r="DJ485" s="1"/>
  <c r="CY485"/>
  <c r="CZ485"/>
  <c r="DA485"/>
  <c r="DB485"/>
  <c r="DC485"/>
  <c r="A486"/>
  <c r="Y486"/>
  <c r="CX486"/>
  <c r="DI486" s="1"/>
  <c r="CY486"/>
  <c r="CZ486"/>
  <c r="DB486" s="1"/>
  <c r="DA486"/>
  <c r="DC486"/>
  <c r="A487"/>
  <c r="Y487"/>
  <c r="CX487" s="1"/>
  <c r="DH487" s="1"/>
  <c r="CY487"/>
  <c r="CZ487"/>
  <c r="DB487" s="1"/>
  <c r="DA487"/>
  <c r="DC487"/>
  <c r="DF487"/>
  <c r="DJ487" s="1"/>
  <c r="DI487"/>
  <c r="A488"/>
  <c r="Y488"/>
  <c r="CX488"/>
  <c r="DG488" s="1"/>
  <c r="CY488"/>
  <c r="CZ488"/>
  <c r="DA488"/>
  <c r="DB488"/>
  <c r="DC488"/>
  <c r="DF488"/>
  <c r="DJ488" s="1"/>
  <c r="DH488"/>
  <c r="DI488"/>
  <c r="A489"/>
  <c r="Y489"/>
  <c r="CX489" s="1"/>
  <c r="DH489" s="1"/>
  <c r="CU489"/>
  <c r="CY489"/>
  <c r="CZ489"/>
  <c r="DB489" s="1"/>
  <c r="DA489"/>
  <c r="DC489"/>
  <c r="DI489"/>
  <c r="DJ489" s="1"/>
  <c r="A490"/>
  <c r="Y490"/>
  <c r="CX490"/>
  <c r="DG490" s="1"/>
  <c r="CY490"/>
  <c r="CZ490"/>
  <c r="DA490"/>
  <c r="DB490"/>
  <c r="DC490"/>
  <c r="DF490"/>
  <c r="DJ490" s="1"/>
  <c r="DI490"/>
  <c r="A491"/>
  <c r="Y491"/>
  <c r="CX491"/>
  <c r="DF491" s="1"/>
  <c r="DJ491" s="1"/>
  <c r="CY491"/>
  <c r="CZ491"/>
  <c r="DA491"/>
  <c r="DB491"/>
  <c r="DC491"/>
  <c r="DI491"/>
  <c r="A492"/>
  <c r="Y492"/>
  <c r="CX492"/>
  <c r="DI492" s="1"/>
  <c r="CY492"/>
  <c r="CZ492"/>
  <c r="DA492"/>
  <c r="DB492"/>
  <c r="DC492"/>
  <c r="A493"/>
  <c r="Y493"/>
  <c r="CX493" s="1"/>
  <c r="DH493" s="1"/>
  <c r="CY493"/>
  <c r="CZ493"/>
  <c r="DB493" s="1"/>
  <c r="DA493"/>
  <c r="DC493"/>
  <c r="A494"/>
  <c r="Y494"/>
  <c r="CX494"/>
  <c r="DG494" s="1"/>
  <c r="CY494"/>
  <c r="CZ494"/>
  <c r="DB494" s="1"/>
  <c r="DA494"/>
  <c r="DC494"/>
  <c r="A495"/>
  <c r="Y495"/>
  <c r="CX495" s="1"/>
  <c r="DH495" s="1"/>
  <c r="CU495"/>
  <c r="CV495"/>
  <c r="CY495"/>
  <c r="CZ495"/>
  <c r="DB495" s="1"/>
  <c r="DA495"/>
  <c r="DC495"/>
  <c r="DF495"/>
  <c r="DG495"/>
  <c r="A496"/>
  <c r="Y496"/>
  <c r="CX496"/>
  <c r="DG496" s="1"/>
  <c r="CY496"/>
  <c r="CZ496"/>
  <c r="DB496" s="1"/>
  <c r="DA496"/>
  <c r="DC496"/>
  <c r="DF496"/>
  <c r="DJ496" s="1"/>
  <c r="A497"/>
  <c r="Y497"/>
  <c r="CX497" s="1"/>
  <c r="CY497"/>
  <c r="CZ497"/>
  <c r="DA497"/>
  <c r="DB497"/>
  <c r="DC497"/>
  <c r="A498"/>
  <c r="Y498"/>
  <c r="CX498"/>
  <c r="DI498" s="1"/>
  <c r="CY498"/>
  <c r="CZ498"/>
  <c r="DB498" s="1"/>
  <c r="DA498"/>
  <c r="DC498"/>
  <c r="A499"/>
  <c r="Y499"/>
  <c r="CX499" s="1"/>
  <c r="DH499" s="1"/>
  <c r="CY499"/>
  <c r="CZ499"/>
  <c r="DB499" s="1"/>
  <c r="DA499"/>
  <c r="DC499"/>
  <c r="DF499"/>
  <c r="DJ499" s="1"/>
  <c r="A500"/>
  <c r="Y500"/>
  <c r="CX500"/>
  <c r="DG500" s="1"/>
  <c r="CY500"/>
  <c r="CZ500"/>
  <c r="DB500" s="1"/>
  <c r="DA500"/>
  <c r="DC500"/>
  <c r="DI500"/>
  <c r="A501"/>
  <c r="Y501"/>
  <c r="CX501" s="1"/>
  <c r="DH501" s="1"/>
  <c r="CU501"/>
  <c r="CV501"/>
  <c r="CY501"/>
  <c r="CZ501"/>
  <c r="DB501" s="1"/>
  <c r="DA501"/>
  <c r="DC501"/>
  <c r="DG501"/>
  <c r="DI501"/>
  <c r="DJ501" s="1"/>
  <c r="A502"/>
  <c r="Y502"/>
  <c r="CX502"/>
  <c r="DG502" s="1"/>
  <c r="CY502"/>
  <c r="CZ502"/>
  <c r="DB502" s="1"/>
  <c r="DA502"/>
  <c r="DC502"/>
  <c r="A503"/>
  <c r="Y503"/>
  <c r="CW503"/>
  <c r="CX503"/>
  <c r="DI503" s="1"/>
  <c r="CY503"/>
  <c r="CZ503"/>
  <c r="DA503"/>
  <c r="DB503"/>
  <c r="DC503"/>
  <c r="A504"/>
  <c r="Y504"/>
  <c r="CW504" s="1"/>
  <c r="CY504"/>
  <c r="CZ504"/>
  <c r="DA504"/>
  <c r="DB504"/>
  <c r="DC504"/>
  <c r="A505"/>
  <c r="Y505"/>
  <c r="CX505"/>
  <c r="DF505" s="1"/>
  <c r="DJ505" s="1"/>
  <c r="CY505"/>
  <c r="CZ505"/>
  <c r="DA505"/>
  <c r="DB505"/>
  <c r="DC505"/>
  <c r="A506"/>
  <c r="Y506"/>
  <c r="CX506"/>
  <c r="DI506" s="1"/>
  <c r="CY506"/>
  <c r="CZ506"/>
  <c r="DB506" s="1"/>
  <c r="DA506"/>
  <c r="DC506"/>
  <c r="DH506"/>
  <c r="A507"/>
  <c r="Y507"/>
  <c r="CX507" s="1"/>
  <c r="DH507" s="1"/>
  <c r="CY507"/>
  <c r="CZ507"/>
  <c r="DB507" s="1"/>
  <c r="DA507"/>
  <c r="DC507"/>
  <c r="DI507"/>
  <c r="A508"/>
  <c r="Y508"/>
  <c r="CX508"/>
  <c r="DG508" s="1"/>
  <c r="CY508"/>
  <c r="CZ508"/>
  <c r="DA508"/>
  <c r="DB508"/>
  <c r="DC508"/>
  <c r="DF508"/>
  <c r="DJ508" s="1"/>
  <c r="DI508"/>
  <c r="A509"/>
  <c r="Y509"/>
  <c r="CX509" s="1"/>
  <c r="DH509" s="1"/>
  <c r="CU509"/>
  <c r="CY509"/>
  <c r="CZ509"/>
  <c r="DB509" s="1"/>
  <c r="DA509"/>
  <c r="DC509"/>
  <c r="DF509"/>
  <c r="DG509"/>
  <c r="DI509"/>
  <c r="DJ509" s="1"/>
  <c r="A510"/>
  <c r="Y510"/>
  <c r="CX510"/>
  <c r="DG510" s="1"/>
  <c r="CY510"/>
  <c r="CZ510"/>
  <c r="DA510"/>
  <c r="DB510"/>
  <c r="DC510"/>
  <c r="DI510"/>
  <c r="DJ510" s="1"/>
  <c r="A511"/>
  <c r="Y511"/>
  <c r="CX511" s="1"/>
  <c r="CW511"/>
  <c r="CY511"/>
  <c r="CZ511"/>
  <c r="DB511" s="1"/>
  <c r="DA511"/>
  <c r="DC511"/>
  <c r="A512"/>
  <c r="Y512"/>
  <c r="CW512" s="1"/>
  <c r="CY512"/>
  <c r="CZ512"/>
  <c r="DB512" s="1"/>
  <c r="DA512"/>
  <c r="DC512"/>
  <c r="A513"/>
  <c r="Y513"/>
  <c r="CX513" s="1"/>
  <c r="CY513"/>
  <c r="CZ513"/>
  <c r="DA513"/>
  <c r="DB513"/>
  <c r="DC513"/>
  <c r="A514"/>
  <c r="Y514"/>
  <c r="CX514" s="1"/>
  <c r="CY514"/>
  <c r="CZ514"/>
  <c r="DA514"/>
  <c r="DB514"/>
  <c r="DC514"/>
  <c r="A515"/>
  <c r="Y515"/>
  <c r="CX515" s="1"/>
  <c r="DH515" s="1"/>
  <c r="CY515"/>
  <c r="CZ515"/>
  <c r="DB515" s="1"/>
  <c r="DA515"/>
  <c r="DC515"/>
  <c r="A516"/>
  <c r="Y516"/>
  <c r="CX516"/>
  <c r="DG516" s="1"/>
  <c r="CY516"/>
  <c r="CZ516"/>
  <c r="DA516"/>
  <c r="DB516"/>
  <c r="DC516"/>
  <c r="A517"/>
  <c r="Y517"/>
  <c r="CY517"/>
  <c r="CZ517"/>
  <c r="DB517" s="1"/>
  <c r="DA517"/>
  <c r="DC517"/>
  <c r="A518"/>
  <c r="Y518"/>
  <c r="CY518"/>
  <c r="CZ518"/>
  <c r="DA518"/>
  <c r="DB518"/>
  <c r="DC518"/>
  <c r="A519"/>
  <c r="Y519"/>
  <c r="CY519"/>
  <c r="CZ519"/>
  <c r="DA519"/>
  <c r="DB519"/>
  <c r="DC519"/>
  <c r="A520"/>
  <c r="Y520"/>
  <c r="CY520"/>
  <c r="CZ520"/>
  <c r="DB520" s="1"/>
  <c r="DA520"/>
  <c r="DC520"/>
  <c r="A521"/>
  <c r="Y521"/>
  <c r="CX521" s="1"/>
  <c r="CU521"/>
  <c r="CY521"/>
  <c r="CZ521"/>
  <c r="DB521" s="1"/>
  <c r="DA521"/>
  <c r="DC521"/>
  <c r="A522"/>
  <c r="Y522"/>
  <c r="CU522"/>
  <c r="CV522"/>
  <c r="CX522"/>
  <c r="DI522" s="1"/>
  <c r="DJ522" s="1"/>
  <c r="CY522"/>
  <c r="CZ522"/>
  <c r="DA522"/>
  <c r="DB522"/>
  <c r="DC522"/>
  <c r="DF522"/>
  <c r="DG522"/>
  <c r="DH522"/>
  <c r="A523"/>
  <c r="Y523"/>
  <c r="CX523" s="1"/>
  <c r="CU523"/>
  <c r="CY523"/>
  <c r="CZ523"/>
  <c r="DA523"/>
  <c r="DB523"/>
  <c r="DC523"/>
  <c r="A524"/>
  <c r="Y524"/>
  <c r="CV524" s="1"/>
  <c r="CU524"/>
  <c r="CX524"/>
  <c r="DG524" s="1"/>
  <c r="CY524"/>
  <c r="CZ524"/>
  <c r="DA524"/>
  <c r="DB524"/>
  <c r="DC524"/>
  <c r="DF524"/>
  <c r="DH524"/>
  <c r="DI524"/>
  <c r="DJ524" s="1"/>
  <c r="A525"/>
  <c r="Y525"/>
  <c r="CY525"/>
  <c r="CZ525"/>
  <c r="DB525" s="1"/>
  <c r="DA525"/>
  <c r="DC525"/>
  <c r="A526"/>
  <c r="Y526"/>
  <c r="CY526"/>
  <c r="CZ526"/>
  <c r="DB526" s="1"/>
  <c r="DA526"/>
  <c r="DC526"/>
  <c r="A527"/>
  <c r="Y527"/>
  <c r="CY527"/>
  <c r="CZ527"/>
  <c r="DA527"/>
  <c r="DB527"/>
  <c r="DC527"/>
  <c r="A528"/>
  <c r="Y528"/>
  <c r="CY528"/>
  <c r="CZ528"/>
  <c r="DB528" s="1"/>
  <c r="DA528"/>
  <c r="DC528"/>
  <c r="A529"/>
  <c r="Y529"/>
  <c r="CY529"/>
  <c r="CZ529"/>
  <c r="DB529" s="1"/>
  <c r="DA529"/>
  <c r="DC529"/>
  <c r="A530"/>
  <c r="Y530"/>
  <c r="CY530"/>
  <c r="CZ530"/>
  <c r="DA530"/>
  <c r="DB530"/>
  <c r="DC530"/>
  <c r="A531"/>
  <c r="Y531"/>
  <c r="CY531"/>
  <c r="CZ531"/>
  <c r="DA531"/>
  <c r="DB531"/>
  <c r="DC531"/>
  <c r="A532"/>
  <c r="Y532"/>
  <c r="CY532"/>
  <c r="CZ532"/>
  <c r="DA532"/>
  <c r="DB532"/>
  <c r="DC532"/>
  <c r="A533"/>
  <c r="Y533"/>
  <c r="CY533"/>
  <c r="CZ533"/>
  <c r="DB533" s="1"/>
  <c r="DA533"/>
  <c r="DC533"/>
  <c r="A534"/>
  <c r="Y534"/>
  <c r="CY534"/>
  <c r="CZ534"/>
  <c r="DB534" s="1"/>
  <c r="DA534"/>
  <c r="DC534"/>
  <c r="A535"/>
  <c r="Y535"/>
  <c r="CY535"/>
  <c r="CZ535"/>
  <c r="DA535"/>
  <c r="DB535"/>
  <c r="DC535"/>
  <c r="A536"/>
  <c r="Y536"/>
  <c r="CY536"/>
  <c r="CZ536"/>
  <c r="DB536" s="1"/>
  <c r="DA536"/>
  <c r="DC536"/>
  <c r="A537"/>
  <c r="Y537"/>
  <c r="CX537" s="1"/>
  <c r="CU537"/>
  <c r="CY537"/>
  <c r="CZ537"/>
  <c r="DB537" s="1"/>
  <c r="DA537"/>
  <c r="DC537"/>
  <c r="A538"/>
  <c r="Y538"/>
  <c r="CU538"/>
  <c r="CV538"/>
  <c r="CX538"/>
  <c r="DI538" s="1"/>
  <c r="DJ538" s="1"/>
  <c r="CY538"/>
  <c r="CZ538"/>
  <c r="DA538"/>
  <c r="DB538"/>
  <c r="DC538"/>
  <c r="DF538"/>
  <c r="DH538"/>
  <c r="A539"/>
  <c r="Y539"/>
  <c r="CX539" s="1"/>
  <c r="CU539"/>
  <c r="CY539"/>
  <c r="CZ539"/>
  <c r="DA539"/>
  <c r="DB539"/>
  <c r="DC539"/>
  <c r="A540"/>
  <c r="Y540"/>
  <c r="CX540" s="1"/>
  <c r="CU540"/>
  <c r="CY540"/>
  <c r="CZ540"/>
  <c r="DA540"/>
  <c r="DB540"/>
  <c r="DC540"/>
  <c r="A541"/>
  <c r="Y541"/>
  <c r="CY541"/>
  <c r="CZ541"/>
  <c r="DB541" s="1"/>
  <c r="DA541"/>
  <c r="DC541"/>
  <c r="A542"/>
  <c r="Y542"/>
  <c r="CY542"/>
  <c r="CZ542"/>
  <c r="DB542" s="1"/>
  <c r="DA542"/>
  <c r="DC542"/>
  <c r="A543"/>
  <c r="Y543"/>
  <c r="CY543"/>
  <c r="CZ543"/>
  <c r="DA543"/>
  <c r="DB543"/>
  <c r="DC543"/>
  <c r="A544"/>
  <c r="Y544"/>
  <c r="CY544"/>
  <c r="CZ544"/>
  <c r="DB544" s="1"/>
  <c r="DA544"/>
  <c r="DC544"/>
  <c r="A545"/>
  <c r="Y545"/>
  <c r="CX545" s="1"/>
  <c r="CU545"/>
  <c r="CY545"/>
  <c r="CZ545"/>
  <c r="DB545" s="1"/>
  <c r="DA545"/>
  <c r="DC545"/>
  <c r="A546"/>
  <c r="Y546"/>
  <c r="CU546"/>
  <c r="CV546"/>
  <c r="CX546"/>
  <c r="DI546" s="1"/>
  <c r="DJ546" s="1"/>
  <c r="CY546"/>
  <c r="CZ546"/>
  <c r="DA546"/>
  <c r="DB546"/>
  <c r="DC546"/>
  <c r="DF546"/>
  <c r="DG546"/>
  <c r="DH546"/>
  <c r="A547"/>
  <c r="Y547"/>
  <c r="CX547" s="1"/>
  <c r="CU547"/>
  <c r="CY547"/>
  <c r="CZ547"/>
  <c r="DA547"/>
  <c r="DB547"/>
  <c r="DC547"/>
  <c r="A548"/>
  <c r="Y548"/>
  <c r="CX548" s="1"/>
  <c r="CU548"/>
  <c r="CY548"/>
  <c r="CZ548"/>
  <c r="DA548"/>
  <c r="DB548"/>
  <c r="DC548"/>
  <c r="A549"/>
  <c r="Y549"/>
  <c r="CX549" s="1"/>
  <c r="CU549"/>
  <c r="CV549"/>
  <c r="CY549"/>
  <c r="CZ549"/>
  <c r="DB549" s="1"/>
  <c r="DA549"/>
  <c r="DC549"/>
  <c r="A550"/>
  <c r="Y550"/>
  <c r="CU550"/>
  <c r="CV550"/>
  <c r="CX550"/>
  <c r="DG550" s="1"/>
  <c r="CY550"/>
  <c r="CZ550"/>
  <c r="DB550" s="1"/>
  <c r="DA550"/>
  <c r="DC550"/>
  <c r="A551"/>
  <c r="Y551"/>
  <c r="CU551"/>
  <c r="CV551"/>
  <c r="CX551"/>
  <c r="DF551" s="1"/>
  <c r="CY551"/>
  <c r="CZ551"/>
  <c r="DA551"/>
  <c r="DB551"/>
  <c r="DC551"/>
  <c r="DG551"/>
  <c r="DH551"/>
  <c r="DI551"/>
  <c r="DJ551" s="1"/>
  <c r="A552"/>
  <c r="Y552"/>
  <c r="CX552" s="1"/>
  <c r="CU552"/>
  <c r="CY552"/>
  <c r="CZ552"/>
  <c r="DB552" s="1"/>
  <c r="DA552"/>
  <c r="DC552"/>
  <c r="A553"/>
  <c r="Y553"/>
  <c r="CX553" s="1"/>
  <c r="CU553"/>
  <c r="CY553"/>
  <c r="CZ553"/>
  <c r="DB553" s="1"/>
  <c r="DA553"/>
  <c r="DC553"/>
  <c r="A554"/>
  <c r="Y554"/>
  <c r="CU554"/>
  <c r="CV554"/>
  <c r="CX554"/>
  <c r="DI554" s="1"/>
  <c r="DJ554" s="1"/>
  <c r="CY554"/>
  <c r="CZ554"/>
  <c r="DA554"/>
  <c r="DB554"/>
  <c r="DC554"/>
  <c r="DF554"/>
  <c r="DG554"/>
  <c r="DH554"/>
  <c r="A555"/>
  <c r="Y555"/>
  <c r="CX555" s="1"/>
  <c r="CU555"/>
  <c r="CY555"/>
  <c r="CZ555"/>
  <c r="DA555"/>
  <c r="DB555"/>
  <c r="DC555"/>
  <c r="A556"/>
  <c r="Y556"/>
  <c r="CX556" s="1"/>
  <c r="CU556"/>
  <c r="CY556"/>
  <c r="CZ556"/>
  <c r="DA556"/>
  <c r="DB556"/>
  <c r="DC556"/>
  <c r="A557"/>
  <c r="Y557"/>
  <c r="CY557"/>
  <c r="CZ557"/>
  <c r="DB557" s="1"/>
  <c r="DA557"/>
  <c r="DC557"/>
  <c r="A558"/>
  <c r="Y558"/>
  <c r="CY558"/>
  <c r="CZ558"/>
  <c r="DB558" s="1"/>
  <c r="DA558"/>
  <c r="DC558"/>
  <c r="A559"/>
  <c r="Y559"/>
  <c r="CY559"/>
  <c r="CZ559"/>
  <c r="DA559"/>
  <c r="DB559"/>
  <c r="DC559"/>
  <c r="A560"/>
  <c r="Y560"/>
  <c r="CY560"/>
  <c r="CZ560"/>
  <c r="DB560" s="1"/>
  <c r="DA560"/>
  <c r="DC560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N28"/>
  <c r="AC28"/>
  <c r="AE28"/>
  <c r="AD28" s="1"/>
  <c r="AB28" s="1"/>
  <c r="AF28"/>
  <c r="AG28"/>
  <c r="AH28"/>
  <c r="AI28"/>
  <c r="AJ28"/>
  <c r="CX28" s="1"/>
  <c r="W28" s="1"/>
  <c r="CQ28"/>
  <c r="CR28"/>
  <c r="CS28"/>
  <c r="CT28"/>
  <c r="CU28"/>
  <c r="T28" s="1"/>
  <c r="CV28"/>
  <c r="CW28"/>
  <c r="GL28"/>
  <c r="GN28"/>
  <c r="GP28"/>
  <c r="GV28"/>
  <c r="GX28"/>
  <c r="HC28"/>
  <c r="C29"/>
  <c r="D29"/>
  <c r="N29"/>
  <c r="U29"/>
  <c r="V29"/>
  <c r="AC29"/>
  <c r="AE29"/>
  <c r="AD29" s="1"/>
  <c r="AB29" s="1"/>
  <c r="AF29"/>
  <c r="AG29"/>
  <c r="CU29" s="1"/>
  <c r="T29" s="1"/>
  <c r="AH29"/>
  <c r="AI29"/>
  <c r="AJ29"/>
  <c r="CX29" s="1"/>
  <c r="W29" s="1"/>
  <c r="CQ29"/>
  <c r="CR29"/>
  <c r="CS29"/>
  <c r="CT29"/>
  <c r="CV29"/>
  <c r="CW29"/>
  <c r="GL29"/>
  <c r="GN29"/>
  <c r="GP29"/>
  <c r="GV29"/>
  <c r="HC29" s="1"/>
  <c r="GX29" s="1"/>
  <c r="I30"/>
  <c r="P30" s="1"/>
  <c r="O30" s="1"/>
  <c r="N30"/>
  <c r="Y30"/>
  <c r="AC30"/>
  <c r="AE30"/>
  <c r="AD30" s="1"/>
  <c r="AF30"/>
  <c r="AG30"/>
  <c r="AH30"/>
  <c r="AI30"/>
  <c r="AJ30"/>
  <c r="CP30"/>
  <c r="CQ30"/>
  <c r="CR30"/>
  <c r="Q30" s="1"/>
  <c r="CS30"/>
  <c r="R30" s="1"/>
  <c r="CT30"/>
  <c r="S30" s="1"/>
  <c r="CU30"/>
  <c r="T30" s="1"/>
  <c r="CV30"/>
  <c r="U30" s="1"/>
  <c r="CW30"/>
  <c r="V30" s="1"/>
  <c r="CX30"/>
  <c r="W30" s="1"/>
  <c r="CY30"/>
  <c r="X30" s="1"/>
  <c r="CZ30"/>
  <c r="GL30"/>
  <c r="GN30"/>
  <c r="GP30"/>
  <c r="GV30"/>
  <c r="HC30"/>
  <c r="GX30" s="1"/>
  <c r="I31"/>
  <c r="P31" s="1"/>
  <c r="O31" s="1"/>
  <c r="GM31" s="1"/>
  <c r="GO31" s="1"/>
  <c r="N31"/>
  <c r="X31"/>
  <c r="AC31"/>
  <c r="AE31"/>
  <c r="AD31" s="1"/>
  <c r="AF31"/>
  <c r="AG31"/>
  <c r="AH31"/>
  <c r="AI31"/>
  <c r="AJ31"/>
  <c r="CP31"/>
  <c r="CQ31"/>
  <c r="CR31"/>
  <c r="Q31" s="1"/>
  <c r="CS31"/>
  <c r="R31" s="1"/>
  <c r="CT31"/>
  <c r="S31" s="1"/>
  <c r="CU31"/>
  <c r="T31" s="1"/>
  <c r="CV31"/>
  <c r="U31" s="1"/>
  <c r="CW31"/>
  <c r="V31" s="1"/>
  <c r="CX31"/>
  <c r="CY31"/>
  <c r="CZ31"/>
  <c r="Y31" s="1"/>
  <c r="GL31"/>
  <c r="GN31"/>
  <c r="GP31"/>
  <c r="GV31"/>
  <c r="HC31"/>
  <c r="GX31" s="1"/>
  <c r="C32"/>
  <c r="D32"/>
  <c r="N32"/>
  <c r="U32"/>
  <c r="AC32"/>
  <c r="AE32"/>
  <c r="AD32" s="1"/>
  <c r="AF32"/>
  <c r="AG32"/>
  <c r="AH32"/>
  <c r="AI32"/>
  <c r="AJ32"/>
  <c r="CQ32"/>
  <c r="CR32"/>
  <c r="CS32"/>
  <c r="CT32"/>
  <c r="CU32"/>
  <c r="T32" s="1"/>
  <c r="CV32"/>
  <c r="CW32"/>
  <c r="CX32"/>
  <c r="W32" s="1"/>
  <c r="GL32"/>
  <c r="GN32"/>
  <c r="GP32"/>
  <c r="GV32"/>
  <c r="HC32" s="1"/>
  <c r="GX32" s="1"/>
  <c r="C33"/>
  <c r="D33"/>
  <c r="N33"/>
  <c r="T33"/>
  <c r="U33"/>
  <c r="V33"/>
  <c r="AC33"/>
  <c r="AD33"/>
  <c r="AE33"/>
  <c r="AF33"/>
  <c r="AG33"/>
  <c r="AH33"/>
  <c r="AI33"/>
  <c r="AJ33"/>
  <c r="CX33" s="1"/>
  <c r="W33" s="1"/>
  <c r="CQ33"/>
  <c r="CR33"/>
  <c r="CS33"/>
  <c r="CT33"/>
  <c r="CU33"/>
  <c r="CV33"/>
  <c r="CW33"/>
  <c r="GL33"/>
  <c r="GN33"/>
  <c r="GP33"/>
  <c r="GV33"/>
  <c r="GX33"/>
  <c r="HC33"/>
  <c r="I34"/>
  <c r="N34"/>
  <c r="X34"/>
  <c r="AC34"/>
  <c r="AE34"/>
  <c r="AD34" s="1"/>
  <c r="AF34"/>
  <c r="AG34"/>
  <c r="AH34"/>
  <c r="AI34"/>
  <c r="AJ34"/>
  <c r="CP34"/>
  <c r="CQ34"/>
  <c r="CR34"/>
  <c r="Q34" s="1"/>
  <c r="CS34"/>
  <c r="R34" s="1"/>
  <c r="CT34"/>
  <c r="CU34"/>
  <c r="T34" s="1"/>
  <c r="CV34"/>
  <c r="U34" s="1"/>
  <c r="CW34"/>
  <c r="V34" s="1"/>
  <c r="CX34"/>
  <c r="W34" s="1"/>
  <c r="CY34"/>
  <c r="CZ34"/>
  <c r="Y34" s="1"/>
  <c r="GL34"/>
  <c r="GN34"/>
  <c r="GP34"/>
  <c r="GV34"/>
  <c r="HC34"/>
  <c r="GX34" s="1"/>
  <c r="I35"/>
  <c r="N35"/>
  <c r="P35"/>
  <c r="O35" s="1"/>
  <c r="T35"/>
  <c r="W35"/>
  <c r="AC35"/>
  <c r="AE35"/>
  <c r="AD35" s="1"/>
  <c r="AB35" s="1"/>
  <c r="AF35"/>
  <c r="AG35"/>
  <c r="AH35"/>
  <c r="AI35"/>
  <c r="AJ35"/>
  <c r="CP35"/>
  <c r="CQ35"/>
  <c r="CR35"/>
  <c r="Q35" s="1"/>
  <c r="CS35"/>
  <c r="R35" s="1"/>
  <c r="CT35"/>
  <c r="S35" s="1"/>
  <c r="CU35"/>
  <c r="CV35"/>
  <c r="U35" s="1"/>
  <c r="CW35"/>
  <c r="V35" s="1"/>
  <c r="CX35"/>
  <c r="CY35"/>
  <c r="X35" s="1"/>
  <c r="CZ35"/>
  <c r="Y35" s="1"/>
  <c r="GL35"/>
  <c r="GN35"/>
  <c r="GP35"/>
  <c r="GV35"/>
  <c r="GX35"/>
  <c r="HC35"/>
  <c r="C36"/>
  <c r="D36"/>
  <c r="N36"/>
  <c r="AC36"/>
  <c r="AE36"/>
  <c r="AD36" s="1"/>
  <c r="AF36"/>
  <c r="AG36"/>
  <c r="AH36"/>
  <c r="AI36"/>
  <c r="AJ36"/>
  <c r="CX36" s="1"/>
  <c r="W36" s="1"/>
  <c r="CQ36"/>
  <c r="CR36"/>
  <c r="CS36"/>
  <c r="CT36"/>
  <c r="CU36"/>
  <c r="T36" s="1"/>
  <c r="CV36"/>
  <c r="CW36"/>
  <c r="GL36"/>
  <c r="GN36"/>
  <c r="GP36"/>
  <c r="GV36"/>
  <c r="HC36"/>
  <c r="GX36" s="1"/>
  <c r="C37"/>
  <c r="D37"/>
  <c r="N37"/>
  <c r="U37"/>
  <c r="V37"/>
  <c r="AC37"/>
  <c r="AE37"/>
  <c r="AD37" s="1"/>
  <c r="AF37"/>
  <c r="AG37"/>
  <c r="AH37"/>
  <c r="AI37"/>
  <c r="AJ37"/>
  <c r="CQ37"/>
  <c r="CR37"/>
  <c r="CS37"/>
  <c r="CT37"/>
  <c r="CU37"/>
  <c r="T37" s="1"/>
  <c r="CV37"/>
  <c r="CW37"/>
  <c r="CX37"/>
  <c r="W37" s="1"/>
  <c r="GL37"/>
  <c r="GN37"/>
  <c r="GP37"/>
  <c r="GV37"/>
  <c r="HC37" s="1"/>
  <c r="GX37" s="1"/>
  <c r="I38"/>
  <c r="N38"/>
  <c r="U38"/>
  <c r="W38"/>
  <c r="AC38"/>
  <c r="AE38"/>
  <c r="AD38" s="1"/>
  <c r="AF38"/>
  <c r="AG38"/>
  <c r="AH38"/>
  <c r="AI38"/>
  <c r="AJ38"/>
  <c r="CP38"/>
  <c r="CQ38"/>
  <c r="CR38"/>
  <c r="Q38" s="1"/>
  <c r="CS38"/>
  <c r="CT38"/>
  <c r="S38" s="1"/>
  <c r="CU38"/>
  <c r="CV38"/>
  <c r="CW38"/>
  <c r="V38" s="1"/>
  <c r="CX38"/>
  <c r="CY38"/>
  <c r="X38" s="1"/>
  <c r="CZ38"/>
  <c r="Y38" s="1"/>
  <c r="GL38"/>
  <c r="GN38"/>
  <c r="GP38"/>
  <c r="GV38"/>
  <c r="HC38"/>
  <c r="GX38" s="1"/>
  <c r="I39"/>
  <c r="N39"/>
  <c r="Q39"/>
  <c r="V39"/>
  <c r="Y39"/>
  <c r="AC39"/>
  <c r="AD39"/>
  <c r="AE39"/>
  <c r="AF39"/>
  <c r="AG39"/>
  <c r="AH39"/>
  <c r="AI39"/>
  <c r="AJ39"/>
  <c r="CP39"/>
  <c r="CQ39"/>
  <c r="CR39"/>
  <c r="CS39"/>
  <c r="R39" s="1"/>
  <c r="CT39"/>
  <c r="CU39"/>
  <c r="T39" s="1"/>
  <c r="CV39"/>
  <c r="U39" s="1"/>
  <c r="CW39"/>
  <c r="CX39"/>
  <c r="W39" s="1"/>
  <c r="CY39"/>
  <c r="X39" s="1"/>
  <c r="CZ39"/>
  <c r="GL39"/>
  <c r="GN39"/>
  <c r="GP39"/>
  <c r="GV39"/>
  <c r="GX39"/>
  <c r="HC39"/>
  <c r="C40"/>
  <c r="D40"/>
  <c r="N40"/>
  <c r="T40"/>
  <c r="U40"/>
  <c r="AC40"/>
  <c r="AE40"/>
  <c r="AD40" s="1"/>
  <c r="AB40" s="1"/>
  <c r="AF40"/>
  <c r="AG40"/>
  <c r="CU40" s="1"/>
  <c r="AH40"/>
  <c r="AI40"/>
  <c r="AJ40"/>
  <c r="CX40" s="1"/>
  <c r="W40" s="1"/>
  <c r="CQ40"/>
  <c r="CR40"/>
  <c r="CS40"/>
  <c r="CT40"/>
  <c r="CV40"/>
  <c r="CW40"/>
  <c r="GL40"/>
  <c r="GN40"/>
  <c r="GP40"/>
  <c r="GV40"/>
  <c r="HC40" s="1"/>
  <c r="GX40"/>
  <c r="C41"/>
  <c r="D41"/>
  <c r="N41"/>
  <c r="U41"/>
  <c r="V41"/>
  <c r="AC41"/>
  <c r="AE41"/>
  <c r="AD41" s="1"/>
  <c r="AF41"/>
  <c r="AG41"/>
  <c r="AH41"/>
  <c r="AI41"/>
  <c r="AJ41"/>
  <c r="CX41" s="1"/>
  <c r="W41" s="1"/>
  <c r="CQ41"/>
  <c r="CR41"/>
  <c r="CS41"/>
  <c r="CT41"/>
  <c r="CU41"/>
  <c r="T41" s="1"/>
  <c r="CV41"/>
  <c r="CW41"/>
  <c r="GL41"/>
  <c r="GN41"/>
  <c r="GP41"/>
  <c r="GV41"/>
  <c r="HC41"/>
  <c r="GX41" s="1"/>
  <c r="I42"/>
  <c r="N42"/>
  <c r="P42"/>
  <c r="O42" s="1"/>
  <c r="W42"/>
  <c r="Y42"/>
  <c r="AC42"/>
  <c r="AD42"/>
  <c r="AE42"/>
  <c r="AF42"/>
  <c r="AG42"/>
  <c r="AH42"/>
  <c r="AI42"/>
  <c r="AJ42"/>
  <c r="CP42"/>
  <c r="CQ42"/>
  <c r="CR42"/>
  <c r="Q42" s="1"/>
  <c r="CS42"/>
  <c r="R42" s="1"/>
  <c r="CT42"/>
  <c r="S42" s="1"/>
  <c r="CU42"/>
  <c r="T42" s="1"/>
  <c r="CV42"/>
  <c r="U42" s="1"/>
  <c r="CW42"/>
  <c r="CX42"/>
  <c r="CY42"/>
  <c r="X42" s="1"/>
  <c r="CZ42"/>
  <c r="GL42"/>
  <c r="GN42"/>
  <c r="GP42"/>
  <c r="GV42"/>
  <c r="GX42"/>
  <c r="HC42"/>
  <c r="I43"/>
  <c r="N43"/>
  <c r="P43"/>
  <c r="O43" s="1"/>
  <c r="GM43" s="1"/>
  <c r="GO43" s="1"/>
  <c r="V43"/>
  <c r="X43"/>
  <c r="AC43"/>
  <c r="AE43"/>
  <c r="AD43" s="1"/>
  <c r="AF43"/>
  <c r="AG43"/>
  <c r="AH43"/>
  <c r="AI43"/>
  <c r="AJ43"/>
  <c r="CP43"/>
  <c r="CQ43"/>
  <c r="CR43"/>
  <c r="Q43" s="1"/>
  <c r="CS43"/>
  <c r="R43" s="1"/>
  <c r="CT43"/>
  <c r="S43" s="1"/>
  <c r="CU43"/>
  <c r="T43" s="1"/>
  <c r="CV43"/>
  <c r="U43" s="1"/>
  <c r="CW43"/>
  <c r="CX43"/>
  <c r="W43" s="1"/>
  <c r="CY43"/>
  <c r="CZ43"/>
  <c r="Y43" s="1"/>
  <c r="GL43"/>
  <c r="GN43"/>
  <c r="GP43"/>
  <c r="GV43"/>
  <c r="GX43"/>
  <c r="HC43"/>
  <c r="C44"/>
  <c r="D44"/>
  <c r="N44"/>
  <c r="U44"/>
  <c r="AC44"/>
  <c r="AE44"/>
  <c r="AD44" s="1"/>
  <c r="AF44"/>
  <c r="AG44"/>
  <c r="AH44"/>
  <c r="AI44"/>
  <c r="AJ44"/>
  <c r="CX44" s="1"/>
  <c r="W44" s="1"/>
  <c r="CQ44"/>
  <c r="CR44"/>
  <c r="CS44"/>
  <c r="CT44"/>
  <c r="CU44"/>
  <c r="T44" s="1"/>
  <c r="CV44"/>
  <c r="CW44"/>
  <c r="GL44"/>
  <c r="GN44"/>
  <c r="GP44"/>
  <c r="GV44"/>
  <c r="GX44"/>
  <c r="HC44"/>
  <c r="C45"/>
  <c r="D45"/>
  <c r="N45"/>
  <c r="U45"/>
  <c r="V45"/>
  <c r="AC45"/>
  <c r="AE45"/>
  <c r="AD45" s="1"/>
  <c r="AB45" s="1"/>
  <c r="AF45"/>
  <c r="AG45"/>
  <c r="CU45" s="1"/>
  <c r="T45" s="1"/>
  <c r="AH45"/>
  <c r="AI45"/>
  <c r="AJ45"/>
  <c r="CX45" s="1"/>
  <c r="W45" s="1"/>
  <c r="CQ45"/>
  <c r="CR45"/>
  <c r="CS45"/>
  <c r="CT45"/>
  <c r="CV45"/>
  <c r="CW45"/>
  <c r="GL45"/>
  <c r="GN45"/>
  <c r="GP45"/>
  <c r="GV45"/>
  <c r="HC45" s="1"/>
  <c r="GX45" s="1"/>
  <c r="GB63" s="1"/>
  <c r="I46"/>
  <c r="P46" s="1"/>
  <c r="O46" s="1"/>
  <c r="N46"/>
  <c r="S46"/>
  <c r="Y46"/>
  <c r="AC46"/>
  <c r="AE46"/>
  <c r="AD46" s="1"/>
  <c r="AF46"/>
  <c r="AG46"/>
  <c r="AH46"/>
  <c r="AI46"/>
  <c r="AJ46"/>
  <c r="CP46"/>
  <c r="CQ46"/>
  <c r="CR46"/>
  <c r="Q46" s="1"/>
  <c r="CS46"/>
  <c r="R46" s="1"/>
  <c r="CT46"/>
  <c r="CU46"/>
  <c r="CV46"/>
  <c r="U46" s="1"/>
  <c r="CW46"/>
  <c r="V46" s="1"/>
  <c r="CX46"/>
  <c r="W46" s="1"/>
  <c r="CY46"/>
  <c r="X46" s="1"/>
  <c r="CZ46"/>
  <c r="GL46"/>
  <c r="GN46"/>
  <c r="GP46"/>
  <c r="GV46"/>
  <c r="HC46"/>
  <c r="GX46" s="1"/>
  <c r="I47"/>
  <c r="N47"/>
  <c r="P47"/>
  <c r="O47" s="1"/>
  <c r="R47"/>
  <c r="X47"/>
  <c r="AC47"/>
  <c r="AE47"/>
  <c r="AD47" s="1"/>
  <c r="AF47"/>
  <c r="AG47"/>
  <c r="AH47"/>
  <c r="AI47"/>
  <c r="AJ47"/>
  <c r="CP47"/>
  <c r="CQ47"/>
  <c r="CR47"/>
  <c r="Q47" s="1"/>
  <c r="CS47"/>
  <c r="CT47"/>
  <c r="S47" s="1"/>
  <c r="CU47"/>
  <c r="T47" s="1"/>
  <c r="CV47"/>
  <c r="U47" s="1"/>
  <c r="CW47"/>
  <c r="V47" s="1"/>
  <c r="CX47"/>
  <c r="W47" s="1"/>
  <c r="CY47"/>
  <c r="CZ47"/>
  <c r="Y47" s="1"/>
  <c r="GL47"/>
  <c r="GN47"/>
  <c r="GP47"/>
  <c r="GV47"/>
  <c r="HC47"/>
  <c r="GX47" s="1"/>
  <c r="C48"/>
  <c r="D48"/>
  <c r="N48"/>
  <c r="U48"/>
  <c r="AC48"/>
  <c r="AE48"/>
  <c r="AD48" s="1"/>
  <c r="AF48"/>
  <c r="AG48"/>
  <c r="AH48"/>
  <c r="AI48"/>
  <c r="AJ48"/>
  <c r="CQ48"/>
  <c r="CR48"/>
  <c r="CS48"/>
  <c r="CT48"/>
  <c r="CU48"/>
  <c r="T48" s="1"/>
  <c r="CV48"/>
  <c r="CW48"/>
  <c r="CX48"/>
  <c r="W48" s="1"/>
  <c r="GL48"/>
  <c r="GN48"/>
  <c r="GP48"/>
  <c r="GV48"/>
  <c r="HC48" s="1"/>
  <c r="GX48" s="1"/>
  <c r="C49"/>
  <c r="D49"/>
  <c r="N49"/>
  <c r="T49"/>
  <c r="U49"/>
  <c r="V49"/>
  <c r="AC49"/>
  <c r="AD49"/>
  <c r="AE49"/>
  <c r="AF49"/>
  <c r="AG49"/>
  <c r="AH49"/>
  <c r="AI49"/>
  <c r="AJ49"/>
  <c r="CX49" s="1"/>
  <c r="W49" s="1"/>
  <c r="CQ49"/>
  <c r="CR49"/>
  <c r="CS49"/>
  <c r="CT49"/>
  <c r="CU49"/>
  <c r="CV49"/>
  <c r="CW49"/>
  <c r="GL49"/>
  <c r="GN49"/>
  <c r="GP49"/>
  <c r="GV49"/>
  <c r="GX49"/>
  <c r="HC49"/>
  <c r="I50"/>
  <c r="N50"/>
  <c r="U50"/>
  <c r="X50"/>
  <c r="AC50"/>
  <c r="AE50"/>
  <c r="AD50" s="1"/>
  <c r="AF50"/>
  <c r="AG50"/>
  <c r="AH50"/>
  <c r="AI50"/>
  <c r="AJ50"/>
  <c r="CP50"/>
  <c r="CQ50"/>
  <c r="CR50"/>
  <c r="Q50" s="1"/>
  <c r="CS50"/>
  <c r="R50" s="1"/>
  <c r="CT50"/>
  <c r="CU50"/>
  <c r="T50" s="1"/>
  <c r="CV50"/>
  <c r="CW50"/>
  <c r="V50" s="1"/>
  <c r="CX50"/>
  <c r="W50" s="1"/>
  <c r="CY50"/>
  <c r="CZ50"/>
  <c r="Y50" s="1"/>
  <c r="GL50"/>
  <c r="GN50"/>
  <c r="GP50"/>
  <c r="GV50"/>
  <c r="HC50"/>
  <c r="GX50" s="1"/>
  <c r="I51"/>
  <c r="N51"/>
  <c r="P51"/>
  <c r="O51" s="1"/>
  <c r="W51"/>
  <c r="AC51"/>
  <c r="AE51"/>
  <c r="AD51" s="1"/>
  <c r="AB51" s="1"/>
  <c r="AF51"/>
  <c r="AG51"/>
  <c r="AH51"/>
  <c r="AI51"/>
  <c r="AJ51"/>
  <c r="CP51"/>
  <c r="CQ51"/>
  <c r="CR51"/>
  <c r="Q51" s="1"/>
  <c r="CS51"/>
  <c r="R51" s="1"/>
  <c r="CT51"/>
  <c r="S51" s="1"/>
  <c r="CU51"/>
  <c r="T51" s="1"/>
  <c r="CV51"/>
  <c r="U51" s="1"/>
  <c r="CW51"/>
  <c r="V51" s="1"/>
  <c r="CX51"/>
  <c r="CY51"/>
  <c r="X51" s="1"/>
  <c r="CZ51"/>
  <c r="Y51" s="1"/>
  <c r="GL51"/>
  <c r="GN51"/>
  <c r="GP51"/>
  <c r="GV51"/>
  <c r="GX51"/>
  <c r="HC51"/>
  <c r="C52"/>
  <c r="D52"/>
  <c r="N52"/>
  <c r="AC52"/>
  <c r="AE52"/>
  <c r="AD52" s="1"/>
  <c r="AF52"/>
  <c r="AG52"/>
  <c r="AH52"/>
  <c r="AI52"/>
  <c r="AJ52"/>
  <c r="CX52" s="1"/>
  <c r="W52" s="1"/>
  <c r="CQ52"/>
  <c r="CR52"/>
  <c r="CS52"/>
  <c r="CT52"/>
  <c r="CU52"/>
  <c r="T52" s="1"/>
  <c r="CV52"/>
  <c r="CW52"/>
  <c r="GL52"/>
  <c r="GN52"/>
  <c r="GP52"/>
  <c r="GV52"/>
  <c r="HC52"/>
  <c r="GX52" s="1"/>
  <c r="C53"/>
  <c r="D53"/>
  <c r="N53"/>
  <c r="U53"/>
  <c r="AC53"/>
  <c r="AE53"/>
  <c r="AD53" s="1"/>
  <c r="AF53"/>
  <c r="AG53"/>
  <c r="AH53"/>
  <c r="AI53"/>
  <c r="AJ53"/>
  <c r="CQ53"/>
  <c r="CR53"/>
  <c r="CS53"/>
  <c r="CT53"/>
  <c r="CU53"/>
  <c r="T53" s="1"/>
  <c r="CV53"/>
  <c r="CW53"/>
  <c r="CX53"/>
  <c r="W53" s="1"/>
  <c r="GL53"/>
  <c r="GN53"/>
  <c r="GP53"/>
  <c r="GV53"/>
  <c r="HC53" s="1"/>
  <c r="GX53" s="1"/>
  <c r="I54"/>
  <c r="W54" s="1"/>
  <c r="N54"/>
  <c r="AC54"/>
  <c r="AE54"/>
  <c r="AD54" s="1"/>
  <c r="AF54"/>
  <c r="AG54"/>
  <c r="AH54"/>
  <c r="AI54"/>
  <c r="AJ54"/>
  <c r="CP54"/>
  <c r="CQ54"/>
  <c r="CR54"/>
  <c r="Q54" s="1"/>
  <c r="CS54"/>
  <c r="CT54"/>
  <c r="CU54"/>
  <c r="CV54"/>
  <c r="U54" s="1"/>
  <c r="CW54"/>
  <c r="CX54"/>
  <c r="CY54"/>
  <c r="X54" s="1"/>
  <c r="CZ54"/>
  <c r="Y54" s="1"/>
  <c r="GL54"/>
  <c r="GN54"/>
  <c r="GP54"/>
  <c r="GV54"/>
  <c r="HC54"/>
  <c r="I55"/>
  <c r="P55" s="1"/>
  <c r="O55" s="1"/>
  <c r="N55"/>
  <c r="Y55"/>
  <c r="AC55"/>
  <c r="AE55"/>
  <c r="AD55" s="1"/>
  <c r="AF55"/>
  <c r="AG55"/>
  <c r="AH55"/>
  <c r="AI55"/>
  <c r="AJ55"/>
  <c r="CP55"/>
  <c r="CQ55"/>
  <c r="CR55"/>
  <c r="Q55" s="1"/>
  <c r="CS55"/>
  <c r="R55" s="1"/>
  <c r="CT55"/>
  <c r="S55" s="1"/>
  <c r="CU55"/>
  <c r="T55" s="1"/>
  <c r="CV55"/>
  <c r="U55" s="1"/>
  <c r="CW55"/>
  <c r="V55" s="1"/>
  <c r="CX55"/>
  <c r="W55" s="1"/>
  <c r="CY55"/>
  <c r="X55" s="1"/>
  <c r="CZ55"/>
  <c r="GL55"/>
  <c r="GN55"/>
  <c r="GP55"/>
  <c r="GV55"/>
  <c r="GX55"/>
  <c r="HC55"/>
  <c r="C56"/>
  <c r="D56"/>
  <c r="N56"/>
  <c r="U56"/>
  <c r="V56"/>
  <c r="AC56"/>
  <c r="AE56"/>
  <c r="AD56" s="1"/>
  <c r="AF56"/>
  <c r="AG56"/>
  <c r="CU56" s="1"/>
  <c r="T56" s="1"/>
  <c r="AH56"/>
  <c r="AI56"/>
  <c r="AJ56"/>
  <c r="CX56" s="1"/>
  <c r="W56" s="1"/>
  <c r="CQ56"/>
  <c r="CR56"/>
  <c r="CS56"/>
  <c r="CT56"/>
  <c r="CV56"/>
  <c r="CW56"/>
  <c r="GL56"/>
  <c r="GO56"/>
  <c r="GP56"/>
  <c r="GV56"/>
  <c r="HC56" s="1"/>
  <c r="GX56" s="1"/>
  <c r="C57"/>
  <c r="D57"/>
  <c r="N57"/>
  <c r="U57"/>
  <c r="AC57"/>
  <c r="AE57"/>
  <c r="AD57" s="1"/>
  <c r="AF57"/>
  <c r="AG57"/>
  <c r="AH57"/>
  <c r="AI57"/>
  <c r="AJ57"/>
  <c r="CX57" s="1"/>
  <c r="W57" s="1"/>
  <c r="CQ57"/>
  <c r="CR57"/>
  <c r="CS57"/>
  <c r="CT57"/>
  <c r="CU57"/>
  <c r="T57" s="1"/>
  <c r="CV57"/>
  <c r="CW57"/>
  <c r="GL57"/>
  <c r="GO57"/>
  <c r="GP57"/>
  <c r="GV57"/>
  <c r="HC57"/>
  <c r="GX57" s="1"/>
  <c r="C58"/>
  <c r="D58"/>
  <c r="N58"/>
  <c r="U58"/>
  <c r="AC58"/>
  <c r="AE58"/>
  <c r="AD58" s="1"/>
  <c r="AF58"/>
  <c r="AG58"/>
  <c r="AH58"/>
  <c r="AI58"/>
  <c r="AJ58"/>
  <c r="CQ58"/>
  <c r="CR58"/>
  <c r="CS58"/>
  <c r="CT58"/>
  <c r="CU58"/>
  <c r="T58" s="1"/>
  <c r="CV58"/>
  <c r="CW58"/>
  <c r="CX58"/>
  <c r="W58" s="1"/>
  <c r="GL58"/>
  <c r="GN58"/>
  <c r="GP58"/>
  <c r="GV58"/>
  <c r="HC58" s="1"/>
  <c r="GX58" s="1"/>
  <c r="C59"/>
  <c r="D59"/>
  <c r="N59"/>
  <c r="U59"/>
  <c r="AC59"/>
  <c r="AE59"/>
  <c r="AD59" s="1"/>
  <c r="AF59"/>
  <c r="AG59"/>
  <c r="AH59"/>
  <c r="AI59"/>
  <c r="AJ59"/>
  <c r="CX59" s="1"/>
  <c r="W59" s="1"/>
  <c r="CQ59"/>
  <c r="CR59"/>
  <c r="CS59"/>
  <c r="CT59"/>
  <c r="CU59"/>
  <c r="T59" s="1"/>
  <c r="CV59"/>
  <c r="CW59"/>
  <c r="GL59"/>
  <c r="GN59"/>
  <c r="GP59"/>
  <c r="GV59"/>
  <c r="HC59"/>
  <c r="GX59" s="1"/>
  <c r="I60"/>
  <c r="V60" s="1"/>
  <c r="N60"/>
  <c r="U60"/>
  <c r="W60"/>
  <c r="AC60"/>
  <c r="AD60"/>
  <c r="AE60"/>
  <c r="AF60"/>
  <c r="AG60"/>
  <c r="AH60"/>
  <c r="AI60"/>
  <c r="AJ60"/>
  <c r="CP60"/>
  <c r="CQ60"/>
  <c r="CR60"/>
  <c r="CS60"/>
  <c r="CT60"/>
  <c r="S60" s="1"/>
  <c r="CU60"/>
  <c r="T60" s="1"/>
  <c r="CV60"/>
  <c r="CW60"/>
  <c r="CX60"/>
  <c r="CY60"/>
  <c r="X60" s="1"/>
  <c r="CZ60"/>
  <c r="Y60" s="1"/>
  <c r="GL60"/>
  <c r="GN60"/>
  <c r="GP60"/>
  <c r="GV60"/>
  <c r="GX60"/>
  <c r="HC60"/>
  <c r="I61"/>
  <c r="N61"/>
  <c r="P61"/>
  <c r="O61" s="1"/>
  <c r="GM61" s="1"/>
  <c r="GO61" s="1"/>
  <c r="S61"/>
  <c r="U61"/>
  <c r="W61"/>
  <c r="X61"/>
  <c r="AB61"/>
  <c r="AC61"/>
  <c r="AD61"/>
  <c r="AE61"/>
  <c r="AF61"/>
  <c r="AG61"/>
  <c r="AH61"/>
  <c r="AI61"/>
  <c r="AJ61"/>
  <c r="CP61"/>
  <c r="CQ61"/>
  <c r="CR61"/>
  <c r="Q61" s="1"/>
  <c r="CS61"/>
  <c r="R61" s="1"/>
  <c r="CT61"/>
  <c r="CU61"/>
  <c r="T61" s="1"/>
  <c r="CV61"/>
  <c r="CW61"/>
  <c r="V61" s="1"/>
  <c r="CX61"/>
  <c r="CY61"/>
  <c r="CZ61"/>
  <c r="Y61" s="1"/>
  <c r="GL61"/>
  <c r="GN61"/>
  <c r="GP61"/>
  <c r="GV61"/>
  <c r="GX61"/>
  <c r="HC61"/>
  <c r="B63"/>
  <c r="B26" s="1"/>
  <c r="C63"/>
  <c r="C26" s="1"/>
  <c r="D63"/>
  <c r="D26" s="1"/>
  <c r="F63"/>
  <c r="F26" s="1"/>
  <c r="G63"/>
  <c r="G26" s="1"/>
  <c r="BD63"/>
  <c r="BX63"/>
  <c r="AO63" s="1"/>
  <c r="AO26" s="1"/>
  <c r="BY63"/>
  <c r="BY26" s="1"/>
  <c r="BZ63"/>
  <c r="BZ26" s="1"/>
  <c r="CD63"/>
  <c r="CD26" s="1"/>
  <c r="CK63"/>
  <c r="CK26" s="1"/>
  <c r="CL63"/>
  <c r="CL26" s="1"/>
  <c r="CM63"/>
  <c r="CM26" s="1"/>
  <c r="FP63"/>
  <c r="FP26" s="1"/>
  <c r="FQ63"/>
  <c r="FQ26" s="1"/>
  <c r="GC63"/>
  <c r="GC26" s="1"/>
  <c r="GD63"/>
  <c r="GD26" s="1"/>
  <c r="GE63"/>
  <c r="GE26" s="1"/>
  <c r="F67"/>
  <c r="D93"/>
  <c r="E95"/>
  <c r="Z95"/>
  <c r="AA95"/>
  <c r="AM95"/>
  <c r="AN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R95"/>
  <c r="DS95"/>
  <c r="EE95"/>
  <c r="EF95"/>
  <c r="EW95"/>
  <c r="EX95"/>
  <c r="EY95"/>
  <c r="EZ95"/>
  <c r="FA95"/>
  <c r="FB95"/>
  <c r="FC95"/>
  <c r="FD95"/>
  <c r="FE95"/>
  <c r="FF95"/>
  <c r="FG95"/>
  <c r="FH95"/>
  <c r="FI95"/>
  <c r="FJ95"/>
  <c r="FK95"/>
  <c r="FL95"/>
  <c r="FM95"/>
  <c r="FN95"/>
  <c r="FO95"/>
  <c r="GF95"/>
  <c r="GG95"/>
  <c r="GH95"/>
  <c r="GI95"/>
  <c r="GJ95"/>
  <c r="GK95"/>
  <c r="GL95"/>
  <c r="GM95"/>
  <c r="GN95"/>
  <c r="GO95"/>
  <c r="GP95"/>
  <c r="GQ95"/>
  <c r="GR95"/>
  <c r="GS95"/>
  <c r="GT95"/>
  <c r="GU95"/>
  <c r="GV95"/>
  <c r="GW95"/>
  <c r="GX95"/>
  <c r="C97"/>
  <c r="D97"/>
  <c r="N97"/>
  <c r="U97"/>
  <c r="AC97"/>
  <c r="AE97"/>
  <c r="AD97" s="1"/>
  <c r="AF97"/>
  <c r="AG97"/>
  <c r="AH97"/>
  <c r="AI97"/>
  <c r="AJ97"/>
  <c r="CX97" s="1"/>
  <c r="W97" s="1"/>
  <c r="CQ97"/>
  <c r="CR97"/>
  <c r="CS97"/>
  <c r="CT97"/>
  <c r="CU97"/>
  <c r="T97" s="1"/>
  <c r="CV97"/>
  <c r="CW97"/>
  <c r="GL97"/>
  <c r="GN97"/>
  <c r="GP97"/>
  <c r="GV97"/>
  <c r="HC97"/>
  <c r="GX97" s="1"/>
  <c r="C98"/>
  <c r="D98"/>
  <c r="N98"/>
  <c r="U98"/>
  <c r="AC98"/>
  <c r="AE98"/>
  <c r="AD98" s="1"/>
  <c r="AF98"/>
  <c r="AG98"/>
  <c r="CU98" s="1"/>
  <c r="T98" s="1"/>
  <c r="AH98"/>
  <c r="AI98"/>
  <c r="AJ98"/>
  <c r="CQ98"/>
  <c r="CR98"/>
  <c r="CS98"/>
  <c r="CT98"/>
  <c r="CV98"/>
  <c r="CW98"/>
  <c r="CX98"/>
  <c r="W98" s="1"/>
  <c r="GL98"/>
  <c r="GN98"/>
  <c r="GP98"/>
  <c r="GV98"/>
  <c r="HC98" s="1"/>
  <c r="GX98" s="1"/>
  <c r="I99"/>
  <c r="N99"/>
  <c r="R99"/>
  <c r="Y99"/>
  <c r="AC99"/>
  <c r="AE99"/>
  <c r="AD99" s="1"/>
  <c r="AB99" s="1"/>
  <c r="AF99"/>
  <c r="AG99"/>
  <c r="AH99"/>
  <c r="AI99"/>
  <c r="AJ99"/>
  <c r="CP99"/>
  <c r="CQ99"/>
  <c r="CR99"/>
  <c r="Q99" s="1"/>
  <c r="CS99"/>
  <c r="CT99"/>
  <c r="S99" s="1"/>
  <c r="CU99"/>
  <c r="CV99"/>
  <c r="U99" s="1"/>
  <c r="CW99"/>
  <c r="V99" s="1"/>
  <c r="CX99"/>
  <c r="W99" s="1"/>
  <c r="CY99"/>
  <c r="X99" s="1"/>
  <c r="CZ99"/>
  <c r="GL99"/>
  <c r="GN99"/>
  <c r="GP99"/>
  <c r="GV99"/>
  <c r="HC99"/>
  <c r="GX99" s="1"/>
  <c r="I100"/>
  <c r="N100"/>
  <c r="P100"/>
  <c r="O100" s="1"/>
  <c r="GM100" s="1"/>
  <c r="GO100" s="1"/>
  <c r="R100"/>
  <c r="X100"/>
  <c r="Y100"/>
  <c r="AC100"/>
  <c r="AE100"/>
  <c r="AD100" s="1"/>
  <c r="AB100" s="1"/>
  <c r="AF100"/>
  <c r="AG100"/>
  <c r="AH100"/>
  <c r="AI100"/>
  <c r="AJ100"/>
  <c r="CP100"/>
  <c r="CQ100"/>
  <c r="CR100"/>
  <c r="Q100" s="1"/>
  <c r="CS100"/>
  <c r="CT100"/>
  <c r="CU100"/>
  <c r="T100" s="1"/>
  <c r="CV100"/>
  <c r="U100" s="1"/>
  <c r="CW100"/>
  <c r="V100" s="1"/>
  <c r="CX100"/>
  <c r="W100" s="1"/>
  <c r="CY100"/>
  <c r="CZ100"/>
  <c r="GL100"/>
  <c r="GN100"/>
  <c r="GP100"/>
  <c r="GV100"/>
  <c r="GX100"/>
  <c r="HC100"/>
  <c r="C101"/>
  <c r="D101"/>
  <c r="N101"/>
  <c r="U101"/>
  <c r="V101"/>
  <c r="AC101"/>
  <c r="AE101"/>
  <c r="AD101" s="1"/>
  <c r="AF101"/>
  <c r="AG101"/>
  <c r="CU101" s="1"/>
  <c r="T101" s="1"/>
  <c r="AH101"/>
  <c r="AI101"/>
  <c r="AJ101"/>
  <c r="CX101" s="1"/>
  <c r="W101" s="1"/>
  <c r="CQ101"/>
  <c r="CR101"/>
  <c r="CS101"/>
  <c r="CT101"/>
  <c r="CV101"/>
  <c r="CW101"/>
  <c r="GL101"/>
  <c r="GN101"/>
  <c r="GP101"/>
  <c r="GV101"/>
  <c r="HC101" s="1"/>
  <c r="GX101" s="1"/>
  <c r="C102"/>
  <c r="D102"/>
  <c r="N102"/>
  <c r="U102"/>
  <c r="AC102"/>
  <c r="AE102"/>
  <c r="AD102" s="1"/>
  <c r="AF102"/>
  <c r="AG102"/>
  <c r="AH102"/>
  <c r="AI102"/>
  <c r="AJ102"/>
  <c r="CX102" s="1"/>
  <c r="W102" s="1"/>
  <c r="CQ102"/>
  <c r="CR102"/>
  <c r="CS102"/>
  <c r="CT102"/>
  <c r="CU102"/>
  <c r="T102" s="1"/>
  <c r="CV102"/>
  <c r="CW102"/>
  <c r="GL102"/>
  <c r="GN102"/>
  <c r="GP102"/>
  <c r="GV102"/>
  <c r="HC102"/>
  <c r="GX102" s="1"/>
  <c r="I103"/>
  <c r="P103" s="1"/>
  <c r="O103" s="1"/>
  <c r="N103"/>
  <c r="S103"/>
  <c r="U103"/>
  <c r="AC103"/>
  <c r="AD103"/>
  <c r="AE103"/>
  <c r="AF103"/>
  <c r="AG103"/>
  <c r="AH103"/>
  <c r="AI103"/>
  <c r="AJ103"/>
  <c r="CP103"/>
  <c r="CQ103"/>
  <c r="CR103"/>
  <c r="Q103" s="1"/>
  <c r="CS103"/>
  <c r="R103" s="1"/>
  <c r="CT103"/>
  <c r="CU103"/>
  <c r="T103" s="1"/>
  <c r="CV103"/>
  <c r="CW103"/>
  <c r="CX103"/>
  <c r="W103" s="1"/>
  <c r="CY103"/>
  <c r="X103" s="1"/>
  <c r="CZ103"/>
  <c r="Y103" s="1"/>
  <c r="GL103"/>
  <c r="GN103"/>
  <c r="GP103"/>
  <c r="GV103"/>
  <c r="GX103"/>
  <c r="HC103"/>
  <c r="I104"/>
  <c r="N104"/>
  <c r="P104"/>
  <c r="O104" s="1"/>
  <c r="R104"/>
  <c r="T104"/>
  <c r="AC104"/>
  <c r="AD104"/>
  <c r="AE104"/>
  <c r="AF104"/>
  <c r="AG104"/>
  <c r="AH104"/>
  <c r="AI104"/>
  <c r="AJ104"/>
  <c r="CP104"/>
  <c r="CQ104"/>
  <c r="CR104"/>
  <c r="Q104" s="1"/>
  <c r="CS104"/>
  <c r="CT104"/>
  <c r="S104" s="1"/>
  <c r="CU104"/>
  <c r="CV104"/>
  <c r="U104" s="1"/>
  <c r="CW104"/>
  <c r="V104" s="1"/>
  <c r="CX104"/>
  <c r="W104" s="1"/>
  <c r="CY104"/>
  <c r="X104" s="1"/>
  <c r="CZ104"/>
  <c r="Y104" s="1"/>
  <c r="GL104"/>
  <c r="GN104"/>
  <c r="GP104"/>
  <c r="GV104"/>
  <c r="GX104"/>
  <c r="HC104"/>
  <c r="C105"/>
  <c r="D105"/>
  <c r="N105"/>
  <c r="AC105"/>
  <c r="AE105"/>
  <c r="AD105" s="1"/>
  <c r="AF105"/>
  <c r="AG105"/>
  <c r="AH105"/>
  <c r="AI105"/>
  <c r="AJ105"/>
  <c r="CX105" s="1"/>
  <c r="W105" s="1"/>
  <c r="CQ105"/>
  <c r="CR105"/>
  <c r="CS105"/>
  <c r="CT105"/>
  <c r="CU105"/>
  <c r="T105" s="1"/>
  <c r="CV105"/>
  <c r="CW105"/>
  <c r="GL105"/>
  <c r="GN105"/>
  <c r="GP105"/>
  <c r="GV105"/>
  <c r="GX105"/>
  <c r="HC105"/>
  <c r="C106"/>
  <c r="D106"/>
  <c r="N106"/>
  <c r="U106"/>
  <c r="AC106"/>
  <c r="AE106"/>
  <c r="AD106" s="1"/>
  <c r="AF106"/>
  <c r="AG106"/>
  <c r="CU106" s="1"/>
  <c r="T106" s="1"/>
  <c r="AH106"/>
  <c r="AI106"/>
  <c r="AJ106"/>
  <c r="CX106" s="1"/>
  <c r="W106" s="1"/>
  <c r="CQ106"/>
  <c r="CR106"/>
  <c r="CS106"/>
  <c r="CT106"/>
  <c r="CV106"/>
  <c r="CW106"/>
  <c r="GL106"/>
  <c r="GN106"/>
  <c r="GP106"/>
  <c r="GV106"/>
  <c r="HC106" s="1"/>
  <c r="GX106" s="1"/>
  <c r="I107"/>
  <c r="P107" s="1"/>
  <c r="O107" s="1"/>
  <c r="GM107" s="1"/>
  <c r="GO107" s="1"/>
  <c r="N107"/>
  <c r="X107"/>
  <c r="AC107"/>
  <c r="AB107" s="1"/>
  <c r="AE107"/>
  <c r="AD107" s="1"/>
  <c r="AF107"/>
  <c r="AG107"/>
  <c r="AH107"/>
  <c r="AI107"/>
  <c r="AJ107"/>
  <c r="CP107"/>
  <c r="CQ107"/>
  <c r="CR107"/>
  <c r="Q107" s="1"/>
  <c r="CS107"/>
  <c r="R107" s="1"/>
  <c r="CT107"/>
  <c r="S107" s="1"/>
  <c r="CU107"/>
  <c r="T107" s="1"/>
  <c r="CV107"/>
  <c r="U107" s="1"/>
  <c r="CW107"/>
  <c r="CX107"/>
  <c r="CY107"/>
  <c r="CZ107"/>
  <c r="Y107" s="1"/>
  <c r="GL107"/>
  <c r="GN107"/>
  <c r="GP107"/>
  <c r="GV107"/>
  <c r="HC107"/>
  <c r="GX107" s="1"/>
  <c r="I108"/>
  <c r="P108" s="1"/>
  <c r="O108" s="1"/>
  <c r="N108"/>
  <c r="U108"/>
  <c r="AC108"/>
  <c r="AD108"/>
  <c r="AB108" s="1"/>
  <c r="AE108"/>
  <c r="AF108"/>
  <c r="AG108"/>
  <c r="AH108"/>
  <c r="AI108"/>
  <c r="AJ108"/>
  <c r="CP108"/>
  <c r="CQ108"/>
  <c r="CR108"/>
  <c r="Q108" s="1"/>
  <c r="CS108"/>
  <c r="R108" s="1"/>
  <c r="CT108"/>
  <c r="S108" s="1"/>
  <c r="CU108"/>
  <c r="T108" s="1"/>
  <c r="CV108"/>
  <c r="CW108"/>
  <c r="CX108"/>
  <c r="CY108"/>
  <c r="X108" s="1"/>
  <c r="CZ108"/>
  <c r="Y108" s="1"/>
  <c r="GL108"/>
  <c r="GN108"/>
  <c r="GP108"/>
  <c r="GV108"/>
  <c r="GX108"/>
  <c r="HC108"/>
  <c r="C109"/>
  <c r="D109"/>
  <c r="N109"/>
  <c r="T109"/>
  <c r="U109"/>
  <c r="AC109"/>
  <c r="AE109"/>
  <c r="AD109" s="1"/>
  <c r="AF109"/>
  <c r="AG109"/>
  <c r="AH109"/>
  <c r="AI109"/>
  <c r="AJ109"/>
  <c r="CQ109"/>
  <c r="CR109"/>
  <c r="CS109"/>
  <c r="CT109"/>
  <c r="CU109"/>
  <c r="CV109"/>
  <c r="CW109"/>
  <c r="CX109"/>
  <c r="W109" s="1"/>
  <c r="GL109"/>
  <c r="GN109"/>
  <c r="GP109"/>
  <c r="GV109"/>
  <c r="HC109" s="1"/>
  <c r="GX109" s="1"/>
  <c r="C110"/>
  <c r="D110"/>
  <c r="N110"/>
  <c r="U110"/>
  <c r="V110"/>
  <c r="AC110"/>
  <c r="AE110"/>
  <c r="AD110" s="1"/>
  <c r="AF110"/>
  <c r="AG110"/>
  <c r="AH110"/>
  <c r="AI110"/>
  <c r="AJ110"/>
  <c r="CX110" s="1"/>
  <c r="W110" s="1"/>
  <c r="CQ110"/>
  <c r="CR110"/>
  <c r="CS110"/>
  <c r="CT110"/>
  <c r="CU110"/>
  <c r="T110" s="1"/>
  <c r="CV110"/>
  <c r="CW110"/>
  <c r="GL110"/>
  <c r="GN110"/>
  <c r="GP110"/>
  <c r="GV110"/>
  <c r="GX110"/>
  <c r="HC110"/>
  <c r="I111"/>
  <c r="R111" s="1"/>
  <c r="N111"/>
  <c r="P111"/>
  <c r="O111" s="1"/>
  <c r="GM111" s="1"/>
  <c r="GO111" s="1"/>
  <c r="W111"/>
  <c r="X111"/>
  <c r="Y111"/>
  <c r="AC111"/>
  <c r="AE111"/>
  <c r="AD111" s="1"/>
  <c r="AF111"/>
  <c r="AG111"/>
  <c r="AH111"/>
  <c r="AI111"/>
  <c r="AJ111"/>
  <c r="CP111"/>
  <c r="CQ111"/>
  <c r="CR111"/>
  <c r="Q111" s="1"/>
  <c r="CS111"/>
  <c r="CT111"/>
  <c r="S111" s="1"/>
  <c r="CU111"/>
  <c r="T111" s="1"/>
  <c r="CV111"/>
  <c r="U111" s="1"/>
  <c r="CW111"/>
  <c r="V111" s="1"/>
  <c r="CX111"/>
  <c r="CY111"/>
  <c r="CZ111"/>
  <c r="GL111"/>
  <c r="GN111"/>
  <c r="GP111"/>
  <c r="GV111"/>
  <c r="HC111"/>
  <c r="GX111" s="1"/>
  <c r="I112"/>
  <c r="N112"/>
  <c r="P112"/>
  <c r="O112" s="1"/>
  <c r="GM112" s="1"/>
  <c r="GO112" s="1"/>
  <c r="Q112"/>
  <c r="V112"/>
  <c r="W112"/>
  <c r="X112"/>
  <c r="Y112"/>
  <c r="AC112"/>
  <c r="AD112"/>
  <c r="AE112"/>
  <c r="AF112"/>
  <c r="AG112"/>
  <c r="AH112"/>
  <c r="AI112"/>
  <c r="AJ112"/>
  <c r="CP112"/>
  <c r="CQ112"/>
  <c r="CR112"/>
  <c r="CS112"/>
  <c r="R112" s="1"/>
  <c r="CT112"/>
  <c r="S112" s="1"/>
  <c r="CU112"/>
  <c r="T112" s="1"/>
  <c r="CV112"/>
  <c r="U112" s="1"/>
  <c r="CW112"/>
  <c r="CX112"/>
  <c r="CY112"/>
  <c r="CZ112"/>
  <c r="GL112"/>
  <c r="GN112"/>
  <c r="GP112"/>
  <c r="GV112"/>
  <c r="GX112"/>
  <c r="HC112"/>
  <c r="C113"/>
  <c r="D113"/>
  <c r="N113"/>
  <c r="T113"/>
  <c r="U113"/>
  <c r="AC113"/>
  <c r="AE113"/>
  <c r="AD113" s="1"/>
  <c r="AB113" s="1"/>
  <c r="AF113"/>
  <c r="AG113"/>
  <c r="AH113"/>
  <c r="AI113"/>
  <c r="AJ113"/>
  <c r="CX113" s="1"/>
  <c r="W113" s="1"/>
  <c r="CQ113"/>
  <c r="CR113"/>
  <c r="CS113"/>
  <c r="CT113"/>
  <c r="CU113"/>
  <c r="CV113"/>
  <c r="CW113"/>
  <c r="GL113"/>
  <c r="GN113"/>
  <c r="GP113"/>
  <c r="GV113"/>
  <c r="HC113"/>
  <c r="GX113" s="1"/>
  <c r="C114"/>
  <c r="D114"/>
  <c r="N114"/>
  <c r="T114"/>
  <c r="U114"/>
  <c r="V114"/>
  <c r="AC114"/>
  <c r="AE114"/>
  <c r="AD114" s="1"/>
  <c r="AF114"/>
  <c r="AG114"/>
  <c r="AH114"/>
  <c r="AI114"/>
  <c r="AJ114"/>
  <c r="CQ114"/>
  <c r="CR114"/>
  <c r="CS114"/>
  <c r="CT114"/>
  <c r="CU114"/>
  <c r="CV114"/>
  <c r="CW114"/>
  <c r="CX114"/>
  <c r="W114" s="1"/>
  <c r="GL114"/>
  <c r="GN114"/>
  <c r="GP114"/>
  <c r="GV114"/>
  <c r="HC114" s="1"/>
  <c r="GX114" s="1"/>
  <c r="I115"/>
  <c r="N115"/>
  <c r="R115"/>
  <c r="S115"/>
  <c r="Y115"/>
  <c r="AC115"/>
  <c r="AE115"/>
  <c r="AD115" s="1"/>
  <c r="AB115" s="1"/>
  <c r="AF115"/>
  <c r="AG115"/>
  <c r="AH115"/>
  <c r="AI115"/>
  <c r="AJ115"/>
  <c r="CP115"/>
  <c r="CQ115"/>
  <c r="CR115"/>
  <c r="Q115" s="1"/>
  <c r="CS115"/>
  <c r="CT115"/>
  <c r="CU115"/>
  <c r="CV115"/>
  <c r="U115" s="1"/>
  <c r="CW115"/>
  <c r="V115" s="1"/>
  <c r="CX115"/>
  <c r="W115" s="1"/>
  <c r="CY115"/>
  <c r="X115" s="1"/>
  <c r="CZ115"/>
  <c r="GL115"/>
  <c r="GN115"/>
  <c r="GP115"/>
  <c r="GV115"/>
  <c r="HC115"/>
  <c r="GX115" s="1"/>
  <c r="I116"/>
  <c r="S116" s="1"/>
  <c r="N116"/>
  <c r="P116"/>
  <c r="O116" s="1"/>
  <c r="GM116" s="1"/>
  <c r="GO116" s="1"/>
  <c r="R116"/>
  <c r="X116"/>
  <c r="Y116"/>
  <c r="AC116"/>
  <c r="AE116"/>
  <c r="AD116" s="1"/>
  <c r="AB116" s="1"/>
  <c r="AF116"/>
  <c r="AG116"/>
  <c r="AH116"/>
  <c r="AI116"/>
  <c r="AJ116"/>
  <c r="CP116"/>
  <c r="CQ116"/>
  <c r="CR116"/>
  <c r="Q116" s="1"/>
  <c r="CS116"/>
  <c r="CT116"/>
  <c r="CU116"/>
  <c r="T116" s="1"/>
  <c r="CV116"/>
  <c r="U116" s="1"/>
  <c r="CW116"/>
  <c r="V116" s="1"/>
  <c r="CX116"/>
  <c r="W116" s="1"/>
  <c r="CY116"/>
  <c r="CZ116"/>
  <c r="GL116"/>
  <c r="GN116"/>
  <c r="GP116"/>
  <c r="GV116"/>
  <c r="GX116"/>
  <c r="HC116"/>
  <c r="C117"/>
  <c r="D117"/>
  <c r="N117"/>
  <c r="U117"/>
  <c r="AC117"/>
  <c r="AE117"/>
  <c r="AD117" s="1"/>
  <c r="AF117"/>
  <c r="AG117"/>
  <c r="CU117" s="1"/>
  <c r="T117" s="1"/>
  <c r="AH117"/>
  <c r="AI117"/>
  <c r="AJ117"/>
  <c r="CX117" s="1"/>
  <c r="W117" s="1"/>
  <c r="CQ117"/>
  <c r="CR117"/>
  <c r="CS117"/>
  <c r="CT117"/>
  <c r="CV117"/>
  <c r="CW117"/>
  <c r="GL117"/>
  <c r="GN117"/>
  <c r="GP117"/>
  <c r="GV117"/>
  <c r="HC117" s="1"/>
  <c r="GX117" s="1"/>
  <c r="C118"/>
  <c r="D118"/>
  <c r="N118"/>
  <c r="T118"/>
  <c r="U118"/>
  <c r="V118"/>
  <c r="AC118"/>
  <c r="AE118"/>
  <c r="AD118" s="1"/>
  <c r="AF118"/>
  <c r="AG118"/>
  <c r="AH118"/>
  <c r="AI118"/>
  <c r="AJ118"/>
  <c r="CX118" s="1"/>
  <c r="W118" s="1"/>
  <c r="CQ118"/>
  <c r="CR118"/>
  <c r="CS118"/>
  <c r="CT118"/>
  <c r="CU118"/>
  <c r="CV118"/>
  <c r="CW118"/>
  <c r="GL118"/>
  <c r="GN118"/>
  <c r="GP118"/>
  <c r="GV118"/>
  <c r="HC118"/>
  <c r="GX118" s="1"/>
  <c r="I119"/>
  <c r="P119" s="1"/>
  <c r="O119" s="1"/>
  <c r="N119"/>
  <c r="S119"/>
  <c r="U119"/>
  <c r="AC119"/>
  <c r="AE119"/>
  <c r="AD119" s="1"/>
  <c r="AF119"/>
  <c r="AG119"/>
  <c r="AH119"/>
  <c r="AI119"/>
  <c r="AJ119"/>
  <c r="CP119"/>
  <c r="CQ119"/>
  <c r="CR119"/>
  <c r="Q119" s="1"/>
  <c r="CS119"/>
  <c r="R119" s="1"/>
  <c r="CT119"/>
  <c r="CU119"/>
  <c r="T119" s="1"/>
  <c r="CV119"/>
  <c r="CW119"/>
  <c r="V119" s="1"/>
  <c r="CX119"/>
  <c r="W119" s="1"/>
  <c r="CY119"/>
  <c r="X119" s="1"/>
  <c r="CZ119"/>
  <c r="Y119" s="1"/>
  <c r="GL119"/>
  <c r="GN119"/>
  <c r="GP119"/>
  <c r="GV119"/>
  <c r="GX119"/>
  <c r="HC119"/>
  <c r="I120"/>
  <c r="N120"/>
  <c r="P120"/>
  <c r="O120" s="1"/>
  <c r="S120"/>
  <c r="AC120"/>
  <c r="AD120"/>
  <c r="AE120"/>
  <c r="AF120"/>
  <c r="AG120"/>
  <c r="AH120"/>
  <c r="AI120"/>
  <c r="AJ120"/>
  <c r="CP120"/>
  <c r="CQ120"/>
  <c r="CR120"/>
  <c r="Q120" s="1"/>
  <c r="CS120"/>
  <c r="R120" s="1"/>
  <c r="CT120"/>
  <c r="CU120"/>
  <c r="T120" s="1"/>
  <c r="CV120"/>
  <c r="U120" s="1"/>
  <c r="CW120"/>
  <c r="V120" s="1"/>
  <c r="CX120"/>
  <c r="W120" s="1"/>
  <c r="CY120"/>
  <c r="X120" s="1"/>
  <c r="CZ120"/>
  <c r="Y120" s="1"/>
  <c r="GL120"/>
  <c r="GN120"/>
  <c r="GP120"/>
  <c r="GV120"/>
  <c r="GX120"/>
  <c r="HC120"/>
  <c r="C121"/>
  <c r="D121"/>
  <c r="N121"/>
  <c r="V121"/>
  <c r="AC121"/>
  <c r="AE121"/>
  <c r="AD121" s="1"/>
  <c r="AF121"/>
  <c r="AG121"/>
  <c r="AH121"/>
  <c r="AI121"/>
  <c r="AJ121"/>
  <c r="CX121" s="1"/>
  <c r="W121" s="1"/>
  <c r="CQ121"/>
  <c r="CR121"/>
  <c r="CS121"/>
  <c r="CT121"/>
  <c r="CU121"/>
  <c r="T121" s="1"/>
  <c r="CV121"/>
  <c r="CW121"/>
  <c r="GL121"/>
  <c r="GN121"/>
  <c r="GP121"/>
  <c r="GV121"/>
  <c r="GX121"/>
  <c r="HC121"/>
  <c r="C122"/>
  <c r="D122"/>
  <c r="N122"/>
  <c r="Q122"/>
  <c r="S122"/>
  <c r="U122"/>
  <c r="V122"/>
  <c r="AC122"/>
  <c r="AE122"/>
  <c r="AD122" s="1"/>
  <c r="AF122"/>
  <c r="AG122"/>
  <c r="CU122" s="1"/>
  <c r="T122" s="1"/>
  <c r="AH122"/>
  <c r="AI122"/>
  <c r="AJ122"/>
  <c r="CX122" s="1"/>
  <c r="W122" s="1"/>
  <c r="CQ122"/>
  <c r="CR122"/>
  <c r="CS122"/>
  <c r="CT122"/>
  <c r="CV122"/>
  <c r="CW122"/>
  <c r="GL122"/>
  <c r="GN122"/>
  <c r="GP122"/>
  <c r="GV122"/>
  <c r="HC122" s="1"/>
  <c r="GX122" s="1"/>
  <c r="I123"/>
  <c r="P123" s="1"/>
  <c r="O123" s="1"/>
  <c r="N123"/>
  <c r="U123"/>
  <c r="AC123"/>
  <c r="AB123" s="1"/>
  <c r="AE123"/>
  <c r="AD123" s="1"/>
  <c r="AF123"/>
  <c r="AG123"/>
  <c r="AH123"/>
  <c r="AI123"/>
  <c r="AJ123"/>
  <c r="CP123"/>
  <c r="CQ123"/>
  <c r="CR123"/>
  <c r="Q123" s="1"/>
  <c r="CS123"/>
  <c r="R123" s="1"/>
  <c r="CT123"/>
  <c r="S123" s="1"/>
  <c r="CU123"/>
  <c r="T123" s="1"/>
  <c r="CV123"/>
  <c r="CW123"/>
  <c r="V123" s="1"/>
  <c r="CX123"/>
  <c r="CY123"/>
  <c r="X123" s="1"/>
  <c r="CZ123"/>
  <c r="Y123" s="1"/>
  <c r="GL123"/>
  <c r="GN123"/>
  <c r="GP123"/>
  <c r="GV123"/>
  <c r="HC123"/>
  <c r="GX123" s="1"/>
  <c r="I124"/>
  <c r="P124" s="1"/>
  <c r="O124" s="1"/>
  <c r="N124"/>
  <c r="U124"/>
  <c r="AC124"/>
  <c r="AE124"/>
  <c r="AD124" s="1"/>
  <c r="AF124"/>
  <c r="AG124"/>
  <c r="AH124"/>
  <c r="AI124"/>
  <c r="AJ124"/>
  <c r="CP124"/>
  <c r="CQ124"/>
  <c r="CR124"/>
  <c r="Q124" s="1"/>
  <c r="CS124"/>
  <c r="R124" s="1"/>
  <c r="CT124"/>
  <c r="S124" s="1"/>
  <c r="CU124"/>
  <c r="CV124"/>
  <c r="CW124"/>
  <c r="CX124"/>
  <c r="W124" s="1"/>
  <c r="CY124"/>
  <c r="X124" s="1"/>
  <c r="CZ124"/>
  <c r="Y124" s="1"/>
  <c r="GL124"/>
  <c r="GN124"/>
  <c r="GP124"/>
  <c r="GV124"/>
  <c r="HC124"/>
  <c r="GX124" s="1"/>
  <c r="C125"/>
  <c r="D125"/>
  <c r="N125"/>
  <c r="T125"/>
  <c r="AC125"/>
  <c r="AE125"/>
  <c r="AD125" s="1"/>
  <c r="AF125"/>
  <c r="AG125"/>
  <c r="AH125"/>
  <c r="AI125"/>
  <c r="AJ125"/>
  <c r="CQ125"/>
  <c r="CR125"/>
  <c r="CS125"/>
  <c r="CT125"/>
  <c r="CU125"/>
  <c r="CV125"/>
  <c r="CW125"/>
  <c r="CX125"/>
  <c r="W125" s="1"/>
  <c r="GL125"/>
  <c r="GN125"/>
  <c r="GP125"/>
  <c r="GV125"/>
  <c r="HC125" s="1"/>
  <c r="GX125" s="1"/>
  <c r="C126"/>
  <c r="D126"/>
  <c r="N126"/>
  <c r="U126"/>
  <c r="V126"/>
  <c r="AC126"/>
  <c r="AE126"/>
  <c r="AD126" s="1"/>
  <c r="AB126" s="1"/>
  <c r="AF126"/>
  <c r="AG126"/>
  <c r="AH126"/>
  <c r="AI126"/>
  <c r="AJ126"/>
  <c r="CX126" s="1"/>
  <c r="W126" s="1"/>
  <c r="CQ126"/>
  <c r="CR126"/>
  <c r="CS126"/>
  <c r="CT126"/>
  <c r="CU126"/>
  <c r="T126" s="1"/>
  <c r="CV126"/>
  <c r="CW126"/>
  <c r="GL126"/>
  <c r="GN126"/>
  <c r="GP126"/>
  <c r="GV126"/>
  <c r="GX126"/>
  <c r="HC126"/>
  <c r="I127"/>
  <c r="N127"/>
  <c r="P127"/>
  <c r="O127" s="1"/>
  <c r="GM127" s="1"/>
  <c r="GO127" s="1"/>
  <c r="W127"/>
  <c r="X127"/>
  <c r="Y127"/>
  <c r="AC127"/>
  <c r="AE127"/>
  <c r="AD127" s="1"/>
  <c r="AF127"/>
  <c r="AG127"/>
  <c r="AH127"/>
  <c r="AI127"/>
  <c r="AJ127"/>
  <c r="CP127"/>
  <c r="CQ127"/>
  <c r="CR127"/>
  <c r="Q127" s="1"/>
  <c r="CS127"/>
  <c r="R127" s="1"/>
  <c r="CT127"/>
  <c r="S127" s="1"/>
  <c r="CU127"/>
  <c r="T127" s="1"/>
  <c r="CV127"/>
  <c r="U127" s="1"/>
  <c r="CW127"/>
  <c r="V127" s="1"/>
  <c r="CX127"/>
  <c r="CY127"/>
  <c r="CZ127"/>
  <c r="GL127"/>
  <c r="GN127"/>
  <c r="GP127"/>
  <c r="GV127"/>
  <c r="HC127"/>
  <c r="GX127" s="1"/>
  <c r="I128"/>
  <c r="N128"/>
  <c r="P128"/>
  <c r="O128" s="1"/>
  <c r="V128"/>
  <c r="W128"/>
  <c r="X128"/>
  <c r="AC128"/>
  <c r="AE128"/>
  <c r="AD128" s="1"/>
  <c r="AF128"/>
  <c r="AG128"/>
  <c r="AH128"/>
  <c r="AI128"/>
  <c r="AJ128"/>
  <c r="CP128"/>
  <c r="CQ128"/>
  <c r="CR128"/>
  <c r="Q128" s="1"/>
  <c r="CS128"/>
  <c r="R128" s="1"/>
  <c r="CT128"/>
  <c r="S128" s="1"/>
  <c r="CU128"/>
  <c r="T128" s="1"/>
  <c r="CV128"/>
  <c r="U128" s="1"/>
  <c r="CW128"/>
  <c r="CX128"/>
  <c r="CY128"/>
  <c r="CZ128"/>
  <c r="Y128" s="1"/>
  <c r="GL128"/>
  <c r="GN128"/>
  <c r="GP128"/>
  <c r="GV128"/>
  <c r="GX128"/>
  <c r="HC128"/>
  <c r="C129"/>
  <c r="D129"/>
  <c r="I129"/>
  <c r="K129"/>
  <c r="N129"/>
  <c r="AC129"/>
  <c r="AD129"/>
  <c r="AE129"/>
  <c r="AF129"/>
  <c r="AG129"/>
  <c r="AH129"/>
  <c r="AI129"/>
  <c r="AJ129"/>
  <c r="CQ129"/>
  <c r="CR129"/>
  <c r="CS129"/>
  <c r="CT129"/>
  <c r="CU129"/>
  <c r="T129" s="1"/>
  <c r="CV129"/>
  <c r="CW129"/>
  <c r="CX129"/>
  <c r="W129" s="1"/>
  <c r="GL129"/>
  <c r="GN129"/>
  <c r="GP129"/>
  <c r="GV129"/>
  <c r="HC129" s="1"/>
  <c r="GX129" s="1"/>
  <c r="C130"/>
  <c r="D130"/>
  <c r="I130"/>
  <c r="K130"/>
  <c r="N130"/>
  <c r="AC130"/>
  <c r="AE130"/>
  <c r="AD130" s="1"/>
  <c r="AF130"/>
  <c r="AG130"/>
  <c r="CU130" s="1"/>
  <c r="T130" s="1"/>
  <c r="AH130"/>
  <c r="AI130"/>
  <c r="AJ130"/>
  <c r="CX130" s="1"/>
  <c r="W130" s="1"/>
  <c r="CQ130"/>
  <c r="CR130"/>
  <c r="CS130"/>
  <c r="CT130"/>
  <c r="CV130"/>
  <c r="CW130"/>
  <c r="GL130"/>
  <c r="GN130"/>
  <c r="GP130"/>
  <c r="GV130"/>
  <c r="HC130" s="1"/>
  <c r="GX130" s="1"/>
  <c r="I131"/>
  <c r="N131"/>
  <c r="V131"/>
  <c r="AC131"/>
  <c r="AE131"/>
  <c r="AD131" s="1"/>
  <c r="AF131"/>
  <c r="AG131"/>
  <c r="AH131"/>
  <c r="AI131"/>
  <c r="AJ131"/>
  <c r="CP131"/>
  <c r="CQ131"/>
  <c r="CR131"/>
  <c r="Q131" s="1"/>
  <c r="CS131"/>
  <c r="R131" s="1"/>
  <c r="CT131"/>
  <c r="S131" s="1"/>
  <c r="CU131"/>
  <c r="T131" s="1"/>
  <c r="CV131"/>
  <c r="U131" s="1"/>
  <c r="CW131"/>
  <c r="CX131"/>
  <c r="CY131"/>
  <c r="X131" s="1"/>
  <c r="CZ131"/>
  <c r="Y131" s="1"/>
  <c r="GL131"/>
  <c r="GN131"/>
  <c r="GP131"/>
  <c r="GV131"/>
  <c r="HC131"/>
  <c r="GX131" s="1"/>
  <c r="I132"/>
  <c r="N132"/>
  <c r="AC132"/>
  <c r="AE132"/>
  <c r="AD132" s="1"/>
  <c r="AF132"/>
  <c r="AG132"/>
  <c r="AH132"/>
  <c r="AI132"/>
  <c r="AJ132"/>
  <c r="CP132"/>
  <c r="CQ132"/>
  <c r="CR132"/>
  <c r="Q132" s="1"/>
  <c r="CS132"/>
  <c r="R132" s="1"/>
  <c r="CT132"/>
  <c r="S132" s="1"/>
  <c r="CU132"/>
  <c r="CV132"/>
  <c r="U132" s="1"/>
  <c r="CW132"/>
  <c r="CX132"/>
  <c r="W132" s="1"/>
  <c r="CY132"/>
  <c r="X132" s="1"/>
  <c r="CZ132"/>
  <c r="Y132" s="1"/>
  <c r="GL132"/>
  <c r="GN132"/>
  <c r="GP132"/>
  <c r="GV132"/>
  <c r="HC132"/>
  <c r="GX132" s="1"/>
  <c r="C133"/>
  <c r="D133"/>
  <c r="N133"/>
  <c r="T133"/>
  <c r="U133"/>
  <c r="V133"/>
  <c r="AC133"/>
  <c r="AE133"/>
  <c r="AD133" s="1"/>
  <c r="AF133"/>
  <c r="AG133"/>
  <c r="AH133"/>
  <c r="AI133"/>
  <c r="AJ133"/>
  <c r="CQ133"/>
  <c r="CR133"/>
  <c r="CS133"/>
  <c r="CT133"/>
  <c r="CU133"/>
  <c r="CV133"/>
  <c r="CW133"/>
  <c r="CX133"/>
  <c r="W133" s="1"/>
  <c r="GL133"/>
  <c r="GN133"/>
  <c r="GP133"/>
  <c r="GV133"/>
  <c r="HC133" s="1"/>
  <c r="GX133" s="1"/>
  <c r="C134"/>
  <c r="D134"/>
  <c r="N134"/>
  <c r="U134"/>
  <c r="AC134"/>
  <c r="AE134"/>
  <c r="AD134" s="1"/>
  <c r="AF134"/>
  <c r="AG134"/>
  <c r="AH134"/>
  <c r="AI134"/>
  <c r="AJ134"/>
  <c r="CX134" s="1"/>
  <c r="W134" s="1"/>
  <c r="CQ134"/>
  <c r="CR134"/>
  <c r="CS134"/>
  <c r="CT134"/>
  <c r="CU134"/>
  <c r="T134" s="1"/>
  <c r="CV134"/>
  <c r="CW134"/>
  <c r="GL134"/>
  <c r="GN134"/>
  <c r="GP134"/>
  <c r="GV134"/>
  <c r="GX134"/>
  <c r="HC134"/>
  <c r="I135"/>
  <c r="R135" s="1"/>
  <c r="N135"/>
  <c r="P135"/>
  <c r="O135" s="1"/>
  <c r="W135"/>
  <c r="X135"/>
  <c r="Y135"/>
  <c r="AC135"/>
  <c r="AE135"/>
  <c r="AD135" s="1"/>
  <c r="AF135"/>
  <c r="AG135"/>
  <c r="AH135"/>
  <c r="AI135"/>
  <c r="AJ135"/>
  <c r="CP135"/>
  <c r="CQ135"/>
  <c r="CR135"/>
  <c r="Q135" s="1"/>
  <c r="CS135"/>
  <c r="CT135"/>
  <c r="S135" s="1"/>
  <c r="CU135"/>
  <c r="T135" s="1"/>
  <c r="CV135"/>
  <c r="U135" s="1"/>
  <c r="CW135"/>
  <c r="V135" s="1"/>
  <c r="CX135"/>
  <c r="CY135"/>
  <c r="CZ135"/>
  <c r="GL135"/>
  <c r="GN135"/>
  <c r="GP135"/>
  <c r="GV135"/>
  <c r="HC135"/>
  <c r="GX135" s="1"/>
  <c r="I136"/>
  <c r="N136"/>
  <c r="P136"/>
  <c r="O136" s="1"/>
  <c r="V136"/>
  <c r="W136"/>
  <c r="X136"/>
  <c r="AC136"/>
  <c r="AE136"/>
  <c r="AD136" s="1"/>
  <c r="AF136"/>
  <c r="AG136"/>
  <c r="AH136"/>
  <c r="AI136"/>
  <c r="AJ136"/>
  <c r="CP136"/>
  <c r="CQ136"/>
  <c r="CR136"/>
  <c r="Q136" s="1"/>
  <c r="CS136"/>
  <c r="R136" s="1"/>
  <c r="CT136"/>
  <c r="S136" s="1"/>
  <c r="CU136"/>
  <c r="T136" s="1"/>
  <c r="CV136"/>
  <c r="U136" s="1"/>
  <c r="CW136"/>
  <c r="CX136"/>
  <c r="CY136"/>
  <c r="CZ136"/>
  <c r="Y136" s="1"/>
  <c r="GL136"/>
  <c r="GN136"/>
  <c r="GP136"/>
  <c r="GV136"/>
  <c r="GX136"/>
  <c r="HC136"/>
  <c r="C137"/>
  <c r="D137"/>
  <c r="N137"/>
  <c r="U137"/>
  <c r="V137"/>
  <c r="AC137"/>
  <c r="AE137"/>
  <c r="AD137" s="1"/>
  <c r="AF137"/>
  <c r="AG137"/>
  <c r="AH137"/>
  <c r="AI137"/>
  <c r="AJ137"/>
  <c r="CX137" s="1"/>
  <c r="W137" s="1"/>
  <c r="CQ137"/>
  <c r="CR137"/>
  <c r="CS137"/>
  <c r="CT137"/>
  <c r="CU137"/>
  <c r="T137" s="1"/>
  <c r="CV137"/>
  <c r="CW137"/>
  <c r="GL137"/>
  <c r="GN137"/>
  <c r="GP137"/>
  <c r="GV137"/>
  <c r="HC137"/>
  <c r="GX137" s="1"/>
  <c r="C138"/>
  <c r="D138"/>
  <c r="N138"/>
  <c r="T138"/>
  <c r="V138"/>
  <c r="AC138"/>
  <c r="AE138"/>
  <c r="AD138" s="1"/>
  <c r="AF138"/>
  <c r="AG138"/>
  <c r="AH138"/>
  <c r="AI138"/>
  <c r="AJ138"/>
  <c r="CQ138"/>
  <c r="CR138"/>
  <c r="CS138"/>
  <c r="CT138"/>
  <c r="CU138"/>
  <c r="CV138"/>
  <c r="CW138"/>
  <c r="CX138"/>
  <c r="W138" s="1"/>
  <c r="GL138"/>
  <c r="GN138"/>
  <c r="GP138"/>
  <c r="GV138"/>
  <c r="HC138" s="1"/>
  <c r="GX138" s="1"/>
  <c r="I139"/>
  <c r="P139" s="1"/>
  <c r="O139" s="1"/>
  <c r="N139"/>
  <c r="Q139"/>
  <c r="S139"/>
  <c r="Y139"/>
  <c r="AC139"/>
  <c r="AE139"/>
  <c r="AD139" s="1"/>
  <c r="AF139"/>
  <c r="AG139"/>
  <c r="AH139"/>
  <c r="AI139"/>
  <c r="AJ139"/>
  <c r="CP139"/>
  <c r="CQ139"/>
  <c r="CR139"/>
  <c r="CS139"/>
  <c r="R139" s="1"/>
  <c r="CT139"/>
  <c r="CU139"/>
  <c r="T139" s="1"/>
  <c r="CV139"/>
  <c r="U139" s="1"/>
  <c r="CW139"/>
  <c r="V139" s="1"/>
  <c r="CX139"/>
  <c r="W139" s="1"/>
  <c r="CY139"/>
  <c r="X139" s="1"/>
  <c r="CZ139"/>
  <c r="GL139"/>
  <c r="GN139"/>
  <c r="GP139"/>
  <c r="GV139"/>
  <c r="HC139"/>
  <c r="GX139" s="1"/>
  <c r="I140"/>
  <c r="N140"/>
  <c r="P140"/>
  <c r="O140" s="1"/>
  <c r="GM140" s="1"/>
  <c r="GO140" s="1"/>
  <c r="Q140"/>
  <c r="X140"/>
  <c r="Y140"/>
  <c r="AC140"/>
  <c r="AE140"/>
  <c r="AD140" s="1"/>
  <c r="AF140"/>
  <c r="AG140"/>
  <c r="AH140"/>
  <c r="AI140"/>
  <c r="AJ140"/>
  <c r="CP140"/>
  <c r="CQ140"/>
  <c r="CR140"/>
  <c r="CS140"/>
  <c r="R140" s="1"/>
  <c r="CT140"/>
  <c r="S140" s="1"/>
  <c r="CU140"/>
  <c r="T140" s="1"/>
  <c r="CV140"/>
  <c r="U140" s="1"/>
  <c r="CW140"/>
  <c r="V140" s="1"/>
  <c r="CX140"/>
  <c r="W140" s="1"/>
  <c r="CY140"/>
  <c r="CZ140"/>
  <c r="GL140"/>
  <c r="GN140"/>
  <c r="GP140"/>
  <c r="GV140"/>
  <c r="GX140"/>
  <c r="HC140"/>
  <c r="C141"/>
  <c r="D141"/>
  <c r="N141"/>
  <c r="V141"/>
  <c r="AC141"/>
  <c r="AE141"/>
  <c r="AD141" s="1"/>
  <c r="AF141"/>
  <c r="AG141"/>
  <c r="CU141" s="1"/>
  <c r="T141" s="1"/>
  <c r="AH141"/>
  <c r="AI141"/>
  <c r="AJ141"/>
  <c r="CX141" s="1"/>
  <c r="W141" s="1"/>
  <c r="CQ141"/>
  <c r="CR141"/>
  <c r="CS141"/>
  <c r="CT141"/>
  <c r="CV141"/>
  <c r="CW141"/>
  <c r="GL141"/>
  <c r="GN141"/>
  <c r="GP141"/>
  <c r="GV141"/>
  <c r="HC141" s="1"/>
  <c r="GX141" s="1"/>
  <c r="C142"/>
  <c r="D142"/>
  <c r="N142"/>
  <c r="U142"/>
  <c r="V142"/>
  <c r="AC142"/>
  <c r="AE142"/>
  <c r="AD142" s="1"/>
  <c r="AF142"/>
  <c r="AG142"/>
  <c r="AH142"/>
  <c r="AI142"/>
  <c r="AJ142"/>
  <c r="CX142" s="1"/>
  <c r="W142" s="1"/>
  <c r="CQ142"/>
  <c r="CR142"/>
  <c r="CS142"/>
  <c r="CT142"/>
  <c r="CU142"/>
  <c r="T142" s="1"/>
  <c r="CV142"/>
  <c r="CW142"/>
  <c r="GL142"/>
  <c r="GN142"/>
  <c r="GP142"/>
  <c r="GV142"/>
  <c r="HC142"/>
  <c r="GX142" s="1"/>
  <c r="I143"/>
  <c r="P143" s="1"/>
  <c r="O143" s="1"/>
  <c r="GM143" s="1"/>
  <c r="GO143" s="1"/>
  <c r="N143"/>
  <c r="S143"/>
  <c r="T143"/>
  <c r="AC143"/>
  <c r="AE143"/>
  <c r="AD143" s="1"/>
  <c r="AF143"/>
  <c r="AG143"/>
  <c r="AH143"/>
  <c r="AI143"/>
  <c r="AJ143"/>
  <c r="CP143"/>
  <c r="CQ143"/>
  <c r="CR143"/>
  <c r="Q143" s="1"/>
  <c r="CS143"/>
  <c r="R143" s="1"/>
  <c r="CT143"/>
  <c r="CU143"/>
  <c r="CV143"/>
  <c r="U143" s="1"/>
  <c r="CW143"/>
  <c r="V143" s="1"/>
  <c r="CX143"/>
  <c r="W143" s="1"/>
  <c r="CY143"/>
  <c r="X143" s="1"/>
  <c r="CZ143"/>
  <c r="Y143" s="1"/>
  <c r="GL143"/>
  <c r="GN143"/>
  <c r="GP143"/>
  <c r="GV143"/>
  <c r="GX143"/>
  <c r="HC143"/>
  <c r="I144"/>
  <c r="N144"/>
  <c r="P144"/>
  <c r="O144" s="1"/>
  <c r="GM144" s="1"/>
  <c r="GO144" s="1"/>
  <c r="T144"/>
  <c r="AC144"/>
  <c r="AD144"/>
  <c r="AE144"/>
  <c r="AF144"/>
  <c r="AG144"/>
  <c r="AH144"/>
  <c r="AI144"/>
  <c r="AJ144"/>
  <c r="CP144"/>
  <c r="CQ144"/>
  <c r="CR144"/>
  <c r="Q144" s="1"/>
  <c r="CS144"/>
  <c r="R144" s="1"/>
  <c r="CT144"/>
  <c r="S144" s="1"/>
  <c r="CU144"/>
  <c r="CV144"/>
  <c r="U144" s="1"/>
  <c r="CW144"/>
  <c r="V144" s="1"/>
  <c r="CX144"/>
  <c r="W144" s="1"/>
  <c r="CY144"/>
  <c r="X144" s="1"/>
  <c r="CZ144"/>
  <c r="Y144" s="1"/>
  <c r="GL144"/>
  <c r="GN144"/>
  <c r="GP144"/>
  <c r="GV144"/>
  <c r="GX144"/>
  <c r="HC144"/>
  <c r="C145"/>
  <c r="D145"/>
  <c r="N145"/>
  <c r="U145"/>
  <c r="V145"/>
  <c r="AC145"/>
  <c r="AE145"/>
  <c r="AD145" s="1"/>
  <c r="AF145"/>
  <c r="AG145"/>
  <c r="AH145"/>
  <c r="AI145"/>
  <c r="AJ145"/>
  <c r="CX145" s="1"/>
  <c r="W145" s="1"/>
  <c r="CQ145"/>
  <c r="CR145"/>
  <c r="CS145"/>
  <c r="CT145"/>
  <c r="CU145"/>
  <c r="T145" s="1"/>
  <c r="CV145"/>
  <c r="CW145"/>
  <c r="GL145"/>
  <c r="GO145"/>
  <c r="GP145"/>
  <c r="GV145"/>
  <c r="GX145"/>
  <c r="HC145"/>
  <c r="C146"/>
  <c r="D146"/>
  <c r="N146"/>
  <c r="V146"/>
  <c r="AC146"/>
  <c r="AD146"/>
  <c r="AE146"/>
  <c r="AF146"/>
  <c r="AG146"/>
  <c r="CU146" s="1"/>
  <c r="T146" s="1"/>
  <c r="AH146"/>
  <c r="AI146"/>
  <c r="AJ146"/>
  <c r="CX146" s="1"/>
  <c r="W146" s="1"/>
  <c r="CQ146"/>
  <c r="CR146"/>
  <c r="CS146"/>
  <c r="CT146"/>
  <c r="CV146"/>
  <c r="CW146"/>
  <c r="GL146"/>
  <c r="FR152" s="1"/>
  <c r="GO146"/>
  <c r="GP146"/>
  <c r="FV152" s="1"/>
  <c r="FV95" s="1"/>
  <c r="GV146"/>
  <c r="HC146" s="1"/>
  <c r="GX146" s="1"/>
  <c r="I147"/>
  <c r="W147" s="1"/>
  <c r="N147"/>
  <c r="U147"/>
  <c r="AC147"/>
  <c r="AE147"/>
  <c r="AD147" s="1"/>
  <c r="AF147"/>
  <c r="AG147"/>
  <c r="CU147" s="1"/>
  <c r="T147" s="1"/>
  <c r="AH147"/>
  <c r="AI147"/>
  <c r="CW147" s="1"/>
  <c r="V147" s="1"/>
  <c r="AJ147"/>
  <c r="CQ147"/>
  <c r="P147" s="1"/>
  <c r="CP147" s="1"/>
  <c r="O147" s="1"/>
  <c r="CR147"/>
  <c r="Q147" s="1"/>
  <c r="CS147"/>
  <c r="R147" s="1"/>
  <c r="CT147"/>
  <c r="S147" s="1"/>
  <c r="CV147"/>
  <c r="CX147"/>
  <c r="GL147"/>
  <c r="GO147"/>
  <c r="GP147"/>
  <c r="GV147"/>
  <c r="HC147"/>
  <c r="GX147" s="1"/>
  <c r="I148"/>
  <c r="V148" s="1"/>
  <c r="N148"/>
  <c r="T148"/>
  <c r="AC148"/>
  <c r="AD148"/>
  <c r="AB148" s="1"/>
  <c r="AE148"/>
  <c r="AF148"/>
  <c r="AG148"/>
  <c r="AH148"/>
  <c r="CV148" s="1"/>
  <c r="U148" s="1"/>
  <c r="AI148"/>
  <c r="AJ148"/>
  <c r="CX148" s="1"/>
  <c r="W148" s="1"/>
  <c r="CQ148"/>
  <c r="P148" s="1"/>
  <c r="CR148"/>
  <c r="Q148" s="1"/>
  <c r="CS148"/>
  <c r="R148" s="1"/>
  <c r="CT148"/>
  <c r="S148" s="1"/>
  <c r="CU148"/>
  <c r="CW148"/>
  <c r="GL148"/>
  <c r="GO148"/>
  <c r="GP148"/>
  <c r="GV148"/>
  <c r="GX148"/>
  <c r="HC148"/>
  <c r="N149"/>
  <c r="T149"/>
  <c r="V149"/>
  <c r="AC149"/>
  <c r="AD149"/>
  <c r="AB149" s="1"/>
  <c r="AE149"/>
  <c r="AF149"/>
  <c r="AG149"/>
  <c r="AH149"/>
  <c r="CV149" s="1"/>
  <c r="U149" s="1"/>
  <c r="AI149"/>
  <c r="AJ149"/>
  <c r="CX149" s="1"/>
  <c r="W149" s="1"/>
  <c r="CQ149"/>
  <c r="P149" s="1"/>
  <c r="CR149"/>
  <c r="Q149" s="1"/>
  <c r="CS149"/>
  <c r="R149" s="1"/>
  <c r="CT149"/>
  <c r="S149" s="1"/>
  <c r="CU149"/>
  <c r="CW149"/>
  <c r="CY149"/>
  <c r="X149" s="1"/>
  <c r="CZ149"/>
  <c r="Y149" s="1"/>
  <c r="GL149"/>
  <c r="GO149"/>
  <c r="GP149"/>
  <c r="GV149"/>
  <c r="GX149"/>
  <c r="HC149"/>
  <c r="N150"/>
  <c r="T150"/>
  <c r="V150"/>
  <c r="AC150"/>
  <c r="AD150"/>
  <c r="AB150" s="1"/>
  <c r="AE150"/>
  <c r="AF150"/>
  <c r="AG150"/>
  <c r="AH150"/>
  <c r="CV150" s="1"/>
  <c r="U150" s="1"/>
  <c r="AI150"/>
  <c r="AJ150"/>
  <c r="CX150" s="1"/>
  <c r="W150" s="1"/>
  <c r="CQ150"/>
  <c r="P150" s="1"/>
  <c r="CR150"/>
  <c r="Q150" s="1"/>
  <c r="CS150"/>
  <c r="R150" s="1"/>
  <c r="CT150"/>
  <c r="S150" s="1"/>
  <c r="CU150"/>
  <c r="CW150"/>
  <c r="CY150"/>
  <c r="X150" s="1"/>
  <c r="CZ150"/>
  <c r="Y150" s="1"/>
  <c r="GL150"/>
  <c r="GO150"/>
  <c r="GP150"/>
  <c r="GV150"/>
  <c r="GX150"/>
  <c r="HC150"/>
  <c r="B152"/>
  <c r="B95" s="1"/>
  <c r="C152"/>
  <c r="C95" s="1"/>
  <c r="D152"/>
  <c r="D95" s="1"/>
  <c r="F152"/>
  <c r="F95" s="1"/>
  <c r="G152"/>
  <c r="G95" s="1"/>
  <c r="BX152"/>
  <c r="BX95" s="1"/>
  <c r="BY152"/>
  <c r="BY95" s="1"/>
  <c r="CK152"/>
  <c r="CK95" s="1"/>
  <c r="CL152"/>
  <c r="CL95" s="1"/>
  <c r="CM152"/>
  <c r="CM95" s="1"/>
  <c r="FP152"/>
  <c r="FP95" s="1"/>
  <c r="FQ152"/>
  <c r="FQ95" s="1"/>
  <c r="GC152"/>
  <c r="GC95" s="1"/>
  <c r="GD152"/>
  <c r="GD95" s="1"/>
  <c r="GE152"/>
  <c r="GE95" s="1"/>
  <c r="D182"/>
  <c r="E184"/>
  <c r="Z184"/>
  <c r="AA184"/>
  <c r="AM184"/>
  <c r="AN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CB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R184"/>
  <c r="DS184"/>
  <c r="EE184"/>
  <c r="EF184"/>
  <c r="EW184"/>
  <c r="EX184"/>
  <c r="EY184"/>
  <c r="EZ184"/>
  <c r="FA184"/>
  <c r="FB184"/>
  <c r="FC184"/>
  <c r="FD184"/>
  <c r="FE184"/>
  <c r="FF184"/>
  <c r="FG184"/>
  <c r="FH184"/>
  <c r="FI184"/>
  <c r="FJ184"/>
  <c r="FK184"/>
  <c r="FL184"/>
  <c r="FM184"/>
  <c r="FN184"/>
  <c r="FO184"/>
  <c r="GF184"/>
  <c r="GG184"/>
  <c r="GH184"/>
  <c r="GI184"/>
  <c r="GJ184"/>
  <c r="GK184"/>
  <c r="GL184"/>
  <c r="GM184"/>
  <c r="GN184"/>
  <c r="GO184"/>
  <c r="GP184"/>
  <c r="GQ184"/>
  <c r="GR184"/>
  <c r="GS184"/>
  <c r="GT184"/>
  <c r="GU184"/>
  <c r="GV184"/>
  <c r="GW184"/>
  <c r="GX184"/>
  <c r="N186"/>
  <c r="P186"/>
  <c r="Q186"/>
  <c r="V186"/>
  <c r="X186"/>
  <c r="Y186"/>
  <c r="AC186"/>
  <c r="AD186"/>
  <c r="AE186"/>
  <c r="AF186"/>
  <c r="AB186" s="1"/>
  <c r="AG186"/>
  <c r="CU186" s="1"/>
  <c r="T186" s="1"/>
  <c r="AH186"/>
  <c r="CV186" s="1"/>
  <c r="U186" s="1"/>
  <c r="AI186"/>
  <c r="AJ186"/>
  <c r="CX186" s="1"/>
  <c r="W186" s="1"/>
  <c r="CQ186"/>
  <c r="CR186"/>
  <c r="CS186"/>
  <c r="R186" s="1"/>
  <c r="CT186"/>
  <c r="S186" s="1"/>
  <c r="CW186"/>
  <c r="CY186"/>
  <c r="CZ186"/>
  <c r="GL186"/>
  <c r="GN186"/>
  <c r="GO186"/>
  <c r="GP186"/>
  <c r="GV186"/>
  <c r="HC186"/>
  <c r="GX186" s="1"/>
  <c r="HH186"/>
  <c r="N187"/>
  <c r="T187"/>
  <c r="V187"/>
  <c r="AC187"/>
  <c r="AE187"/>
  <c r="AD187" s="1"/>
  <c r="AB187" s="1"/>
  <c r="AF187"/>
  <c r="AG187"/>
  <c r="AH187"/>
  <c r="CV187" s="1"/>
  <c r="U187" s="1"/>
  <c r="AI187"/>
  <c r="AJ187"/>
  <c r="CX187" s="1"/>
  <c r="W187" s="1"/>
  <c r="CQ187"/>
  <c r="P187" s="1"/>
  <c r="CR187"/>
  <c r="Q187" s="1"/>
  <c r="CS187"/>
  <c r="R187" s="1"/>
  <c r="CT187"/>
  <c r="S187" s="1"/>
  <c r="CU187"/>
  <c r="CW187"/>
  <c r="CY187"/>
  <c r="X187" s="1"/>
  <c r="CZ187"/>
  <c r="Y187" s="1"/>
  <c r="GL187"/>
  <c r="GN187"/>
  <c r="GO187"/>
  <c r="GP187"/>
  <c r="GV187"/>
  <c r="GX187"/>
  <c r="HC187"/>
  <c r="HH187"/>
  <c r="N188"/>
  <c r="R188"/>
  <c r="S188"/>
  <c r="T188"/>
  <c r="AC188"/>
  <c r="AB188" s="1"/>
  <c r="AD188"/>
  <c r="AE188"/>
  <c r="AF188"/>
  <c r="AG188"/>
  <c r="AH188"/>
  <c r="CV188" s="1"/>
  <c r="U188" s="1"/>
  <c r="AI188"/>
  <c r="AJ188"/>
  <c r="CQ188"/>
  <c r="P188" s="1"/>
  <c r="CR188"/>
  <c r="Q188" s="1"/>
  <c r="CS188"/>
  <c r="CT188"/>
  <c r="CU188"/>
  <c r="CW188"/>
  <c r="V188" s="1"/>
  <c r="CX188"/>
  <c r="W188" s="1"/>
  <c r="CY188"/>
  <c r="X188" s="1"/>
  <c r="CZ188"/>
  <c r="Y188" s="1"/>
  <c r="GL188"/>
  <c r="GN188"/>
  <c r="GO188"/>
  <c r="GP188"/>
  <c r="GV188"/>
  <c r="HC188" s="1"/>
  <c r="GX188" s="1"/>
  <c r="HH188"/>
  <c r="N189"/>
  <c r="P189"/>
  <c r="FR189" s="1"/>
  <c r="Q189"/>
  <c r="R189"/>
  <c r="S189"/>
  <c r="X189"/>
  <c r="Y189"/>
  <c r="AB189"/>
  <c r="AC189"/>
  <c r="AD189"/>
  <c r="AE189"/>
  <c r="AF189"/>
  <c r="AG189"/>
  <c r="AH189"/>
  <c r="AI189"/>
  <c r="CW189" s="1"/>
  <c r="V189" s="1"/>
  <c r="AJ189"/>
  <c r="CX189" s="1"/>
  <c r="W189" s="1"/>
  <c r="CQ189"/>
  <c r="CR189"/>
  <c r="CS189"/>
  <c r="CT189"/>
  <c r="CU189"/>
  <c r="T189" s="1"/>
  <c r="CV189"/>
  <c r="U189" s="1"/>
  <c r="CY189"/>
  <c r="CZ189"/>
  <c r="GL189"/>
  <c r="GN189"/>
  <c r="GO189"/>
  <c r="GP189"/>
  <c r="GV189"/>
  <c r="HC189" s="1"/>
  <c r="GX189" s="1"/>
  <c r="HH189"/>
  <c r="N190"/>
  <c r="P190"/>
  <c r="Q190"/>
  <c r="V190"/>
  <c r="X190"/>
  <c r="Y190"/>
  <c r="AC190"/>
  <c r="AD190"/>
  <c r="AE190"/>
  <c r="AF190"/>
  <c r="AB190" s="1"/>
  <c r="AG190"/>
  <c r="CU190" s="1"/>
  <c r="T190" s="1"/>
  <c r="AH190"/>
  <c r="CV190" s="1"/>
  <c r="U190" s="1"/>
  <c r="AI190"/>
  <c r="AJ190"/>
  <c r="CX190" s="1"/>
  <c r="W190" s="1"/>
  <c r="CQ190"/>
  <c r="CR190"/>
  <c r="CS190"/>
  <c r="R190" s="1"/>
  <c r="CT190"/>
  <c r="S190" s="1"/>
  <c r="CW190"/>
  <c r="CY190"/>
  <c r="CZ190"/>
  <c r="GL190"/>
  <c r="GN190"/>
  <c r="GO190"/>
  <c r="GP190"/>
  <c r="GV190"/>
  <c r="HC190"/>
  <c r="GX190" s="1"/>
  <c r="HH190"/>
  <c r="N191"/>
  <c r="T191"/>
  <c r="U191"/>
  <c r="V191"/>
  <c r="AC191"/>
  <c r="AD191"/>
  <c r="AB191" s="1"/>
  <c r="AE191"/>
  <c r="AF191"/>
  <c r="AG191"/>
  <c r="AH191"/>
  <c r="CV191" s="1"/>
  <c r="AI191"/>
  <c r="AJ191"/>
  <c r="CX191" s="1"/>
  <c r="W191" s="1"/>
  <c r="CQ191"/>
  <c r="P191" s="1"/>
  <c r="CR191"/>
  <c r="Q191" s="1"/>
  <c r="CS191"/>
  <c r="R191" s="1"/>
  <c r="CT191"/>
  <c r="S191" s="1"/>
  <c r="CU191"/>
  <c r="CW191"/>
  <c r="CY191"/>
  <c r="X191" s="1"/>
  <c r="CZ191"/>
  <c r="Y191" s="1"/>
  <c r="GL191"/>
  <c r="GN191"/>
  <c r="GO191"/>
  <c r="GP191"/>
  <c r="GV191"/>
  <c r="GX191"/>
  <c r="HC191"/>
  <c r="HH191"/>
  <c r="N192"/>
  <c r="R192"/>
  <c r="S192"/>
  <c r="T192"/>
  <c r="AC192"/>
  <c r="AB192" s="1"/>
  <c r="AD192"/>
  <c r="AE192"/>
  <c r="AF192"/>
  <c r="AG192"/>
  <c r="AH192"/>
  <c r="CV192" s="1"/>
  <c r="U192" s="1"/>
  <c r="AI192"/>
  <c r="AJ192"/>
  <c r="CQ192"/>
  <c r="P192" s="1"/>
  <c r="FR192" s="1"/>
  <c r="CR192"/>
  <c r="Q192" s="1"/>
  <c r="CS192"/>
  <c r="CT192"/>
  <c r="CU192"/>
  <c r="CW192"/>
  <c r="V192" s="1"/>
  <c r="CX192"/>
  <c r="W192" s="1"/>
  <c r="CY192"/>
  <c r="X192" s="1"/>
  <c r="CZ192"/>
  <c r="Y192" s="1"/>
  <c r="GL192"/>
  <c r="GN192"/>
  <c r="GO192"/>
  <c r="GP192"/>
  <c r="GV192"/>
  <c r="HC192" s="1"/>
  <c r="GX192" s="1"/>
  <c r="HH192"/>
  <c r="N193"/>
  <c r="P193"/>
  <c r="FR193" s="1"/>
  <c r="Q193"/>
  <c r="R193"/>
  <c r="X193"/>
  <c r="Y193"/>
  <c r="AB193"/>
  <c r="AC193"/>
  <c r="AD193"/>
  <c r="AE193"/>
  <c r="AF193"/>
  <c r="AG193"/>
  <c r="AH193"/>
  <c r="AI193"/>
  <c r="CW193" s="1"/>
  <c r="V193" s="1"/>
  <c r="AJ193"/>
  <c r="CX193" s="1"/>
  <c r="W193" s="1"/>
  <c r="CQ193"/>
  <c r="CR193"/>
  <c r="CS193"/>
  <c r="CT193"/>
  <c r="S193" s="1"/>
  <c r="CU193"/>
  <c r="T193" s="1"/>
  <c r="CV193"/>
  <c r="U193" s="1"/>
  <c r="CY193"/>
  <c r="CZ193"/>
  <c r="GL193"/>
  <c r="GN193"/>
  <c r="GO193"/>
  <c r="GP193"/>
  <c r="GV193"/>
  <c r="HC193" s="1"/>
  <c r="GX193" s="1"/>
  <c r="HH193"/>
  <c r="N194"/>
  <c r="P194"/>
  <c r="V194"/>
  <c r="X194"/>
  <c r="AC194"/>
  <c r="AD194"/>
  <c r="AE194"/>
  <c r="AF194"/>
  <c r="AB194" s="1"/>
  <c r="AG194"/>
  <c r="AH194"/>
  <c r="CV194" s="1"/>
  <c r="U194" s="1"/>
  <c r="AI194"/>
  <c r="AJ194"/>
  <c r="CX194" s="1"/>
  <c r="W194" s="1"/>
  <c r="AJ211" s="1"/>
  <c r="CQ194"/>
  <c r="CR194"/>
  <c r="Q194" s="1"/>
  <c r="CS194"/>
  <c r="R194" s="1"/>
  <c r="CT194"/>
  <c r="S194" s="1"/>
  <c r="CU194"/>
  <c r="T194" s="1"/>
  <c r="CW194"/>
  <c r="CY194"/>
  <c r="CZ194"/>
  <c r="Y194" s="1"/>
  <c r="GL194"/>
  <c r="GN194"/>
  <c r="GO194"/>
  <c r="GP194"/>
  <c r="GV194"/>
  <c r="HC194"/>
  <c r="GX194" s="1"/>
  <c r="HH194"/>
  <c r="N195"/>
  <c r="T195"/>
  <c r="U195"/>
  <c r="V195"/>
  <c r="AC195"/>
  <c r="AD195"/>
  <c r="AE195"/>
  <c r="AF195"/>
  <c r="AG195"/>
  <c r="AH195"/>
  <c r="CV195" s="1"/>
  <c r="AI195"/>
  <c r="AJ195"/>
  <c r="CX195" s="1"/>
  <c r="W195" s="1"/>
  <c r="CQ195"/>
  <c r="P195" s="1"/>
  <c r="CR195"/>
  <c r="Q195" s="1"/>
  <c r="CS195"/>
  <c r="R195" s="1"/>
  <c r="CT195"/>
  <c r="S195" s="1"/>
  <c r="CU195"/>
  <c r="CW195"/>
  <c r="CY195"/>
  <c r="X195" s="1"/>
  <c r="CZ195"/>
  <c r="Y195" s="1"/>
  <c r="FR195"/>
  <c r="GL195"/>
  <c r="GN195"/>
  <c r="GO195"/>
  <c r="GP195"/>
  <c r="GV195"/>
  <c r="GX195"/>
  <c r="HC195"/>
  <c r="HH195"/>
  <c r="N196"/>
  <c r="R196"/>
  <c r="S196"/>
  <c r="CP196" s="1"/>
  <c r="O196" s="1"/>
  <c r="GM196" s="1"/>
  <c r="T196"/>
  <c r="AC196"/>
  <c r="AB196" s="1"/>
  <c r="AD196"/>
  <c r="AE196"/>
  <c r="AF196"/>
  <c r="AG196"/>
  <c r="AH196"/>
  <c r="CV196" s="1"/>
  <c r="U196" s="1"/>
  <c r="AI196"/>
  <c r="AJ196"/>
  <c r="CQ196"/>
  <c r="P196" s="1"/>
  <c r="FR196" s="1"/>
  <c r="CR196"/>
  <c r="Q196" s="1"/>
  <c r="CS196"/>
  <c r="CT196"/>
  <c r="CU196"/>
  <c r="CW196"/>
  <c r="V196" s="1"/>
  <c r="CX196"/>
  <c r="W196" s="1"/>
  <c r="CY196"/>
  <c r="X196" s="1"/>
  <c r="CZ196"/>
  <c r="Y196" s="1"/>
  <c r="GL196"/>
  <c r="GN196"/>
  <c r="GO196"/>
  <c r="GP196"/>
  <c r="GV196"/>
  <c r="HC196" s="1"/>
  <c r="GX196" s="1"/>
  <c r="HH196"/>
  <c r="N197"/>
  <c r="P197"/>
  <c r="Q197"/>
  <c r="R197"/>
  <c r="X197"/>
  <c r="Y197"/>
  <c r="AB197"/>
  <c r="AC197"/>
  <c r="AD197"/>
  <c r="AE197"/>
  <c r="AF197"/>
  <c r="AG197"/>
  <c r="AH197"/>
  <c r="AI197"/>
  <c r="AJ197"/>
  <c r="CX197" s="1"/>
  <c r="W197" s="1"/>
  <c r="CQ197"/>
  <c r="CR197"/>
  <c r="CS197"/>
  <c r="CT197"/>
  <c r="S197" s="1"/>
  <c r="CU197"/>
  <c r="T197" s="1"/>
  <c r="CV197"/>
  <c r="U197" s="1"/>
  <c r="CW197"/>
  <c r="V197" s="1"/>
  <c r="CY197"/>
  <c r="CZ197"/>
  <c r="GL197"/>
  <c r="GN197"/>
  <c r="GO197"/>
  <c r="GP197"/>
  <c r="GV197"/>
  <c r="HC197" s="1"/>
  <c r="GX197" s="1"/>
  <c r="HH197"/>
  <c r="N198"/>
  <c r="P198"/>
  <c r="V198"/>
  <c r="X198"/>
  <c r="AC198"/>
  <c r="AD198"/>
  <c r="AE198"/>
  <c r="AF198"/>
  <c r="AB198" s="1"/>
  <c r="AG198"/>
  <c r="AH198"/>
  <c r="CV198" s="1"/>
  <c r="U198" s="1"/>
  <c r="AI198"/>
  <c r="AJ198"/>
  <c r="CX198" s="1"/>
  <c r="W198" s="1"/>
  <c r="CQ198"/>
  <c r="CR198"/>
  <c r="Q198" s="1"/>
  <c r="CS198"/>
  <c r="R198" s="1"/>
  <c r="CT198"/>
  <c r="S198" s="1"/>
  <c r="CU198"/>
  <c r="T198" s="1"/>
  <c r="CW198"/>
  <c r="CY198"/>
  <c r="CZ198"/>
  <c r="Y198" s="1"/>
  <c r="AL211" s="1"/>
  <c r="FR198"/>
  <c r="GL198"/>
  <c r="GN198"/>
  <c r="GO198"/>
  <c r="GP198"/>
  <c r="GV198"/>
  <c r="HC198"/>
  <c r="GX198" s="1"/>
  <c r="HH198"/>
  <c r="N199"/>
  <c r="T199"/>
  <c r="U199"/>
  <c r="V199"/>
  <c r="AC199"/>
  <c r="AD199"/>
  <c r="AE199"/>
  <c r="AF199"/>
  <c r="AG199"/>
  <c r="AH199"/>
  <c r="CV199" s="1"/>
  <c r="AI199"/>
  <c r="AJ199"/>
  <c r="CX199" s="1"/>
  <c r="W199" s="1"/>
  <c r="CQ199"/>
  <c r="P199" s="1"/>
  <c r="CR199"/>
  <c r="Q199" s="1"/>
  <c r="CS199"/>
  <c r="R199" s="1"/>
  <c r="CT199"/>
  <c r="S199" s="1"/>
  <c r="CU199"/>
  <c r="CW199"/>
  <c r="CY199"/>
  <c r="X199" s="1"/>
  <c r="CZ199"/>
  <c r="Y199" s="1"/>
  <c r="FR199"/>
  <c r="GL199"/>
  <c r="GN199"/>
  <c r="GO199"/>
  <c r="GP199"/>
  <c r="GV199"/>
  <c r="HC199" s="1"/>
  <c r="GX199" s="1"/>
  <c r="HH199"/>
  <c r="N200"/>
  <c r="R200"/>
  <c r="S200"/>
  <c r="CP200" s="1"/>
  <c r="O200" s="1"/>
  <c r="GM200" s="1"/>
  <c r="AC200"/>
  <c r="AB200" s="1"/>
  <c r="AD200"/>
  <c r="AE200"/>
  <c r="AF200"/>
  <c r="AG200"/>
  <c r="CU200" s="1"/>
  <c r="T200" s="1"/>
  <c r="AG211" s="1"/>
  <c r="AH200"/>
  <c r="CV200" s="1"/>
  <c r="U200" s="1"/>
  <c r="AI200"/>
  <c r="AJ200"/>
  <c r="CQ200"/>
  <c r="P200" s="1"/>
  <c r="FR200" s="1"/>
  <c r="CR200"/>
  <c r="Q200" s="1"/>
  <c r="CS200"/>
  <c r="CT200"/>
  <c r="CW200"/>
  <c r="V200" s="1"/>
  <c r="CX200"/>
  <c r="W200" s="1"/>
  <c r="CY200"/>
  <c r="X200" s="1"/>
  <c r="CZ200"/>
  <c r="Y200" s="1"/>
  <c r="GL200"/>
  <c r="GN200"/>
  <c r="GO200"/>
  <c r="GP200"/>
  <c r="GV200"/>
  <c r="HC200" s="1"/>
  <c r="GX200" s="1"/>
  <c r="HH200"/>
  <c r="N201"/>
  <c r="P201"/>
  <c r="Q201"/>
  <c r="R201"/>
  <c r="X201"/>
  <c r="Y201"/>
  <c r="AB201"/>
  <c r="AC201"/>
  <c r="AD201"/>
  <c r="AE201"/>
  <c r="AF201"/>
  <c r="AG201"/>
  <c r="AH201"/>
  <c r="AI201"/>
  <c r="AJ201"/>
  <c r="CX201" s="1"/>
  <c r="W201" s="1"/>
  <c r="CQ201"/>
  <c r="CR201"/>
  <c r="CS201"/>
  <c r="CT201"/>
  <c r="S201" s="1"/>
  <c r="CU201"/>
  <c r="T201" s="1"/>
  <c r="CV201"/>
  <c r="U201" s="1"/>
  <c r="CW201"/>
  <c r="V201" s="1"/>
  <c r="CY201"/>
  <c r="CZ201"/>
  <c r="GL201"/>
  <c r="GN201"/>
  <c r="GO201"/>
  <c r="GP201"/>
  <c r="GV201"/>
  <c r="HC201" s="1"/>
  <c r="GX201" s="1"/>
  <c r="HH201"/>
  <c r="N202"/>
  <c r="P202"/>
  <c r="V202"/>
  <c r="W202"/>
  <c r="X202"/>
  <c r="AC202"/>
  <c r="AD202"/>
  <c r="AE202"/>
  <c r="AF202"/>
  <c r="AB202" s="1"/>
  <c r="AG202"/>
  <c r="AH202"/>
  <c r="CV202" s="1"/>
  <c r="U202" s="1"/>
  <c r="AI202"/>
  <c r="AJ202"/>
  <c r="CX202" s="1"/>
  <c r="CQ202"/>
  <c r="CR202"/>
  <c r="Q202" s="1"/>
  <c r="CS202"/>
  <c r="R202" s="1"/>
  <c r="CT202"/>
  <c r="S202" s="1"/>
  <c r="CU202"/>
  <c r="T202" s="1"/>
  <c r="CW202"/>
  <c r="CY202"/>
  <c r="CZ202"/>
  <c r="Y202" s="1"/>
  <c r="FR202"/>
  <c r="GL202"/>
  <c r="GN202"/>
  <c r="GO202"/>
  <c r="GP202"/>
  <c r="GV202"/>
  <c r="HC202"/>
  <c r="GX202" s="1"/>
  <c r="HH202"/>
  <c r="N203"/>
  <c r="T203"/>
  <c r="V203"/>
  <c r="AC203"/>
  <c r="AD203"/>
  <c r="AE203"/>
  <c r="AF203"/>
  <c r="AG203"/>
  <c r="AH203"/>
  <c r="CV203" s="1"/>
  <c r="U203" s="1"/>
  <c r="DZ211" s="1"/>
  <c r="AI203"/>
  <c r="CW203" s="1"/>
  <c r="AJ203"/>
  <c r="CX203" s="1"/>
  <c r="W203" s="1"/>
  <c r="CQ203"/>
  <c r="P203" s="1"/>
  <c r="CR203"/>
  <c r="Q203" s="1"/>
  <c r="CS203"/>
  <c r="R203" s="1"/>
  <c r="CT203"/>
  <c r="S203" s="1"/>
  <c r="CU203"/>
  <c r="CY203"/>
  <c r="X203" s="1"/>
  <c r="CZ203"/>
  <c r="Y203" s="1"/>
  <c r="FR203"/>
  <c r="GL203"/>
  <c r="GN203"/>
  <c r="GO203"/>
  <c r="GP203"/>
  <c r="GV203"/>
  <c r="HC203" s="1"/>
  <c r="GX203" s="1"/>
  <c r="HH203"/>
  <c r="N204"/>
  <c r="R204"/>
  <c r="S204"/>
  <c r="T204"/>
  <c r="AB204"/>
  <c r="AC204"/>
  <c r="AD204"/>
  <c r="AE204"/>
  <c r="AF204"/>
  <c r="AG204"/>
  <c r="CU204" s="1"/>
  <c r="AH204"/>
  <c r="CV204" s="1"/>
  <c r="U204" s="1"/>
  <c r="AI204"/>
  <c r="AJ204"/>
  <c r="CX204" s="1"/>
  <c r="W204" s="1"/>
  <c r="CQ204"/>
  <c r="P204" s="1"/>
  <c r="FR204" s="1"/>
  <c r="CR204"/>
  <c r="Q204" s="1"/>
  <c r="CP204" s="1"/>
  <c r="O204" s="1"/>
  <c r="GM204" s="1"/>
  <c r="CS204"/>
  <c r="CT204"/>
  <c r="CW204"/>
  <c r="V204" s="1"/>
  <c r="CY204"/>
  <c r="X204" s="1"/>
  <c r="CZ204"/>
  <c r="Y204" s="1"/>
  <c r="GL204"/>
  <c r="GN204"/>
  <c r="GO204"/>
  <c r="GP204"/>
  <c r="GV204"/>
  <c r="HC204" s="1"/>
  <c r="GX204" s="1"/>
  <c r="HH204"/>
  <c r="N205"/>
  <c r="P205"/>
  <c r="Q205"/>
  <c r="R205"/>
  <c r="X205"/>
  <c r="Y205"/>
  <c r="AB205"/>
  <c r="AC205"/>
  <c r="AD205"/>
  <c r="AE205"/>
  <c r="AF205"/>
  <c r="AG205"/>
  <c r="AH205"/>
  <c r="AI205"/>
  <c r="AJ205"/>
  <c r="CX205" s="1"/>
  <c r="W205" s="1"/>
  <c r="CQ205"/>
  <c r="CR205"/>
  <c r="CS205"/>
  <c r="CT205"/>
  <c r="S205" s="1"/>
  <c r="CU205"/>
  <c r="T205" s="1"/>
  <c r="CV205"/>
  <c r="U205" s="1"/>
  <c r="CW205"/>
  <c r="V205" s="1"/>
  <c r="CY205"/>
  <c r="CZ205"/>
  <c r="GL205"/>
  <c r="GN205"/>
  <c r="GO205"/>
  <c r="GP205"/>
  <c r="GV205"/>
  <c r="HC205" s="1"/>
  <c r="GX205" s="1"/>
  <c r="HH205"/>
  <c r="N206"/>
  <c r="P206"/>
  <c r="V206"/>
  <c r="W206"/>
  <c r="X206"/>
  <c r="AC206"/>
  <c r="AD206"/>
  <c r="AE206"/>
  <c r="AF206"/>
  <c r="AB206" s="1"/>
  <c r="AG206"/>
  <c r="AH206"/>
  <c r="CV206" s="1"/>
  <c r="U206" s="1"/>
  <c r="AI206"/>
  <c r="AJ206"/>
  <c r="CX206" s="1"/>
  <c r="CQ206"/>
  <c r="CR206"/>
  <c r="Q206" s="1"/>
  <c r="CS206"/>
  <c r="R206" s="1"/>
  <c r="CT206"/>
  <c r="S206" s="1"/>
  <c r="CU206"/>
  <c r="T206" s="1"/>
  <c r="CW206"/>
  <c r="CY206"/>
  <c r="CZ206"/>
  <c r="Y206" s="1"/>
  <c r="GL206"/>
  <c r="GN206"/>
  <c r="GO206"/>
  <c r="GP206"/>
  <c r="GV206"/>
  <c r="HC206"/>
  <c r="GX206" s="1"/>
  <c r="HH206"/>
  <c r="N207"/>
  <c r="P207"/>
  <c r="AC207"/>
  <c r="AD207"/>
  <c r="AE207"/>
  <c r="AF207"/>
  <c r="AG207"/>
  <c r="AH207"/>
  <c r="CV207" s="1"/>
  <c r="U207" s="1"/>
  <c r="AI207"/>
  <c r="CW207" s="1"/>
  <c r="V207" s="1"/>
  <c r="EA211" s="1"/>
  <c r="AJ207"/>
  <c r="CX207" s="1"/>
  <c r="W207" s="1"/>
  <c r="CQ207"/>
  <c r="CR207"/>
  <c r="Q207" s="1"/>
  <c r="CS207"/>
  <c r="R207" s="1"/>
  <c r="CT207"/>
  <c r="S207" s="1"/>
  <c r="CU207"/>
  <c r="T207" s="1"/>
  <c r="CY207"/>
  <c r="X207" s="1"/>
  <c r="CZ207"/>
  <c r="Y207" s="1"/>
  <c r="FR207"/>
  <c r="GL207"/>
  <c r="GN207"/>
  <c r="GO207"/>
  <c r="GP207"/>
  <c r="GV207"/>
  <c r="HC207"/>
  <c r="GX207" s="1"/>
  <c r="HH207"/>
  <c r="N208"/>
  <c r="T208"/>
  <c r="AC208"/>
  <c r="AB208" s="1"/>
  <c r="AD208"/>
  <c r="AE208"/>
  <c r="AF208"/>
  <c r="AG208"/>
  <c r="CU208" s="1"/>
  <c r="AH208"/>
  <c r="CV208" s="1"/>
  <c r="U208" s="1"/>
  <c r="AI208"/>
  <c r="AJ208"/>
  <c r="CQ208"/>
  <c r="P208" s="1"/>
  <c r="CR208"/>
  <c r="Q208" s="1"/>
  <c r="CS208"/>
  <c r="R208" s="1"/>
  <c r="CT208"/>
  <c r="S208" s="1"/>
  <c r="CW208"/>
  <c r="V208" s="1"/>
  <c r="CX208"/>
  <c r="W208" s="1"/>
  <c r="CY208"/>
  <c r="X208" s="1"/>
  <c r="CZ208"/>
  <c r="Y208" s="1"/>
  <c r="FR208"/>
  <c r="GL208"/>
  <c r="GN208"/>
  <c r="GO208"/>
  <c r="GP208"/>
  <c r="GV208"/>
  <c r="HC208" s="1"/>
  <c r="GX208" s="1"/>
  <c r="HH208"/>
  <c r="N209"/>
  <c r="R209"/>
  <c r="T209"/>
  <c r="X209"/>
  <c r="Y209"/>
  <c r="AC209"/>
  <c r="AD209"/>
  <c r="AB209" s="1"/>
  <c r="AE209"/>
  <c r="AF209"/>
  <c r="AG209"/>
  <c r="AH209"/>
  <c r="AI209"/>
  <c r="AJ209"/>
  <c r="CX209" s="1"/>
  <c r="W209" s="1"/>
  <c r="CQ209"/>
  <c r="P209" s="1"/>
  <c r="CR209"/>
  <c r="Q209" s="1"/>
  <c r="DV211" s="1"/>
  <c r="CS209"/>
  <c r="CT209"/>
  <c r="S209" s="1"/>
  <c r="CU209"/>
  <c r="CV209"/>
  <c r="U209" s="1"/>
  <c r="CW209"/>
  <c r="V209" s="1"/>
  <c r="CY209"/>
  <c r="CZ209"/>
  <c r="GL209"/>
  <c r="GN209"/>
  <c r="GO209"/>
  <c r="GP209"/>
  <c r="GV209"/>
  <c r="HC209" s="1"/>
  <c r="GX209" s="1"/>
  <c r="HH209"/>
  <c r="B211"/>
  <c r="B184" s="1"/>
  <c r="C211"/>
  <c r="C184" s="1"/>
  <c r="D211"/>
  <c r="D184" s="1"/>
  <c r="F211"/>
  <c r="F184" s="1"/>
  <c r="G211"/>
  <c r="G184" s="1"/>
  <c r="AC211"/>
  <c r="AD211"/>
  <c r="AH211"/>
  <c r="AK211"/>
  <c r="AK184" s="1"/>
  <c r="AT211"/>
  <c r="AT184" s="1"/>
  <c r="BB211"/>
  <c r="BD211"/>
  <c r="BX211"/>
  <c r="BX184" s="1"/>
  <c r="BZ211"/>
  <c r="BZ184" s="1"/>
  <c r="CB211"/>
  <c r="AS211" s="1"/>
  <c r="CC211"/>
  <c r="CC184" s="1"/>
  <c r="CD211"/>
  <c r="CD184" s="1"/>
  <c r="CE211"/>
  <c r="CE184" s="1"/>
  <c r="CK211"/>
  <c r="CK184" s="1"/>
  <c r="CL211"/>
  <c r="CL184" s="1"/>
  <c r="CM211"/>
  <c r="CM184" s="1"/>
  <c r="DW211"/>
  <c r="DW184" s="1"/>
  <c r="DX211"/>
  <c r="EB211"/>
  <c r="ED211"/>
  <c r="ED184" s="1"/>
  <c r="FP211"/>
  <c r="FP184" s="1"/>
  <c r="FR211"/>
  <c r="EI211" s="1"/>
  <c r="EI184" s="1"/>
  <c r="FT211"/>
  <c r="FT184" s="1"/>
  <c r="FU211"/>
  <c r="FU184" s="1"/>
  <c r="FV211"/>
  <c r="FV184" s="1"/>
  <c r="GC211"/>
  <c r="GC184" s="1"/>
  <c r="GD211"/>
  <c r="GD184" s="1"/>
  <c r="GE211"/>
  <c r="GE184" s="1"/>
  <c r="P221"/>
  <c r="D241"/>
  <c r="E243"/>
  <c r="Z243"/>
  <c r="AA243"/>
  <c r="AM243"/>
  <c r="AN243"/>
  <c r="BE243"/>
  <c r="BF243"/>
  <c r="BG243"/>
  <c r="BH243"/>
  <c r="BI243"/>
  <c r="BJ243"/>
  <c r="BK243"/>
  <c r="BL243"/>
  <c r="BM243"/>
  <c r="BN243"/>
  <c r="BO243"/>
  <c r="BP243"/>
  <c r="BQ243"/>
  <c r="BR243"/>
  <c r="BS243"/>
  <c r="BT243"/>
  <c r="BU243"/>
  <c r="BV243"/>
  <c r="BW243"/>
  <c r="CN243"/>
  <c r="CO243"/>
  <c r="CP243"/>
  <c r="CQ243"/>
  <c r="CR243"/>
  <c r="CS243"/>
  <c r="CT243"/>
  <c r="CU243"/>
  <c r="CV243"/>
  <c r="CW243"/>
  <c r="CX243"/>
  <c r="CY243"/>
  <c r="CZ243"/>
  <c r="DA243"/>
  <c r="DB243"/>
  <c r="DC243"/>
  <c r="DD243"/>
  <c r="DE243"/>
  <c r="DF243"/>
  <c r="DR243"/>
  <c r="DS243"/>
  <c r="EE243"/>
  <c r="EF243"/>
  <c r="EW243"/>
  <c r="EX243"/>
  <c r="EY243"/>
  <c r="EZ243"/>
  <c r="FA243"/>
  <c r="FB243"/>
  <c r="FC243"/>
  <c r="FD243"/>
  <c r="FE243"/>
  <c r="FF243"/>
  <c r="FG243"/>
  <c r="FH243"/>
  <c r="FI243"/>
  <c r="FJ243"/>
  <c r="FK243"/>
  <c r="FL243"/>
  <c r="FM243"/>
  <c r="FN243"/>
  <c r="FO243"/>
  <c r="GF243"/>
  <c r="GG243"/>
  <c r="GH243"/>
  <c r="GI243"/>
  <c r="GJ243"/>
  <c r="GK243"/>
  <c r="GL243"/>
  <c r="GM243"/>
  <c r="GN243"/>
  <c r="GO243"/>
  <c r="GP243"/>
  <c r="GQ243"/>
  <c r="GR243"/>
  <c r="GS243"/>
  <c r="GT243"/>
  <c r="GU243"/>
  <c r="GV243"/>
  <c r="GW243"/>
  <c r="GX243"/>
  <c r="N245"/>
  <c r="Q245"/>
  <c r="R245"/>
  <c r="T245"/>
  <c r="U245"/>
  <c r="AC245"/>
  <c r="AD245"/>
  <c r="AE245"/>
  <c r="AF245"/>
  <c r="AB245" s="1"/>
  <c r="AG245"/>
  <c r="AH245"/>
  <c r="AI245"/>
  <c r="AJ245"/>
  <c r="CX245" s="1"/>
  <c r="W245" s="1"/>
  <c r="CQ245"/>
  <c r="P245" s="1"/>
  <c r="CR245"/>
  <c r="CS245"/>
  <c r="CT245"/>
  <c r="S245" s="1"/>
  <c r="CU245"/>
  <c r="CV245"/>
  <c r="CW245"/>
  <c r="V245" s="1"/>
  <c r="CY245"/>
  <c r="X245" s="1"/>
  <c r="CZ245"/>
  <c r="Y245" s="1"/>
  <c r="GL245"/>
  <c r="GO245"/>
  <c r="GP245"/>
  <c r="GV245"/>
  <c r="HC245"/>
  <c r="GX245" s="1"/>
  <c r="HG245"/>
  <c r="N246"/>
  <c r="P246"/>
  <c r="W246"/>
  <c r="AC246"/>
  <c r="AE246"/>
  <c r="AD246" s="1"/>
  <c r="AF246"/>
  <c r="AG246"/>
  <c r="AH246"/>
  <c r="CV246" s="1"/>
  <c r="U246" s="1"/>
  <c r="AI246"/>
  <c r="CW246" s="1"/>
  <c r="V246" s="1"/>
  <c r="AJ246"/>
  <c r="CQ246"/>
  <c r="CR246"/>
  <c r="Q246" s="1"/>
  <c r="CS246"/>
  <c r="R246" s="1"/>
  <c r="CT246"/>
  <c r="S246" s="1"/>
  <c r="CU246"/>
  <c r="T246" s="1"/>
  <c r="CX246"/>
  <c r="GL246"/>
  <c r="GO246"/>
  <c r="GP246"/>
  <c r="GV246"/>
  <c r="HC246" s="1"/>
  <c r="GX246" s="1"/>
  <c r="HG246"/>
  <c r="N247"/>
  <c r="P247"/>
  <c r="S247"/>
  <c r="T247"/>
  <c r="AC247"/>
  <c r="AB247" s="1"/>
  <c r="AD247"/>
  <c r="AE247"/>
  <c r="AF247"/>
  <c r="AG247"/>
  <c r="AH247"/>
  <c r="CV247" s="1"/>
  <c r="U247" s="1"/>
  <c r="AI247"/>
  <c r="AJ247"/>
  <c r="CQ247"/>
  <c r="CR247"/>
  <c r="Q247" s="1"/>
  <c r="CS247"/>
  <c r="R247" s="1"/>
  <c r="CT247"/>
  <c r="CU247"/>
  <c r="CW247"/>
  <c r="V247" s="1"/>
  <c r="CX247"/>
  <c r="W247" s="1"/>
  <c r="CY247"/>
  <c r="X247" s="1"/>
  <c r="CZ247"/>
  <c r="Y247" s="1"/>
  <c r="GL247"/>
  <c r="GN247"/>
  <c r="GP247"/>
  <c r="GV247"/>
  <c r="HC247" s="1"/>
  <c r="GX247"/>
  <c r="N248"/>
  <c r="R248"/>
  <c r="W248"/>
  <c r="X248"/>
  <c r="AC248"/>
  <c r="AD248"/>
  <c r="AB248" s="1"/>
  <c r="AE248"/>
  <c r="AF248"/>
  <c r="AG248"/>
  <c r="AH248"/>
  <c r="CV248" s="1"/>
  <c r="U248" s="1"/>
  <c r="AI248"/>
  <c r="AJ248"/>
  <c r="CQ248"/>
  <c r="P248" s="1"/>
  <c r="CR248"/>
  <c r="Q248" s="1"/>
  <c r="CS248"/>
  <c r="CT248"/>
  <c r="S248" s="1"/>
  <c r="CU248"/>
  <c r="T248" s="1"/>
  <c r="CW248"/>
  <c r="V248" s="1"/>
  <c r="CX248"/>
  <c r="CY248"/>
  <c r="CZ248"/>
  <c r="Y248" s="1"/>
  <c r="GL248"/>
  <c r="GN248"/>
  <c r="GP248"/>
  <c r="GV248"/>
  <c r="HC248" s="1"/>
  <c r="GX248" s="1"/>
  <c r="N249"/>
  <c r="V249"/>
  <c r="X249"/>
  <c r="AB249"/>
  <c r="AC249"/>
  <c r="AD249"/>
  <c r="AE249"/>
  <c r="AF249"/>
  <c r="AG249"/>
  <c r="CU249" s="1"/>
  <c r="T249" s="1"/>
  <c r="AH249"/>
  <c r="CV249" s="1"/>
  <c r="U249" s="1"/>
  <c r="AI249"/>
  <c r="AJ249"/>
  <c r="CQ249"/>
  <c r="P249" s="1"/>
  <c r="CR249"/>
  <c r="Q249" s="1"/>
  <c r="CS249"/>
  <c r="R249" s="1"/>
  <c r="CT249"/>
  <c r="S249" s="1"/>
  <c r="CW249"/>
  <c r="CX249"/>
  <c r="W249" s="1"/>
  <c r="CY249"/>
  <c r="CZ249"/>
  <c r="Y249" s="1"/>
  <c r="GL249"/>
  <c r="GN249"/>
  <c r="GP249"/>
  <c r="GV249"/>
  <c r="HC249" s="1"/>
  <c r="GX249"/>
  <c r="N250"/>
  <c r="R250"/>
  <c r="S250"/>
  <c r="V250"/>
  <c r="W250"/>
  <c r="AC250"/>
  <c r="AB250" s="1"/>
  <c r="AD250"/>
  <c r="AE250"/>
  <c r="AF250"/>
  <c r="AG250"/>
  <c r="AH250"/>
  <c r="CV250" s="1"/>
  <c r="U250" s="1"/>
  <c r="AI250"/>
  <c r="AJ250"/>
  <c r="CQ250"/>
  <c r="P250" s="1"/>
  <c r="CP250" s="1"/>
  <c r="O250" s="1"/>
  <c r="CR250"/>
  <c r="Q250" s="1"/>
  <c r="CS250"/>
  <c r="CT250"/>
  <c r="CU250"/>
  <c r="T250" s="1"/>
  <c r="CW250"/>
  <c r="CX250"/>
  <c r="CY250"/>
  <c r="X250" s="1"/>
  <c r="CZ250"/>
  <c r="Y250" s="1"/>
  <c r="GL250"/>
  <c r="GN250"/>
  <c r="GP250"/>
  <c r="GV250"/>
  <c r="HC250" s="1"/>
  <c r="GX250"/>
  <c r="N251"/>
  <c r="P251"/>
  <c r="S251"/>
  <c r="T251"/>
  <c r="AC251"/>
  <c r="AB251" s="1"/>
  <c r="AD251"/>
  <c r="AE251"/>
  <c r="AF251"/>
  <c r="AG251"/>
  <c r="AH251"/>
  <c r="CV251" s="1"/>
  <c r="U251" s="1"/>
  <c r="AI251"/>
  <c r="AJ251"/>
  <c r="CQ251"/>
  <c r="CR251"/>
  <c r="Q251" s="1"/>
  <c r="CS251"/>
  <c r="R251" s="1"/>
  <c r="CP251" s="1"/>
  <c r="O251" s="1"/>
  <c r="CT251"/>
  <c r="CU251"/>
  <c r="CW251"/>
  <c r="V251" s="1"/>
  <c r="CX251"/>
  <c r="W251" s="1"/>
  <c r="CY251"/>
  <c r="X251" s="1"/>
  <c r="CZ251"/>
  <c r="Y251" s="1"/>
  <c r="GL251"/>
  <c r="GN251"/>
  <c r="GP251"/>
  <c r="GV251"/>
  <c r="HC251" s="1"/>
  <c r="GX251"/>
  <c r="N252"/>
  <c r="R252"/>
  <c r="W252"/>
  <c r="X252"/>
  <c r="AC252"/>
  <c r="AD252"/>
  <c r="AB252" s="1"/>
  <c r="AE252"/>
  <c r="AF252"/>
  <c r="AG252"/>
  <c r="AH252"/>
  <c r="CV252" s="1"/>
  <c r="U252" s="1"/>
  <c r="AI252"/>
  <c r="AJ252"/>
  <c r="CQ252"/>
  <c r="P252" s="1"/>
  <c r="CR252"/>
  <c r="Q252" s="1"/>
  <c r="CS252"/>
  <c r="CT252"/>
  <c r="S252" s="1"/>
  <c r="CU252"/>
  <c r="T252" s="1"/>
  <c r="CW252"/>
  <c r="V252" s="1"/>
  <c r="CX252"/>
  <c r="CY252"/>
  <c r="CZ252"/>
  <c r="Y252" s="1"/>
  <c r="GL252"/>
  <c r="GN252"/>
  <c r="GP252"/>
  <c r="GV252"/>
  <c r="HC252" s="1"/>
  <c r="GX252" s="1"/>
  <c r="I253"/>
  <c r="K253"/>
  <c r="N253"/>
  <c r="T253"/>
  <c r="V253"/>
  <c r="X253"/>
  <c r="AC253"/>
  <c r="AE253"/>
  <c r="AD253" s="1"/>
  <c r="AB253" s="1"/>
  <c r="AF253"/>
  <c r="AG253"/>
  <c r="AH253"/>
  <c r="AI253"/>
  <c r="AJ253"/>
  <c r="CX253" s="1"/>
  <c r="CQ253"/>
  <c r="P253" s="1"/>
  <c r="CP253" s="1"/>
  <c r="O253" s="1"/>
  <c r="CR253"/>
  <c r="Q253" s="1"/>
  <c r="CS253"/>
  <c r="R253" s="1"/>
  <c r="CT253"/>
  <c r="S253" s="1"/>
  <c r="CU253"/>
  <c r="CV253"/>
  <c r="U253" s="1"/>
  <c r="CW253"/>
  <c r="CY253"/>
  <c r="CZ253"/>
  <c r="Y253" s="1"/>
  <c r="GL253"/>
  <c r="GN253"/>
  <c r="GP253"/>
  <c r="GV253"/>
  <c r="HC253"/>
  <c r="GX253" s="1"/>
  <c r="I254"/>
  <c r="K254"/>
  <c r="N254"/>
  <c r="R254"/>
  <c r="W254"/>
  <c r="X254"/>
  <c r="AC254"/>
  <c r="AD254"/>
  <c r="AB254" s="1"/>
  <c r="AE254"/>
  <c r="AF254"/>
  <c r="AG254"/>
  <c r="AH254"/>
  <c r="CV254" s="1"/>
  <c r="U254" s="1"/>
  <c r="AI254"/>
  <c r="AJ254"/>
  <c r="CQ254"/>
  <c r="P254" s="1"/>
  <c r="CR254"/>
  <c r="CS254"/>
  <c r="CT254"/>
  <c r="S254" s="1"/>
  <c r="CU254"/>
  <c r="T254" s="1"/>
  <c r="CW254"/>
  <c r="V254" s="1"/>
  <c r="CX254"/>
  <c r="CY254"/>
  <c r="CZ254"/>
  <c r="Y254" s="1"/>
  <c r="GL254"/>
  <c r="GN254"/>
  <c r="GP254"/>
  <c r="GV254"/>
  <c r="HC254" s="1"/>
  <c r="GX254" s="1"/>
  <c r="N255"/>
  <c r="V255"/>
  <c r="X255"/>
  <c r="AB255"/>
  <c r="AC255"/>
  <c r="AD255"/>
  <c r="AE255"/>
  <c r="AF255"/>
  <c r="AG255"/>
  <c r="CU255" s="1"/>
  <c r="T255" s="1"/>
  <c r="AH255"/>
  <c r="CV255" s="1"/>
  <c r="U255" s="1"/>
  <c r="AI255"/>
  <c r="AJ255"/>
  <c r="CQ255"/>
  <c r="P255" s="1"/>
  <c r="CP255" s="1"/>
  <c r="O255" s="1"/>
  <c r="GM255" s="1"/>
  <c r="GO255" s="1"/>
  <c r="CR255"/>
  <c r="Q255" s="1"/>
  <c r="CS255"/>
  <c r="R255" s="1"/>
  <c r="CT255"/>
  <c r="S255" s="1"/>
  <c r="CW255"/>
  <c r="CX255"/>
  <c r="W255" s="1"/>
  <c r="CY255"/>
  <c r="CZ255"/>
  <c r="Y255" s="1"/>
  <c r="GL255"/>
  <c r="GN255"/>
  <c r="GP255"/>
  <c r="GV255"/>
  <c r="HC255" s="1"/>
  <c r="GX255" s="1"/>
  <c r="N256"/>
  <c r="Q256"/>
  <c r="R256"/>
  <c r="T256"/>
  <c r="Y256"/>
  <c r="AC256"/>
  <c r="AD256"/>
  <c r="AB256" s="1"/>
  <c r="AE256"/>
  <c r="AF256"/>
  <c r="AG256"/>
  <c r="AH256"/>
  <c r="AI256"/>
  <c r="CW256" s="1"/>
  <c r="V256" s="1"/>
  <c r="AJ256"/>
  <c r="CX256" s="1"/>
  <c r="W256" s="1"/>
  <c r="CQ256"/>
  <c r="P256" s="1"/>
  <c r="CR256"/>
  <c r="CS256"/>
  <c r="CT256"/>
  <c r="S256" s="1"/>
  <c r="CU256"/>
  <c r="CV256"/>
  <c r="U256" s="1"/>
  <c r="CY256"/>
  <c r="X256" s="1"/>
  <c r="CZ256"/>
  <c r="GL256"/>
  <c r="GN256"/>
  <c r="GP256"/>
  <c r="GV256"/>
  <c r="HC256" s="1"/>
  <c r="GX256" s="1"/>
  <c r="N257"/>
  <c r="Q257"/>
  <c r="R257"/>
  <c r="T257"/>
  <c r="Y257"/>
  <c r="AC257"/>
  <c r="AD257"/>
  <c r="AB257" s="1"/>
  <c r="AE257"/>
  <c r="AF257"/>
  <c r="AG257"/>
  <c r="AH257"/>
  <c r="AI257"/>
  <c r="CW257" s="1"/>
  <c r="V257" s="1"/>
  <c r="AJ257"/>
  <c r="CX257" s="1"/>
  <c r="W257" s="1"/>
  <c r="CQ257"/>
  <c r="P257" s="1"/>
  <c r="CP257" s="1"/>
  <c r="O257" s="1"/>
  <c r="CR257"/>
  <c r="CS257"/>
  <c r="CT257"/>
  <c r="S257" s="1"/>
  <c r="CU257"/>
  <c r="CV257"/>
  <c r="U257" s="1"/>
  <c r="CY257"/>
  <c r="X257" s="1"/>
  <c r="CZ257"/>
  <c r="GL257"/>
  <c r="GN257"/>
  <c r="GP257"/>
  <c r="GV257"/>
  <c r="HC257" s="1"/>
  <c r="GX257" s="1"/>
  <c r="N258"/>
  <c r="Q258"/>
  <c r="R258"/>
  <c r="T258"/>
  <c r="Y258"/>
  <c r="AC258"/>
  <c r="AD258"/>
  <c r="AB258" s="1"/>
  <c r="AE258"/>
  <c r="AF258"/>
  <c r="AG258"/>
  <c r="AH258"/>
  <c r="AI258"/>
  <c r="CW258" s="1"/>
  <c r="V258" s="1"/>
  <c r="AJ258"/>
  <c r="CX258" s="1"/>
  <c r="W258" s="1"/>
  <c r="CQ258"/>
  <c r="P258" s="1"/>
  <c r="CP258" s="1"/>
  <c r="O258" s="1"/>
  <c r="GM258" s="1"/>
  <c r="GO258" s="1"/>
  <c r="CR258"/>
  <c r="CS258"/>
  <c r="CT258"/>
  <c r="S258" s="1"/>
  <c r="CU258"/>
  <c r="CV258"/>
  <c r="U258" s="1"/>
  <c r="CY258"/>
  <c r="X258" s="1"/>
  <c r="CZ258"/>
  <c r="GL258"/>
  <c r="GN258"/>
  <c r="GP258"/>
  <c r="GV258"/>
  <c r="HC258" s="1"/>
  <c r="GX258" s="1"/>
  <c r="N259"/>
  <c r="Q259"/>
  <c r="R259"/>
  <c r="T259"/>
  <c r="AC259"/>
  <c r="AD259"/>
  <c r="AB259" s="1"/>
  <c r="AE259"/>
  <c r="AF259"/>
  <c r="AG259"/>
  <c r="AH259"/>
  <c r="AI259"/>
  <c r="CW259" s="1"/>
  <c r="V259" s="1"/>
  <c r="AJ259"/>
  <c r="CX259" s="1"/>
  <c r="W259" s="1"/>
  <c r="CQ259"/>
  <c r="P259" s="1"/>
  <c r="CP259" s="1"/>
  <c r="O259" s="1"/>
  <c r="CR259"/>
  <c r="CS259"/>
  <c r="CT259"/>
  <c r="S259" s="1"/>
  <c r="CU259"/>
  <c r="CV259"/>
  <c r="U259" s="1"/>
  <c r="GL259"/>
  <c r="GO259"/>
  <c r="GP259"/>
  <c r="GV259"/>
  <c r="HC259" s="1"/>
  <c r="GX259" s="1"/>
  <c r="HG259"/>
  <c r="N260"/>
  <c r="P260"/>
  <c r="S260"/>
  <c r="CZ260" s="1"/>
  <c r="Y260" s="1"/>
  <c r="AC260"/>
  <c r="AE260"/>
  <c r="AD260" s="1"/>
  <c r="AF260"/>
  <c r="AG260"/>
  <c r="AH260"/>
  <c r="CV260" s="1"/>
  <c r="U260" s="1"/>
  <c r="AI260"/>
  <c r="CW260" s="1"/>
  <c r="V260" s="1"/>
  <c r="AJ260"/>
  <c r="CQ260"/>
  <c r="CR260"/>
  <c r="Q260" s="1"/>
  <c r="CS260"/>
  <c r="R260" s="1"/>
  <c r="CT260"/>
  <c r="CU260"/>
  <c r="T260" s="1"/>
  <c r="CX260"/>
  <c r="W260" s="1"/>
  <c r="GL260"/>
  <c r="GO260"/>
  <c r="GP260"/>
  <c r="GV260"/>
  <c r="HC260" s="1"/>
  <c r="GX260" s="1"/>
  <c r="HG260"/>
  <c r="N261"/>
  <c r="R261"/>
  <c r="AB261"/>
  <c r="AC261"/>
  <c r="AD261"/>
  <c r="AE261"/>
  <c r="AF261"/>
  <c r="AG261"/>
  <c r="CU261" s="1"/>
  <c r="T261" s="1"/>
  <c r="AH261"/>
  <c r="CV261" s="1"/>
  <c r="U261" s="1"/>
  <c r="AI261"/>
  <c r="AJ261"/>
  <c r="CX261" s="1"/>
  <c r="W261" s="1"/>
  <c r="CQ261"/>
  <c r="P261" s="1"/>
  <c r="CR261"/>
  <c r="Q261" s="1"/>
  <c r="CS261"/>
  <c r="CT261"/>
  <c r="S261" s="1"/>
  <c r="CW261"/>
  <c r="V261" s="1"/>
  <c r="CY261"/>
  <c r="X261" s="1"/>
  <c r="CZ261"/>
  <c r="Y261" s="1"/>
  <c r="GL261"/>
  <c r="GO261"/>
  <c r="GP261"/>
  <c r="GV261"/>
  <c r="HC261"/>
  <c r="GX261" s="1"/>
  <c r="HG261"/>
  <c r="N262"/>
  <c r="Q262"/>
  <c r="Y262"/>
  <c r="AC262"/>
  <c r="AB262" s="1"/>
  <c r="AD262"/>
  <c r="AE262"/>
  <c r="AF262"/>
  <c r="AG262"/>
  <c r="CU262" s="1"/>
  <c r="T262" s="1"/>
  <c r="AH262"/>
  <c r="AI262"/>
  <c r="CW262" s="1"/>
  <c r="V262" s="1"/>
  <c r="AJ262"/>
  <c r="CQ262"/>
  <c r="P262" s="1"/>
  <c r="CR262"/>
  <c r="CS262"/>
  <c r="R262" s="1"/>
  <c r="CT262"/>
  <c r="S262" s="1"/>
  <c r="CV262"/>
  <c r="U262" s="1"/>
  <c r="CX262"/>
  <c r="W262" s="1"/>
  <c r="CY262"/>
  <c r="X262" s="1"/>
  <c r="CZ262"/>
  <c r="GL262"/>
  <c r="GO262"/>
  <c r="GP262"/>
  <c r="GV262"/>
  <c r="HC262"/>
  <c r="GX262" s="1"/>
  <c r="HG262"/>
  <c r="N263"/>
  <c r="P263"/>
  <c r="S263"/>
  <c r="AC263"/>
  <c r="AE263"/>
  <c r="AD263" s="1"/>
  <c r="AF263"/>
  <c r="AG263"/>
  <c r="AH263"/>
  <c r="CV263" s="1"/>
  <c r="U263" s="1"/>
  <c r="AI263"/>
  <c r="AJ263"/>
  <c r="CQ263"/>
  <c r="CR263"/>
  <c r="Q263" s="1"/>
  <c r="CS263"/>
  <c r="R263" s="1"/>
  <c r="CT263"/>
  <c r="CU263"/>
  <c r="T263" s="1"/>
  <c r="CW263"/>
  <c r="V263" s="1"/>
  <c r="CX263"/>
  <c r="W263" s="1"/>
  <c r="GL263"/>
  <c r="GO263"/>
  <c r="GP263"/>
  <c r="GV263"/>
  <c r="HC263"/>
  <c r="GX263" s="1"/>
  <c r="HG263"/>
  <c r="N264"/>
  <c r="R264"/>
  <c r="U264"/>
  <c r="W264"/>
  <c r="AC264"/>
  <c r="AB264" s="1"/>
  <c r="AD264"/>
  <c r="AE264"/>
  <c r="AF264"/>
  <c r="AG264"/>
  <c r="CU264" s="1"/>
  <c r="T264" s="1"/>
  <c r="AH264"/>
  <c r="AI264"/>
  <c r="AJ264"/>
  <c r="CQ264"/>
  <c r="P264" s="1"/>
  <c r="CR264"/>
  <c r="Q264" s="1"/>
  <c r="CS264"/>
  <c r="CT264"/>
  <c r="S264" s="1"/>
  <c r="CV264"/>
  <c r="CW264"/>
  <c r="V264" s="1"/>
  <c r="CX264"/>
  <c r="GL264"/>
  <c r="GO264"/>
  <c r="GP264"/>
  <c r="GV264"/>
  <c r="HC264" s="1"/>
  <c r="GX264" s="1"/>
  <c r="HG264"/>
  <c r="N265"/>
  <c r="Q265"/>
  <c r="S265"/>
  <c r="T265"/>
  <c r="V265"/>
  <c r="AC265"/>
  <c r="AB265" s="1"/>
  <c r="AD265"/>
  <c r="AE265"/>
  <c r="AF265"/>
  <c r="AG265"/>
  <c r="AH265"/>
  <c r="AI265"/>
  <c r="AJ265"/>
  <c r="CQ265"/>
  <c r="P265" s="1"/>
  <c r="CP265" s="1"/>
  <c r="O265" s="1"/>
  <c r="CR265"/>
  <c r="CS265"/>
  <c r="R265" s="1"/>
  <c r="CT265"/>
  <c r="CU265"/>
  <c r="CV265"/>
  <c r="U265" s="1"/>
  <c r="CW265"/>
  <c r="CX265"/>
  <c r="W265" s="1"/>
  <c r="GL265"/>
  <c r="GO265"/>
  <c r="GP265"/>
  <c r="GV265"/>
  <c r="HC265" s="1"/>
  <c r="GX265" s="1"/>
  <c r="HG265"/>
  <c r="N266"/>
  <c r="P266"/>
  <c r="R266"/>
  <c r="S266"/>
  <c r="CY266" s="1"/>
  <c r="X266" s="1"/>
  <c r="U266"/>
  <c r="AC266"/>
  <c r="AE266"/>
  <c r="AD266" s="1"/>
  <c r="AB266" s="1"/>
  <c r="AF266"/>
  <c r="AG266"/>
  <c r="AH266"/>
  <c r="AI266"/>
  <c r="AJ266"/>
  <c r="CX266" s="1"/>
  <c r="W266" s="1"/>
  <c r="CQ266"/>
  <c r="CR266"/>
  <c r="Q266" s="1"/>
  <c r="CP266" s="1"/>
  <c r="O266" s="1"/>
  <c r="CS266"/>
  <c r="CT266"/>
  <c r="CU266"/>
  <c r="T266" s="1"/>
  <c r="CV266"/>
  <c r="CW266"/>
  <c r="V266" s="1"/>
  <c r="CZ266"/>
  <c r="Y266" s="1"/>
  <c r="GL266"/>
  <c r="GO266"/>
  <c r="GP266"/>
  <c r="GV266"/>
  <c r="HC266"/>
  <c r="GX266" s="1"/>
  <c r="HG266"/>
  <c r="N267"/>
  <c r="Q267"/>
  <c r="R267"/>
  <c r="T267"/>
  <c r="AC267"/>
  <c r="AD267"/>
  <c r="AB267" s="1"/>
  <c r="AE267"/>
  <c r="AF267"/>
  <c r="AG267"/>
  <c r="AH267"/>
  <c r="AI267"/>
  <c r="CW267" s="1"/>
  <c r="V267" s="1"/>
  <c r="AJ267"/>
  <c r="CX267" s="1"/>
  <c r="W267" s="1"/>
  <c r="CQ267"/>
  <c r="P267" s="1"/>
  <c r="CP267" s="1"/>
  <c r="O267" s="1"/>
  <c r="CR267"/>
  <c r="CS267"/>
  <c r="CT267"/>
  <c r="S267" s="1"/>
  <c r="CU267"/>
  <c r="CV267"/>
  <c r="U267" s="1"/>
  <c r="GL267"/>
  <c r="GO267"/>
  <c r="GP267"/>
  <c r="GV267"/>
  <c r="HC267" s="1"/>
  <c r="GX267" s="1"/>
  <c r="HG267"/>
  <c r="N268"/>
  <c r="P268"/>
  <c r="Q268"/>
  <c r="S268"/>
  <c r="AC268"/>
  <c r="AB268" s="1"/>
  <c r="AE268"/>
  <c r="AD268" s="1"/>
  <c r="AF268"/>
  <c r="AG268"/>
  <c r="AH268"/>
  <c r="CV268" s="1"/>
  <c r="U268" s="1"/>
  <c r="AI268"/>
  <c r="CW268" s="1"/>
  <c r="V268" s="1"/>
  <c r="AJ268"/>
  <c r="CQ268"/>
  <c r="CR268"/>
  <c r="CS268"/>
  <c r="R268" s="1"/>
  <c r="CP268" s="1"/>
  <c r="O268" s="1"/>
  <c r="CT268"/>
  <c r="CU268"/>
  <c r="T268" s="1"/>
  <c r="CX268"/>
  <c r="W268" s="1"/>
  <c r="GL268"/>
  <c r="GO268"/>
  <c r="GP268"/>
  <c r="GV268"/>
  <c r="HC268" s="1"/>
  <c r="GX268" s="1"/>
  <c r="HG268"/>
  <c r="N269"/>
  <c r="P269"/>
  <c r="R269"/>
  <c r="AC269"/>
  <c r="AE269"/>
  <c r="AD269" s="1"/>
  <c r="AB269" s="1"/>
  <c r="AF269"/>
  <c r="AG269"/>
  <c r="CU269" s="1"/>
  <c r="T269" s="1"/>
  <c r="AH269"/>
  <c r="CV269" s="1"/>
  <c r="U269" s="1"/>
  <c r="AI269"/>
  <c r="AJ269"/>
  <c r="CX269" s="1"/>
  <c r="W269" s="1"/>
  <c r="CQ269"/>
  <c r="CR269"/>
  <c r="Q269" s="1"/>
  <c r="CS269"/>
  <c r="CT269"/>
  <c r="S269" s="1"/>
  <c r="CW269"/>
  <c r="V269" s="1"/>
  <c r="GL269"/>
  <c r="GO269"/>
  <c r="GP269"/>
  <c r="GV269"/>
  <c r="HC269"/>
  <c r="GX269" s="1"/>
  <c r="HG269"/>
  <c r="N270"/>
  <c r="Q270"/>
  <c r="W270"/>
  <c r="AC270"/>
  <c r="AB270" s="1"/>
  <c r="AE270"/>
  <c r="AD270" s="1"/>
  <c r="AF270"/>
  <c r="AG270"/>
  <c r="CU270" s="1"/>
  <c r="T270" s="1"/>
  <c r="AH270"/>
  <c r="AI270"/>
  <c r="CW270" s="1"/>
  <c r="V270" s="1"/>
  <c r="AJ270"/>
  <c r="CQ270"/>
  <c r="P270" s="1"/>
  <c r="CP270" s="1"/>
  <c r="O270" s="1"/>
  <c r="CR270"/>
  <c r="CS270"/>
  <c r="R270" s="1"/>
  <c r="CT270"/>
  <c r="S270" s="1"/>
  <c r="CV270"/>
  <c r="U270" s="1"/>
  <c r="CX270"/>
  <c r="GL270"/>
  <c r="GO270"/>
  <c r="GP270"/>
  <c r="GV270"/>
  <c r="HC270"/>
  <c r="GX270" s="1"/>
  <c r="HG270"/>
  <c r="N271"/>
  <c r="P271"/>
  <c r="CP271" s="1"/>
  <c r="O271" s="1"/>
  <c r="S271"/>
  <c r="V271"/>
  <c r="AC271"/>
  <c r="AB271" s="1"/>
  <c r="AE271"/>
  <c r="AD271" s="1"/>
  <c r="AF271"/>
  <c r="AG271"/>
  <c r="AH271"/>
  <c r="CV271" s="1"/>
  <c r="U271" s="1"/>
  <c r="AI271"/>
  <c r="AJ271"/>
  <c r="CQ271"/>
  <c r="CR271"/>
  <c r="Q271" s="1"/>
  <c r="CS271"/>
  <c r="R271" s="1"/>
  <c r="CT271"/>
  <c r="CU271"/>
  <c r="T271" s="1"/>
  <c r="CW271"/>
  <c r="CX271"/>
  <c r="W271" s="1"/>
  <c r="GL271"/>
  <c r="GO271"/>
  <c r="GP271"/>
  <c r="GV271"/>
  <c r="HC271"/>
  <c r="GX271" s="1"/>
  <c r="HG271"/>
  <c r="N272"/>
  <c r="R272"/>
  <c r="U272"/>
  <c r="W272"/>
  <c r="AC272"/>
  <c r="AB272" s="1"/>
  <c r="AD272"/>
  <c r="AE272"/>
  <c r="AF272"/>
  <c r="AG272"/>
  <c r="CU272" s="1"/>
  <c r="T272" s="1"/>
  <c r="AH272"/>
  <c r="AI272"/>
  <c r="AJ272"/>
  <c r="CQ272"/>
  <c r="P272" s="1"/>
  <c r="CP272" s="1"/>
  <c r="O272" s="1"/>
  <c r="CR272"/>
  <c r="Q272" s="1"/>
  <c r="CS272"/>
  <c r="CT272"/>
  <c r="S272" s="1"/>
  <c r="CV272"/>
  <c r="CW272"/>
  <c r="V272" s="1"/>
  <c r="CX272"/>
  <c r="GL272"/>
  <c r="GO272"/>
  <c r="GP272"/>
  <c r="GV272"/>
  <c r="HC272" s="1"/>
  <c r="GX272" s="1"/>
  <c r="HG272"/>
  <c r="N273"/>
  <c r="Q273"/>
  <c r="S273"/>
  <c r="T273"/>
  <c r="V273"/>
  <c r="Y273"/>
  <c r="AC273"/>
  <c r="AB273" s="1"/>
  <c r="AD273"/>
  <c r="AE273"/>
  <c r="AF273"/>
  <c r="AG273"/>
  <c r="AH273"/>
  <c r="AI273"/>
  <c r="AJ273"/>
  <c r="CQ273"/>
  <c r="P273" s="1"/>
  <c r="CR273"/>
  <c r="CS273"/>
  <c r="R273" s="1"/>
  <c r="CT273"/>
  <c r="CU273"/>
  <c r="CV273"/>
  <c r="U273" s="1"/>
  <c r="CW273"/>
  <c r="CX273"/>
  <c r="W273" s="1"/>
  <c r="CY273"/>
  <c r="X273" s="1"/>
  <c r="CZ273"/>
  <c r="GL273"/>
  <c r="BZ284" s="1"/>
  <c r="GO273"/>
  <c r="GP273"/>
  <c r="GV273"/>
  <c r="HC273" s="1"/>
  <c r="GX273" s="1"/>
  <c r="HG273"/>
  <c r="N274"/>
  <c r="P274"/>
  <c r="R274"/>
  <c r="S274"/>
  <c r="U274"/>
  <c r="X274"/>
  <c r="AB274"/>
  <c r="AC274"/>
  <c r="AD274"/>
  <c r="AE274"/>
  <c r="AF274"/>
  <c r="AG274"/>
  <c r="AH274"/>
  <c r="AI274"/>
  <c r="AJ274"/>
  <c r="CX274" s="1"/>
  <c r="W274" s="1"/>
  <c r="CQ274"/>
  <c r="CR274"/>
  <c r="Q274" s="1"/>
  <c r="CP274" s="1"/>
  <c r="O274" s="1"/>
  <c r="CS274"/>
  <c r="CT274"/>
  <c r="CU274"/>
  <c r="T274" s="1"/>
  <c r="CV274"/>
  <c r="CW274"/>
  <c r="V274" s="1"/>
  <c r="CY274"/>
  <c r="CZ274"/>
  <c r="Y274" s="1"/>
  <c r="GL274"/>
  <c r="GO274"/>
  <c r="GP274"/>
  <c r="GV274"/>
  <c r="HC274"/>
  <c r="GX274" s="1"/>
  <c r="HG274"/>
  <c r="N275"/>
  <c r="Q275"/>
  <c r="R275"/>
  <c r="T275"/>
  <c r="Y275"/>
  <c r="AC275"/>
  <c r="AD275"/>
  <c r="AB275" s="1"/>
  <c r="AE275"/>
  <c r="AF275"/>
  <c r="AG275"/>
  <c r="AH275"/>
  <c r="AI275"/>
  <c r="CW275" s="1"/>
  <c r="V275" s="1"/>
  <c r="AJ275"/>
  <c r="CX275" s="1"/>
  <c r="W275" s="1"/>
  <c r="CQ275"/>
  <c r="P275" s="1"/>
  <c r="CP275" s="1"/>
  <c r="O275" s="1"/>
  <c r="GM275" s="1"/>
  <c r="GN275" s="1"/>
  <c r="CR275"/>
  <c r="CS275"/>
  <c r="CT275"/>
  <c r="S275" s="1"/>
  <c r="CU275"/>
  <c r="CV275"/>
  <c r="U275" s="1"/>
  <c r="CY275"/>
  <c r="X275" s="1"/>
  <c r="CZ275"/>
  <c r="GL275"/>
  <c r="GO275"/>
  <c r="GP275"/>
  <c r="GV275"/>
  <c r="HC275" s="1"/>
  <c r="GX275" s="1"/>
  <c r="N276"/>
  <c r="Q276"/>
  <c r="R276"/>
  <c r="T276"/>
  <c r="Y276"/>
  <c r="AC276"/>
  <c r="AD276"/>
  <c r="AB276" s="1"/>
  <c r="AE276"/>
  <c r="AF276"/>
  <c r="AG276"/>
  <c r="AH276"/>
  <c r="AI276"/>
  <c r="CW276" s="1"/>
  <c r="V276" s="1"/>
  <c r="AJ276"/>
  <c r="CX276" s="1"/>
  <c r="W276" s="1"/>
  <c r="CQ276"/>
  <c r="P276" s="1"/>
  <c r="CP276" s="1"/>
  <c r="O276" s="1"/>
  <c r="GM276" s="1"/>
  <c r="GN276" s="1"/>
  <c r="CR276"/>
  <c r="CS276"/>
  <c r="CT276"/>
  <c r="S276" s="1"/>
  <c r="CU276"/>
  <c r="CV276"/>
  <c r="U276" s="1"/>
  <c r="CY276"/>
  <c r="X276" s="1"/>
  <c r="CZ276"/>
  <c r="GL276"/>
  <c r="GO276"/>
  <c r="GP276"/>
  <c r="GV276"/>
  <c r="HC276" s="1"/>
  <c r="GX276" s="1"/>
  <c r="N277"/>
  <c r="Q277"/>
  <c r="R277"/>
  <c r="T277"/>
  <c r="Y277"/>
  <c r="AC277"/>
  <c r="AD277"/>
  <c r="AB277" s="1"/>
  <c r="AE277"/>
  <c r="AF277"/>
  <c r="AG277"/>
  <c r="AH277"/>
  <c r="AI277"/>
  <c r="CW277" s="1"/>
  <c r="V277" s="1"/>
  <c r="AJ277"/>
  <c r="CX277" s="1"/>
  <c r="W277" s="1"/>
  <c r="CQ277"/>
  <c r="P277" s="1"/>
  <c r="CR277"/>
  <c r="CS277"/>
  <c r="CT277"/>
  <c r="S277" s="1"/>
  <c r="CU277"/>
  <c r="CV277"/>
  <c r="U277" s="1"/>
  <c r="CY277"/>
  <c r="X277" s="1"/>
  <c r="CZ277"/>
  <c r="GL277"/>
  <c r="GN277"/>
  <c r="GP277"/>
  <c r="GV277"/>
  <c r="HC277" s="1"/>
  <c r="GX277" s="1"/>
  <c r="N278"/>
  <c r="Q278"/>
  <c r="R278"/>
  <c r="T278"/>
  <c r="Y278"/>
  <c r="AC278"/>
  <c r="AD278"/>
  <c r="AB278" s="1"/>
  <c r="AE278"/>
  <c r="AF278"/>
  <c r="AG278"/>
  <c r="AH278"/>
  <c r="AI278"/>
  <c r="CW278" s="1"/>
  <c r="V278" s="1"/>
  <c r="AJ278"/>
  <c r="CX278" s="1"/>
  <c r="W278" s="1"/>
  <c r="CQ278"/>
  <c r="P278" s="1"/>
  <c r="CP278" s="1"/>
  <c r="O278" s="1"/>
  <c r="CR278"/>
  <c r="CS278"/>
  <c r="CT278"/>
  <c r="S278" s="1"/>
  <c r="CU278"/>
  <c r="CV278"/>
  <c r="U278" s="1"/>
  <c r="CY278"/>
  <c r="X278" s="1"/>
  <c r="CZ278"/>
  <c r="GL278"/>
  <c r="GN278"/>
  <c r="GP278"/>
  <c r="GV278"/>
  <c r="HC278" s="1"/>
  <c r="GX278" s="1"/>
  <c r="N279"/>
  <c r="Q279"/>
  <c r="R279"/>
  <c r="T279"/>
  <c r="Y279"/>
  <c r="AC279"/>
  <c r="AD279"/>
  <c r="AB279" s="1"/>
  <c r="AE279"/>
  <c r="AF279"/>
  <c r="AG279"/>
  <c r="AH279"/>
  <c r="AI279"/>
  <c r="CW279" s="1"/>
  <c r="V279" s="1"/>
  <c r="AJ279"/>
  <c r="CX279" s="1"/>
  <c r="W279" s="1"/>
  <c r="CQ279"/>
  <c r="P279" s="1"/>
  <c r="CP279" s="1"/>
  <c r="O279" s="1"/>
  <c r="GM279" s="1"/>
  <c r="GO279" s="1"/>
  <c r="CR279"/>
  <c r="CS279"/>
  <c r="CT279"/>
  <c r="S279" s="1"/>
  <c r="CU279"/>
  <c r="CV279"/>
  <c r="U279" s="1"/>
  <c r="CY279"/>
  <c r="X279" s="1"/>
  <c r="CZ279"/>
  <c r="GL279"/>
  <c r="GN279"/>
  <c r="GP279"/>
  <c r="GV279"/>
  <c r="HC279" s="1"/>
  <c r="GX279" s="1"/>
  <c r="N280"/>
  <c r="Q280"/>
  <c r="R280"/>
  <c r="T280"/>
  <c r="Y280"/>
  <c r="AC280"/>
  <c r="AD280"/>
  <c r="AB280" s="1"/>
  <c r="AE280"/>
  <c r="AF280"/>
  <c r="AG280"/>
  <c r="AH280"/>
  <c r="AI280"/>
  <c r="CW280" s="1"/>
  <c r="V280" s="1"/>
  <c r="AJ280"/>
  <c r="CX280" s="1"/>
  <c r="W280" s="1"/>
  <c r="CQ280"/>
  <c r="P280" s="1"/>
  <c r="CR280"/>
  <c r="CS280"/>
  <c r="CT280"/>
  <c r="S280" s="1"/>
  <c r="CU280"/>
  <c r="CV280"/>
  <c r="U280" s="1"/>
  <c r="CY280"/>
  <c r="X280" s="1"/>
  <c r="CZ280"/>
  <c r="GL280"/>
  <c r="GN280"/>
  <c r="GP280"/>
  <c r="GV280"/>
  <c r="HC280" s="1"/>
  <c r="GX280" s="1"/>
  <c r="N281"/>
  <c r="Q281"/>
  <c r="T281"/>
  <c r="AC281"/>
  <c r="AD281"/>
  <c r="AB281" s="1"/>
  <c r="AE281"/>
  <c r="AF281"/>
  <c r="AG281"/>
  <c r="AH281"/>
  <c r="AI281"/>
  <c r="CW281" s="1"/>
  <c r="V281" s="1"/>
  <c r="AJ281"/>
  <c r="CX281" s="1"/>
  <c r="W281" s="1"/>
  <c r="CQ281"/>
  <c r="P281" s="1"/>
  <c r="CP281" s="1"/>
  <c r="O281" s="1"/>
  <c r="CR281"/>
  <c r="CS281"/>
  <c r="R281" s="1"/>
  <c r="CT281"/>
  <c r="S281" s="1"/>
  <c r="CU281"/>
  <c r="CV281"/>
  <c r="U281" s="1"/>
  <c r="GL281"/>
  <c r="GO281"/>
  <c r="GP281"/>
  <c r="GV281"/>
  <c r="HC281" s="1"/>
  <c r="GX281" s="1"/>
  <c r="HG281"/>
  <c r="N282"/>
  <c r="P282"/>
  <c r="S282"/>
  <c r="CZ282" s="1"/>
  <c r="Y282" s="1"/>
  <c r="AC282"/>
  <c r="AE282"/>
  <c r="AD282" s="1"/>
  <c r="AF282"/>
  <c r="AG282"/>
  <c r="AH282"/>
  <c r="CV282" s="1"/>
  <c r="U282" s="1"/>
  <c r="AI282"/>
  <c r="CW282" s="1"/>
  <c r="V282" s="1"/>
  <c r="AJ282"/>
  <c r="CQ282"/>
  <c r="CR282"/>
  <c r="Q282" s="1"/>
  <c r="CS282"/>
  <c r="R282" s="1"/>
  <c r="CT282"/>
  <c r="CU282"/>
  <c r="T282" s="1"/>
  <c r="CX282"/>
  <c r="W282" s="1"/>
  <c r="GL282"/>
  <c r="GO282"/>
  <c r="GP282"/>
  <c r="GV282"/>
  <c r="HC282" s="1"/>
  <c r="GX282" s="1"/>
  <c r="HG282"/>
  <c r="B284"/>
  <c r="B243" s="1"/>
  <c r="C284"/>
  <c r="C243" s="1"/>
  <c r="D284"/>
  <c r="D243" s="1"/>
  <c r="F284"/>
  <c r="F243" s="1"/>
  <c r="G284"/>
  <c r="G243" s="1"/>
  <c r="BX284"/>
  <c r="BX243" s="1"/>
  <c r="BY284"/>
  <c r="BY243" s="1"/>
  <c r="CD284"/>
  <c r="CD243" s="1"/>
  <c r="CK284"/>
  <c r="CK243" s="1"/>
  <c r="CL284"/>
  <c r="BC284" s="1"/>
  <c r="CM284"/>
  <c r="BD284" s="1"/>
  <c r="FP284"/>
  <c r="FP243" s="1"/>
  <c r="FQ284"/>
  <c r="EH284" s="1"/>
  <c r="FR284"/>
  <c r="EI284" s="1"/>
  <c r="FV284"/>
  <c r="EM284" s="1"/>
  <c r="GA284"/>
  <c r="ER284" s="1"/>
  <c r="GC284"/>
  <c r="ET284" s="1"/>
  <c r="GD284"/>
  <c r="EU284" s="1"/>
  <c r="GE284"/>
  <c r="GE243" s="1"/>
  <c r="B314"/>
  <c r="B22" s="1"/>
  <c r="C314"/>
  <c r="C22" s="1"/>
  <c r="D314"/>
  <c r="D22" s="1"/>
  <c r="F314"/>
  <c r="F22" s="1"/>
  <c r="G314"/>
  <c r="G22" s="1"/>
  <c r="D344"/>
  <c r="E346"/>
  <c r="Z346"/>
  <c r="AA346"/>
  <c r="AB346"/>
  <c r="AC346"/>
  <c r="AD346"/>
  <c r="AE346"/>
  <c r="AF346"/>
  <c r="AG346"/>
  <c r="AH346"/>
  <c r="AI346"/>
  <c r="AJ346"/>
  <c r="AK346"/>
  <c r="AL346"/>
  <c r="AM346"/>
  <c r="AN346"/>
  <c r="BE346"/>
  <c r="BF346"/>
  <c r="BG346"/>
  <c r="BH346"/>
  <c r="BI346"/>
  <c r="BJ346"/>
  <c r="BK346"/>
  <c r="BL346"/>
  <c r="BM346"/>
  <c r="BN346"/>
  <c r="BO346"/>
  <c r="BP346"/>
  <c r="BQ346"/>
  <c r="BR346"/>
  <c r="BS346"/>
  <c r="BT346"/>
  <c r="BU346"/>
  <c r="BV346"/>
  <c r="BW346"/>
  <c r="BX346"/>
  <c r="BY346"/>
  <c r="BZ346"/>
  <c r="CA346"/>
  <c r="CB346"/>
  <c r="CC346"/>
  <c r="CD346"/>
  <c r="CE346"/>
  <c r="CF346"/>
  <c r="CG346"/>
  <c r="CH346"/>
  <c r="CI346"/>
  <c r="CJ346"/>
  <c r="CK346"/>
  <c r="CL346"/>
  <c r="CM346"/>
  <c r="CN346"/>
  <c r="CO346"/>
  <c r="CP346"/>
  <c r="CQ346"/>
  <c r="CR346"/>
  <c r="CS346"/>
  <c r="CT346"/>
  <c r="CU346"/>
  <c r="CV346"/>
  <c r="CW346"/>
  <c r="CX346"/>
  <c r="CY346"/>
  <c r="CZ346"/>
  <c r="DA346"/>
  <c r="DB346"/>
  <c r="DC346"/>
  <c r="DD346"/>
  <c r="DE346"/>
  <c r="DF346"/>
  <c r="DR346"/>
  <c r="DS346"/>
  <c r="DT346"/>
  <c r="DU346"/>
  <c r="DV346"/>
  <c r="DW346"/>
  <c r="DX346"/>
  <c r="DY346"/>
  <c r="DZ346"/>
  <c r="EA346"/>
  <c r="EB346"/>
  <c r="EC346"/>
  <c r="ED346"/>
  <c r="EE346"/>
  <c r="EF346"/>
  <c r="EW346"/>
  <c r="EX346"/>
  <c r="EY346"/>
  <c r="EZ346"/>
  <c r="FA346"/>
  <c r="FB346"/>
  <c r="FC346"/>
  <c r="FD346"/>
  <c r="FE346"/>
  <c r="FF346"/>
  <c r="FG346"/>
  <c r="FH346"/>
  <c r="FI346"/>
  <c r="FJ346"/>
  <c r="FK346"/>
  <c r="FL346"/>
  <c r="FM346"/>
  <c r="FN346"/>
  <c r="FO346"/>
  <c r="FP346"/>
  <c r="FQ346"/>
  <c r="FR346"/>
  <c r="FS346"/>
  <c r="FT346"/>
  <c r="FU346"/>
  <c r="FV346"/>
  <c r="FW346"/>
  <c r="FX346"/>
  <c r="FY346"/>
  <c r="FZ346"/>
  <c r="GA346"/>
  <c r="GB346"/>
  <c r="GC346"/>
  <c r="GD346"/>
  <c r="GE346"/>
  <c r="GF346"/>
  <c r="GG346"/>
  <c r="GH346"/>
  <c r="GI346"/>
  <c r="GJ346"/>
  <c r="GK346"/>
  <c r="GL346"/>
  <c r="GM346"/>
  <c r="GN346"/>
  <c r="GO346"/>
  <c r="GP346"/>
  <c r="GQ346"/>
  <c r="GR346"/>
  <c r="GS346"/>
  <c r="GT346"/>
  <c r="GU346"/>
  <c r="GV346"/>
  <c r="GW346"/>
  <c r="GX346"/>
  <c r="D348"/>
  <c r="E350"/>
  <c r="Z350"/>
  <c r="AA350"/>
  <c r="AM350"/>
  <c r="AN350"/>
  <c r="BE350"/>
  <c r="BF350"/>
  <c r="BG350"/>
  <c r="BH350"/>
  <c r="BI350"/>
  <c r="BJ350"/>
  <c r="BK350"/>
  <c r="BL350"/>
  <c r="BM350"/>
  <c r="BN350"/>
  <c r="BO350"/>
  <c r="BP350"/>
  <c r="BQ350"/>
  <c r="BR350"/>
  <c r="BS350"/>
  <c r="BT350"/>
  <c r="BU350"/>
  <c r="BV350"/>
  <c r="BW350"/>
  <c r="CN350"/>
  <c r="CO350"/>
  <c r="CP350"/>
  <c r="CQ350"/>
  <c r="CR350"/>
  <c r="CS350"/>
  <c r="CT350"/>
  <c r="CU350"/>
  <c r="CV350"/>
  <c r="CW350"/>
  <c r="CX350"/>
  <c r="CY350"/>
  <c r="CZ350"/>
  <c r="DA350"/>
  <c r="DB350"/>
  <c r="DC350"/>
  <c r="DD350"/>
  <c r="DE350"/>
  <c r="DF350"/>
  <c r="DR350"/>
  <c r="DS350"/>
  <c r="EE350"/>
  <c r="EF350"/>
  <c r="EW350"/>
  <c r="EX350"/>
  <c r="EY350"/>
  <c r="EZ350"/>
  <c r="FA350"/>
  <c r="FB350"/>
  <c r="FC350"/>
  <c r="FD350"/>
  <c r="FE350"/>
  <c r="FF350"/>
  <c r="FG350"/>
  <c r="FH350"/>
  <c r="FI350"/>
  <c r="FJ350"/>
  <c r="FK350"/>
  <c r="FL350"/>
  <c r="FM350"/>
  <c r="FN350"/>
  <c r="FO350"/>
  <c r="GF350"/>
  <c r="GG350"/>
  <c r="GH350"/>
  <c r="GI350"/>
  <c r="GJ350"/>
  <c r="GK350"/>
  <c r="GL350"/>
  <c r="GM350"/>
  <c r="GN350"/>
  <c r="GO350"/>
  <c r="GP350"/>
  <c r="GQ350"/>
  <c r="GR350"/>
  <c r="GS350"/>
  <c r="GT350"/>
  <c r="GU350"/>
  <c r="GV350"/>
  <c r="GW350"/>
  <c r="GX350"/>
  <c r="C352"/>
  <c r="D352"/>
  <c r="I352"/>
  <c r="K352"/>
  <c r="N352"/>
  <c r="V352"/>
  <c r="AC352"/>
  <c r="AE352"/>
  <c r="AD352" s="1"/>
  <c r="AF352"/>
  <c r="AG352"/>
  <c r="AH352"/>
  <c r="AI352"/>
  <c r="AJ352"/>
  <c r="CQ352"/>
  <c r="CR352"/>
  <c r="CS352"/>
  <c r="CT352"/>
  <c r="CU352"/>
  <c r="T352" s="1"/>
  <c r="CV352"/>
  <c r="CW352"/>
  <c r="CX352"/>
  <c r="W352" s="1"/>
  <c r="GL352"/>
  <c r="GN352"/>
  <c r="GO352"/>
  <c r="GV352"/>
  <c r="HC352"/>
  <c r="GX352" s="1"/>
  <c r="C353"/>
  <c r="D353"/>
  <c r="I353"/>
  <c r="K353"/>
  <c r="N353"/>
  <c r="T353"/>
  <c r="V353"/>
  <c r="AC353"/>
  <c r="AD353"/>
  <c r="AE353"/>
  <c r="AF353"/>
  <c r="AG353"/>
  <c r="AH353"/>
  <c r="AI353"/>
  <c r="AJ353"/>
  <c r="CX353" s="1"/>
  <c r="W353" s="1"/>
  <c r="CQ353"/>
  <c r="CR353"/>
  <c r="CS353"/>
  <c r="CT353"/>
  <c r="CU353"/>
  <c r="CV353"/>
  <c r="CW353"/>
  <c r="GL353"/>
  <c r="GN353"/>
  <c r="GO353"/>
  <c r="GV353"/>
  <c r="HC353" s="1"/>
  <c r="GX353" s="1"/>
  <c r="C354"/>
  <c r="D354"/>
  <c r="N354"/>
  <c r="V354"/>
  <c r="AC354"/>
  <c r="AE354"/>
  <c r="AD354" s="1"/>
  <c r="AF354"/>
  <c r="AG354"/>
  <c r="CU354" s="1"/>
  <c r="T354" s="1"/>
  <c r="AH354"/>
  <c r="AI354"/>
  <c r="AJ354"/>
  <c r="CX354" s="1"/>
  <c r="W354" s="1"/>
  <c r="CQ354"/>
  <c r="CR354"/>
  <c r="CS354"/>
  <c r="CT354"/>
  <c r="CV354"/>
  <c r="CW354"/>
  <c r="GL354"/>
  <c r="GN354"/>
  <c r="GO354"/>
  <c r="GV354"/>
  <c r="HC354"/>
  <c r="GX354" s="1"/>
  <c r="C355"/>
  <c r="D355"/>
  <c r="N355"/>
  <c r="V355"/>
  <c r="AC355"/>
  <c r="AE355"/>
  <c r="AD355" s="1"/>
  <c r="AF355"/>
  <c r="AG355"/>
  <c r="AH355"/>
  <c r="AI355"/>
  <c r="AJ355"/>
  <c r="CQ355"/>
  <c r="CR355"/>
  <c r="CS355"/>
  <c r="CT355"/>
  <c r="CU355"/>
  <c r="T355" s="1"/>
  <c r="CV355"/>
  <c r="CW355"/>
  <c r="CX355"/>
  <c r="W355" s="1"/>
  <c r="GL355"/>
  <c r="GN355"/>
  <c r="GO355"/>
  <c r="GV355"/>
  <c r="HC355"/>
  <c r="GX355" s="1"/>
  <c r="C356"/>
  <c r="D356"/>
  <c r="I356"/>
  <c r="K356"/>
  <c r="N356"/>
  <c r="V356"/>
  <c r="AB356"/>
  <c r="AC356"/>
  <c r="AD356"/>
  <c r="AE356"/>
  <c r="AF356"/>
  <c r="AG356"/>
  <c r="AH356"/>
  <c r="AI356"/>
  <c r="AJ356"/>
  <c r="CX356" s="1"/>
  <c r="W356" s="1"/>
  <c r="CQ356"/>
  <c r="CR356"/>
  <c r="CS356"/>
  <c r="CT356"/>
  <c r="CU356"/>
  <c r="T356" s="1"/>
  <c r="CV356"/>
  <c r="CW356"/>
  <c r="GL356"/>
  <c r="GN356"/>
  <c r="GO356"/>
  <c r="GV356"/>
  <c r="HC356" s="1"/>
  <c r="GX356" s="1"/>
  <c r="C357"/>
  <c r="D357"/>
  <c r="I357"/>
  <c r="K357"/>
  <c r="N357"/>
  <c r="V357"/>
  <c r="AC357"/>
  <c r="AE357"/>
  <c r="AD357" s="1"/>
  <c r="AF357"/>
  <c r="AG357"/>
  <c r="AH357"/>
  <c r="AI357"/>
  <c r="AJ357"/>
  <c r="CX357" s="1"/>
  <c r="W357" s="1"/>
  <c r="CQ357"/>
  <c r="CR357"/>
  <c r="CS357"/>
  <c r="CT357"/>
  <c r="CU357"/>
  <c r="T357" s="1"/>
  <c r="CV357"/>
  <c r="CW357"/>
  <c r="GL357"/>
  <c r="GN357"/>
  <c r="GO357"/>
  <c r="GV357"/>
  <c r="HC357"/>
  <c r="GX357" s="1"/>
  <c r="C358"/>
  <c r="D358"/>
  <c r="I358"/>
  <c r="K358"/>
  <c r="N358"/>
  <c r="V358"/>
  <c r="AC358"/>
  <c r="AD358"/>
  <c r="AE358"/>
  <c r="AF358"/>
  <c r="AB358" s="1"/>
  <c r="AG358"/>
  <c r="AH358"/>
  <c r="AI358"/>
  <c r="AJ358"/>
  <c r="CX358" s="1"/>
  <c r="W358" s="1"/>
  <c r="CQ358"/>
  <c r="CR358"/>
  <c r="CS358"/>
  <c r="CT358"/>
  <c r="CU358"/>
  <c r="T358" s="1"/>
  <c r="CV358"/>
  <c r="CW358"/>
  <c r="GL358"/>
  <c r="GN358"/>
  <c r="GO358"/>
  <c r="GV358"/>
  <c r="HC358" s="1"/>
  <c r="GX358" s="1"/>
  <c r="C359"/>
  <c r="D359"/>
  <c r="I359"/>
  <c r="K359"/>
  <c r="N359"/>
  <c r="V359"/>
  <c r="AC359"/>
  <c r="AE359"/>
  <c r="AD359" s="1"/>
  <c r="AF359"/>
  <c r="AG359"/>
  <c r="AH359"/>
  <c r="AI359"/>
  <c r="AJ359"/>
  <c r="CX359" s="1"/>
  <c r="W359" s="1"/>
  <c r="CQ359"/>
  <c r="CR359"/>
  <c r="CS359"/>
  <c r="CT359"/>
  <c r="CU359"/>
  <c r="T359" s="1"/>
  <c r="CV359"/>
  <c r="CW359"/>
  <c r="GL359"/>
  <c r="GN359"/>
  <c r="GO359"/>
  <c r="GV359"/>
  <c r="HC359"/>
  <c r="GX359" s="1"/>
  <c r="C360"/>
  <c r="D360"/>
  <c r="I360"/>
  <c r="K360"/>
  <c r="N360"/>
  <c r="V360"/>
  <c r="AC360"/>
  <c r="AD360"/>
  <c r="AE360"/>
  <c r="AF360"/>
  <c r="AB360" s="1"/>
  <c r="AG360"/>
  <c r="AH360"/>
  <c r="AI360"/>
  <c r="AJ360"/>
  <c r="CX360" s="1"/>
  <c r="W360" s="1"/>
  <c r="CQ360"/>
  <c r="CR360"/>
  <c r="CS360"/>
  <c r="CT360"/>
  <c r="CU360"/>
  <c r="T360" s="1"/>
  <c r="CV360"/>
  <c r="CW360"/>
  <c r="GL360"/>
  <c r="GN360"/>
  <c r="GO360"/>
  <c r="GV360"/>
  <c r="HC360" s="1"/>
  <c r="GX360" s="1"/>
  <c r="C361"/>
  <c r="D361"/>
  <c r="I361"/>
  <c r="K361"/>
  <c r="N361"/>
  <c r="V361"/>
  <c r="AC361"/>
  <c r="AE361"/>
  <c r="AD361" s="1"/>
  <c r="AF361"/>
  <c r="AG361"/>
  <c r="AH361"/>
  <c r="AI361"/>
  <c r="AJ361"/>
  <c r="CX361" s="1"/>
  <c r="W361" s="1"/>
  <c r="CQ361"/>
  <c r="CR361"/>
  <c r="CS361"/>
  <c r="CT361"/>
  <c r="CU361"/>
  <c r="T361" s="1"/>
  <c r="CV361"/>
  <c r="CW361"/>
  <c r="GL361"/>
  <c r="GN361"/>
  <c r="GO361"/>
  <c r="GV361"/>
  <c r="HC361"/>
  <c r="GX361" s="1"/>
  <c r="C362"/>
  <c r="D362"/>
  <c r="N362"/>
  <c r="T362"/>
  <c r="V362"/>
  <c r="AC362"/>
  <c r="AB362" s="1"/>
  <c r="AD362"/>
  <c r="AE362"/>
  <c r="AF362"/>
  <c r="AG362"/>
  <c r="AH362"/>
  <c r="AI362"/>
  <c r="AJ362"/>
  <c r="CQ362"/>
  <c r="CR362"/>
  <c r="CS362"/>
  <c r="CT362"/>
  <c r="CU362"/>
  <c r="CV362"/>
  <c r="CW362"/>
  <c r="CX362"/>
  <c r="W362" s="1"/>
  <c r="GL362"/>
  <c r="GN362"/>
  <c r="GO362"/>
  <c r="GV362"/>
  <c r="HC362" s="1"/>
  <c r="GX362" s="1"/>
  <c r="C363"/>
  <c r="D363"/>
  <c r="N363"/>
  <c r="T363"/>
  <c r="V363"/>
  <c r="AC363"/>
  <c r="AD363"/>
  <c r="AE363"/>
  <c r="AF363"/>
  <c r="AB363" s="1"/>
  <c r="AG363"/>
  <c r="AH363"/>
  <c r="AI363"/>
  <c r="AJ363"/>
  <c r="CX363" s="1"/>
  <c r="W363" s="1"/>
  <c r="CQ363"/>
  <c r="CR363"/>
  <c r="CS363"/>
  <c r="CT363"/>
  <c r="CU363"/>
  <c r="CV363"/>
  <c r="CW363"/>
  <c r="GL363"/>
  <c r="GN363"/>
  <c r="GO363"/>
  <c r="GV363"/>
  <c r="HC363" s="1"/>
  <c r="GX363" s="1"/>
  <c r="C364"/>
  <c r="D364"/>
  <c r="I364"/>
  <c r="K364"/>
  <c r="N364"/>
  <c r="V364"/>
  <c r="AC364"/>
  <c r="AE364"/>
  <c r="AD364" s="1"/>
  <c r="AF364"/>
  <c r="AG364"/>
  <c r="AH364"/>
  <c r="AI364"/>
  <c r="AJ364"/>
  <c r="CX364" s="1"/>
  <c r="W364" s="1"/>
  <c r="CQ364"/>
  <c r="CR364"/>
  <c r="CS364"/>
  <c r="CT364"/>
  <c r="CU364"/>
  <c r="T364" s="1"/>
  <c r="CV364"/>
  <c r="CW364"/>
  <c r="GL364"/>
  <c r="GN364"/>
  <c r="GO364"/>
  <c r="GV364"/>
  <c r="HC364"/>
  <c r="GX364" s="1"/>
  <c r="C365"/>
  <c r="D365"/>
  <c r="I365"/>
  <c r="K365"/>
  <c r="N365"/>
  <c r="T365"/>
  <c r="V365"/>
  <c r="AC365"/>
  <c r="AD365"/>
  <c r="AE365"/>
  <c r="AF365"/>
  <c r="AB365" s="1"/>
  <c r="AG365"/>
  <c r="AH365"/>
  <c r="AI365"/>
  <c r="AJ365"/>
  <c r="CX365" s="1"/>
  <c r="W365" s="1"/>
  <c r="CQ365"/>
  <c r="CR365"/>
  <c r="CS365"/>
  <c r="CT365"/>
  <c r="CU365"/>
  <c r="CV365"/>
  <c r="CW365"/>
  <c r="GL365"/>
  <c r="GN365"/>
  <c r="GO365"/>
  <c r="GV365"/>
  <c r="HC365" s="1"/>
  <c r="GX365" s="1"/>
  <c r="C366"/>
  <c r="D366"/>
  <c r="N366"/>
  <c r="V366"/>
  <c r="AC366"/>
  <c r="AD366"/>
  <c r="AE366"/>
  <c r="AF366"/>
  <c r="AG366"/>
  <c r="AH366"/>
  <c r="AI366"/>
  <c r="AJ366"/>
  <c r="CX366" s="1"/>
  <c r="W366" s="1"/>
  <c r="CQ366"/>
  <c r="CR366"/>
  <c r="CS366"/>
  <c r="CT366"/>
  <c r="CU366"/>
  <c r="T366" s="1"/>
  <c r="CV366"/>
  <c r="CW366"/>
  <c r="GL366"/>
  <c r="GN366"/>
  <c r="GO366"/>
  <c r="GV366"/>
  <c r="GX366"/>
  <c r="HC366"/>
  <c r="C367"/>
  <c r="D367"/>
  <c r="N367"/>
  <c r="V367"/>
  <c r="AC367"/>
  <c r="AE367"/>
  <c r="AD367" s="1"/>
  <c r="AF367"/>
  <c r="AG367"/>
  <c r="AH367"/>
  <c r="AI367"/>
  <c r="AJ367"/>
  <c r="CX367" s="1"/>
  <c r="W367" s="1"/>
  <c r="CQ367"/>
  <c r="CR367"/>
  <c r="CS367"/>
  <c r="CT367"/>
  <c r="CU367"/>
  <c r="T367" s="1"/>
  <c r="CV367"/>
  <c r="CW367"/>
  <c r="GL367"/>
  <c r="GN367"/>
  <c r="GO367"/>
  <c r="GV367"/>
  <c r="HC367"/>
  <c r="GX367" s="1"/>
  <c r="C368"/>
  <c r="D368"/>
  <c r="N368"/>
  <c r="T368"/>
  <c r="U368"/>
  <c r="V368"/>
  <c r="AC368"/>
  <c r="AD368"/>
  <c r="AE368"/>
  <c r="AF368"/>
  <c r="AG368"/>
  <c r="AH368"/>
  <c r="AI368"/>
  <c r="AJ368"/>
  <c r="CQ368"/>
  <c r="CR368"/>
  <c r="CS368"/>
  <c r="CT368"/>
  <c r="CU368"/>
  <c r="CV368"/>
  <c r="CW368"/>
  <c r="CX368"/>
  <c r="W368" s="1"/>
  <c r="GL368"/>
  <c r="GN368"/>
  <c r="GO368"/>
  <c r="GV368"/>
  <c r="HC368" s="1"/>
  <c r="GX368" s="1"/>
  <c r="C369"/>
  <c r="D369"/>
  <c r="N369"/>
  <c r="V369"/>
  <c r="AC369"/>
  <c r="AD369"/>
  <c r="AE369"/>
  <c r="AF369"/>
  <c r="AB369" s="1"/>
  <c r="AG369"/>
  <c r="AH369"/>
  <c r="AI369"/>
  <c r="AJ369"/>
  <c r="CX369" s="1"/>
  <c r="W369" s="1"/>
  <c r="CQ369"/>
  <c r="CR369"/>
  <c r="CS369"/>
  <c r="CT369"/>
  <c r="CU369"/>
  <c r="T369" s="1"/>
  <c r="CV369"/>
  <c r="CW369"/>
  <c r="GL369"/>
  <c r="GN369"/>
  <c r="GO369"/>
  <c r="GV369"/>
  <c r="HC369" s="1"/>
  <c r="GX369" s="1"/>
  <c r="C370"/>
  <c r="D370"/>
  <c r="N370"/>
  <c r="V370"/>
  <c r="AC370"/>
  <c r="AD370"/>
  <c r="AE370"/>
  <c r="AF370"/>
  <c r="AG370"/>
  <c r="AH370"/>
  <c r="AI370"/>
  <c r="AJ370"/>
  <c r="CX370" s="1"/>
  <c r="W370" s="1"/>
  <c r="CQ370"/>
  <c r="CR370"/>
  <c r="CS370"/>
  <c r="CT370"/>
  <c r="CU370"/>
  <c r="T370" s="1"/>
  <c r="CV370"/>
  <c r="CW370"/>
  <c r="GL370"/>
  <c r="GN370"/>
  <c r="GO370"/>
  <c r="GV370"/>
  <c r="GX370"/>
  <c r="HC370"/>
  <c r="C371"/>
  <c r="D371"/>
  <c r="N371"/>
  <c r="V371"/>
  <c r="AC371"/>
  <c r="AE371"/>
  <c r="AD371" s="1"/>
  <c r="AF371"/>
  <c r="AG371"/>
  <c r="AH371"/>
  <c r="AI371"/>
  <c r="AJ371"/>
  <c r="CX371" s="1"/>
  <c r="W371" s="1"/>
  <c r="CQ371"/>
  <c r="CR371"/>
  <c r="CS371"/>
  <c r="CT371"/>
  <c r="CU371"/>
  <c r="T371" s="1"/>
  <c r="CV371"/>
  <c r="CW371"/>
  <c r="GL371"/>
  <c r="GN371"/>
  <c r="GO371"/>
  <c r="GV371"/>
  <c r="HC371"/>
  <c r="GX371" s="1"/>
  <c r="C372"/>
  <c r="D372"/>
  <c r="I372"/>
  <c r="K372"/>
  <c r="N372"/>
  <c r="V372"/>
  <c r="AC372"/>
  <c r="AD372"/>
  <c r="AE372"/>
  <c r="AF372"/>
  <c r="AB372" s="1"/>
  <c r="AG372"/>
  <c r="AH372"/>
  <c r="AI372"/>
  <c r="AJ372"/>
  <c r="CX372" s="1"/>
  <c r="W372" s="1"/>
  <c r="CQ372"/>
  <c r="CR372"/>
  <c r="CS372"/>
  <c r="CT372"/>
  <c r="CU372"/>
  <c r="T372" s="1"/>
  <c r="CV372"/>
  <c r="CW372"/>
  <c r="GL372"/>
  <c r="BZ375" s="1"/>
  <c r="CG375" s="1"/>
  <c r="GN372"/>
  <c r="GO372"/>
  <c r="GV372"/>
  <c r="GX372"/>
  <c r="HC372"/>
  <c r="C373"/>
  <c r="D373"/>
  <c r="I373"/>
  <c r="K373"/>
  <c r="N373"/>
  <c r="V373"/>
  <c r="AC373"/>
  <c r="AE373"/>
  <c r="AD373" s="1"/>
  <c r="AF373"/>
  <c r="AG373"/>
  <c r="AH373"/>
  <c r="AI373"/>
  <c r="AJ373"/>
  <c r="CX373" s="1"/>
  <c r="W373" s="1"/>
  <c r="CQ373"/>
  <c r="CR373"/>
  <c r="CS373"/>
  <c r="CT373"/>
  <c r="CU373"/>
  <c r="T373" s="1"/>
  <c r="CV373"/>
  <c r="CW373"/>
  <c r="GL373"/>
  <c r="GN373"/>
  <c r="GO373"/>
  <c r="GV373"/>
  <c r="HC373"/>
  <c r="GX373" s="1"/>
  <c r="B375"/>
  <c r="B350" s="1"/>
  <c r="C375"/>
  <c r="C350" s="1"/>
  <c r="D375"/>
  <c r="D350" s="1"/>
  <c r="F375"/>
  <c r="F350" s="1"/>
  <c r="G375"/>
  <c r="G350" s="1"/>
  <c r="AI375"/>
  <c r="AI350" s="1"/>
  <c r="AJ375"/>
  <c r="BB375"/>
  <c r="BB350" s="1"/>
  <c r="BX375"/>
  <c r="AO375" s="1"/>
  <c r="AO350" s="1"/>
  <c r="BY375"/>
  <c r="AP375" s="1"/>
  <c r="CB375"/>
  <c r="CB350" s="1"/>
  <c r="CC375"/>
  <c r="CC350" s="1"/>
  <c r="CJ375"/>
  <c r="CJ350" s="1"/>
  <c r="CK375"/>
  <c r="CK350" s="1"/>
  <c r="CL375"/>
  <c r="BC375" s="1"/>
  <c r="BC350" s="1"/>
  <c r="CM375"/>
  <c r="BD375" s="1"/>
  <c r="BD350" s="1"/>
  <c r="EU375"/>
  <c r="EU350" s="1"/>
  <c r="FP375"/>
  <c r="FP350" s="1"/>
  <c r="FQ375"/>
  <c r="FQ350" s="1"/>
  <c r="FT375"/>
  <c r="FT350" s="1"/>
  <c r="FU375"/>
  <c r="FU350" s="1"/>
  <c r="GC375"/>
  <c r="GC350" s="1"/>
  <c r="GD375"/>
  <c r="GD350" s="1"/>
  <c r="GE375"/>
  <c r="GE350" s="1"/>
  <c r="F379"/>
  <c r="F388"/>
  <c r="P391"/>
  <c r="F400"/>
  <c r="B405"/>
  <c r="B346" s="1"/>
  <c r="C405"/>
  <c r="C346" s="1"/>
  <c r="D405"/>
  <c r="D346" s="1"/>
  <c r="F405"/>
  <c r="F346" s="1"/>
  <c r="G405"/>
  <c r="G346" s="1"/>
  <c r="AO405"/>
  <c r="AO346" s="1"/>
  <c r="BB405"/>
  <c r="BB346" s="1"/>
  <c r="EU405"/>
  <c r="EU346" s="1"/>
  <c r="F418"/>
  <c r="P421"/>
  <c r="B435"/>
  <c r="B18" s="1"/>
  <c r="C435"/>
  <c r="C18" s="1"/>
  <c r="D435"/>
  <c r="D18" s="1"/>
  <c r="F435"/>
  <c r="F18" s="1"/>
  <c r="G435"/>
  <c r="G18" s="1"/>
  <c r="F12" i="6"/>
  <c r="G12"/>
  <c r="CY12"/>
  <c r="L262" i="7" l="1"/>
  <c r="L260" s="1"/>
  <c r="L103"/>
  <c r="AR108"/>
  <c r="L55"/>
  <c r="L78" s="1"/>
  <c r="K62" i="8"/>
  <c r="L58"/>
  <c r="AR62"/>
  <c r="AN71"/>
  <c r="L67"/>
  <c r="AR71"/>
  <c r="L68" s="1"/>
  <c r="K71"/>
  <c r="K80"/>
  <c r="AN80"/>
  <c r="L76"/>
  <c r="AR80"/>
  <c r="L77" s="1"/>
  <c r="AN89"/>
  <c r="L85"/>
  <c r="AR89"/>
  <c r="L86" s="1"/>
  <c r="K89"/>
  <c r="K98"/>
  <c r="AN98"/>
  <c r="L94"/>
  <c r="AR98"/>
  <c r="L95" s="1"/>
  <c r="AN107"/>
  <c r="L103"/>
  <c r="AR107"/>
  <c r="L104" s="1"/>
  <c r="K107"/>
  <c r="L240" i="7"/>
  <c r="L289"/>
  <c r="K40"/>
  <c r="L117"/>
  <c r="L121"/>
  <c r="L119" s="1"/>
  <c r="L256"/>
  <c r="L303" s="1"/>
  <c r="L181"/>
  <c r="L213"/>
  <c r="L211" s="1"/>
  <c r="L125"/>
  <c r="L198" i="8"/>
  <c r="L196" s="1"/>
  <c r="L220"/>
  <c r="L228"/>
  <c r="L90" i="7"/>
  <c r="AO108" s="1"/>
  <c r="L218" i="8"/>
  <c r="L298" i="7"/>
  <c r="L120" i="8"/>
  <c r="L118" s="1"/>
  <c r="AW176" i="7"/>
  <c r="L189" s="1"/>
  <c r="L187" s="1"/>
  <c r="L249"/>
  <c r="L106"/>
  <c r="K176"/>
  <c r="I176" s="1"/>
  <c r="L61" i="8"/>
  <c r="L125"/>
  <c r="L204"/>
  <c r="L202" s="1"/>
  <c r="L60"/>
  <c r="AN62" s="1"/>
  <c r="L124"/>
  <c r="L209"/>
  <c r="K40"/>
  <c r="AB134" i="1"/>
  <c r="AB110"/>
  <c r="AB137"/>
  <c r="AB105"/>
  <c r="AB102"/>
  <c r="AB101"/>
  <c r="AB59"/>
  <c r="AB57"/>
  <c r="AB52"/>
  <c r="V375"/>
  <c r="AB364"/>
  <c r="AB122"/>
  <c r="AB41"/>
  <c r="DZ63"/>
  <c r="DZ26" s="1"/>
  <c r="AB56"/>
  <c r="AB44"/>
  <c r="AB367"/>
  <c r="AB114"/>
  <c r="AB121"/>
  <c r="AB97"/>
  <c r="AB145"/>
  <c r="AB140"/>
  <c r="AB146"/>
  <c r="AB138"/>
  <c r="AB129"/>
  <c r="AB120"/>
  <c r="AB104"/>
  <c r="DI515" i="3"/>
  <c r="DH508"/>
  <c r="DF501"/>
  <c r="DH498"/>
  <c r="DH496"/>
  <c r="DH490"/>
  <c r="DG487"/>
  <c r="DH486"/>
  <c r="DI485"/>
  <c r="DH474"/>
  <c r="DF470"/>
  <c r="DI460"/>
  <c r="DH449"/>
  <c r="DH444"/>
  <c r="DF356"/>
  <c r="DH354"/>
  <c r="DH350"/>
  <c r="DF346"/>
  <c r="DJ346" s="1"/>
  <c r="DH324"/>
  <c r="DH321"/>
  <c r="DH318"/>
  <c r="DH312"/>
  <c r="DG303"/>
  <c r="DJ303" s="1"/>
  <c r="DH284"/>
  <c r="DF189"/>
  <c r="DJ189" s="1"/>
  <c r="DH160"/>
  <c r="DG145"/>
  <c r="DH131"/>
  <c r="DF94"/>
  <c r="DJ94" s="1"/>
  <c r="DH92"/>
  <c r="DF76"/>
  <c r="DJ76" s="1"/>
  <c r="DH48"/>
  <c r="DH46"/>
  <c r="DH36"/>
  <c r="DG23"/>
  <c r="DH15"/>
  <c r="AB141" i="1"/>
  <c r="BZ152"/>
  <c r="BZ95" s="1"/>
  <c r="AB119"/>
  <c r="AB106"/>
  <c r="AB32"/>
  <c r="DF516" i="3"/>
  <c r="DJ516" s="1"/>
  <c r="DI496"/>
  <c r="DG455"/>
  <c r="DF445"/>
  <c r="DF414"/>
  <c r="DJ414" s="1"/>
  <c r="DG410"/>
  <c r="DH356"/>
  <c r="DH348"/>
  <c r="DH346"/>
  <c r="DH340"/>
  <c r="DJ340" s="1"/>
  <c r="DH322"/>
  <c r="DH303"/>
  <c r="DI269"/>
  <c r="DG265"/>
  <c r="DH221"/>
  <c r="DJ221" s="1"/>
  <c r="DG205"/>
  <c r="DH189"/>
  <c r="DH161"/>
  <c r="DH145"/>
  <c r="DH94"/>
  <c r="DH76"/>
  <c r="DF40"/>
  <c r="DJ40" s="1"/>
  <c r="DH37"/>
  <c r="DG25"/>
  <c r="DJ25" s="1"/>
  <c r="DH23"/>
  <c r="AB373" i="1"/>
  <c r="AB366"/>
  <c r="AB359"/>
  <c r="AB355"/>
  <c r="AB352"/>
  <c r="AB132"/>
  <c r="CD152"/>
  <c r="AU152" s="1"/>
  <c r="AB118"/>
  <c r="S100"/>
  <c r="AB98"/>
  <c r="T38"/>
  <c r="DI516" i="3"/>
  <c r="DF494"/>
  <c r="DJ494" s="1"/>
  <c r="DF493"/>
  <c r="DJ493" s="1"/>
  <c r="DI467"/>
  <c r="DG456"/>
  <c r="DH455"/>
  <c r="DI445"/>
  <c r="DH414"/>
  <c r="DH410"/>
  <c r="DH396"/>
  <c r="DH296"/>
  <c r="DJ274"/>
  <c r="DH205"/>
  <c r="DF164"/>
  <c r="DH152"/>
  <c r="DH124"/>
  <c r="DH62"/>
  <c r="DH40"/>
  <c r="DH25"/>
  <c r="DH12"/>
  <c r="DF8"/>
  <c r="AB368" i="1"/>
  <c r="AB139"/>
  <c r="GM136"/>
  <c r="GO136" s="1"/>
  <c r="GM128"/>
  <c r="GO128" s="1"/>
  <c r="AB124"/>
  <c r="DI502" i="3"/>
  <c r="DJ502" s="1"/>
  <c r="DH494"/>
  <c r="DH492"/>
  <c r="DF468"/>
  <c r="DJ468" s="1"/>
  <c r="DF464"/>
  <c r="DJ464" s="1"/>
  <c r="DG463"/>
  <c r="DG461"/>
  <c r="DI458"/>
  <c r="DG441"/>
  <c r="DG415"/>
  <c r="DG391"/>
  <c r="DG379"/>
  <c r="DH304"/>
  <c r="DF298"/>
  <c r="DH294"/>
  <c r="DH292"/>
  <c r="DI275"/>
  <c r="DF262"/>
  <c r="DJ262" s="1"/>
  <c r="DG194"/>
  <c r="DH178"/>
  <c r="DG164"/>
  <c r="DF156"/>
  <c r="DJ156" s="1"/>
  <c r="DF154"/>
  <c r="DJ154" s="1"/>
  <c r="DH153"/>
  <c r="DH142"/>
  <c r="DH125"/>
  <c r="DH110"/>
  <c r="DF108"/>
  <c r="DH106"/>
  <c r="DH13"/>
  <c r="F398" i="1"/>
  <c r="AS375"/>
  <c r="AB370"/>
  <c r="AB136"/>
  <c r="AB130"/>
  <c r="AB128"/>
  <c r="AB117"/>
  <c r="AB39"/>
  <c r="AB33"/>
  <c r="DH550" i="3"/>
  <c r="DG538"/>
  <c r="DF510"/>
  <c r="DF507"/>
  <c r="DJ507" s="1"/>
  <c r="DI494"/>
  <c r="DF489"/>
  <c r="DG483"/>
  <c r="DG471"/>
  <c r="DJ471" s="1"/>
  <c r="DI468"/>
  <c r="DH464"/>
  <c r="DH461"/>
  <c r="DI457"/>
  <c r="DG446"/>
  <c r="DI441"/>
  <c r="DJ441" s="1"/>
  <c r="DF382"/>
  <c r="DJ382" s="1"/>
  <c r="DH379"/>
  <c r="DG301"/>
  <c r="DH298"/>
  <c r="DI276"/>
  <c r="DH262"/>
  <c r="DH259"/>
  <c r="DI257"/>
  <c r="DG225"/>
  <c r="DJ225" s="1"/>
  <c r="DF196"/>
  <c r="DJ196" s="1"/>
  <c r="DH194"/>
  <c r="DI181"/>
  <c r="DF180"/>
  <c r="DJ180" s="1"/>
  <c r="DH179"/>
  <c r="DG166"/>
  <c r="DH164"/>
  <c r="DH156"/>
  <c r="DH154"/>
  <c r="DF144"/>
  <c r="DJ144" s="1"/>
  <c r="DH143"/>
  <c r="DH116"/>
  <c r="DH108"/>
  <c r="DF70"/>
  <c r="DH69"/>
  <c r="DH66"/>
  <c r="DH64"/>
  <c r="DH53"/>
  <c r="DJ53" s="1"/>
  <c r="DH32"/>
  <c r="DH30"/>
  <c r="DH28"/>
  <c r="DH14"/>
  <c r="AB371" i="1"/>
  <c r="AB361"/>
  <c r="AB354"/>
  <c r="AB144"/>
  <c r="AB125"/>
  <c r="AB109"/>
  <c r="T99"/>
  <c r="AG152" s="1"/>
  <c r="CI63"/>
  <c r="CI26" s="1"/>
  <c r="AB54"/>
  <c r="AB53"/>
  <c r="AB47"/>
  <c r="AB42"/>
  <c r="V42"/>
  <c r="S39"/>
  <c r="DH510" i="3"/>
  <c r="DG507"/>
  <c r="DI505"/>
  <c r="DH503"/>
  <c r="DG489"/>
  <c r="DH471"/>
  <c r="DF469"/>
  <c r="DI464"/>
  <c r="DJ459"/>
  <c r="DH446"/>
  <c r="DJ412"/>
  <c r="DH382"/>
  <c r="DJ338"/>
  <c r="DH301"/>
  <c r="DH225"/>
  <c r="DH196"/>
  <c r="DH166"/>
  <c r="AB353" i="1"/>
  <c r="AB143"/>
  <c r="AB133"/>
  <c r="AB112"/>
  <c r="AB58"/>
  <c r="AB43"/>
  <c r="GM42"/>
  <c r="GO42" s="1"/>
  <c r="AB37"/>
  <c r="DJ259" i="3"/>
  <c r="FR375" i="1"/>
  <c r="FR350" s="1"/>
  <c r="AB357"/>
  <c r="AB142"/>
  <c r="T115"/>
  <c r="AB103"/>
  <c r="AB48"/>
  <c r="AB46"/>
  <c r="AB38"/>
  <c r="AB36"/>
  <c r="AB31"/>
  <c r="DI469" i="3"/>
  <c r="DJ469" s="1"/>
  <c r="DF449"/>
  <c r="DJ449" s="1"/>
  <c r="DI447"/>
  <c r="DJ377"/>
  <c r="DF354"/>
  <c r="DJ354" s="1"/>
  <c r="DF350"/>
  <c r="DJ350" s="1"/>
  <c r="DH330"/>
  <c r="DH328"/>
  <c r="DF310"/>
  <c r="DJ310" s="1"/>
  <c r="DH286"/>
  <c r="DH283"/>
  <c r="DH282"/>
  <c r="DH280"/>
  <c r="DI273"/>
  <c r="DI243"/>
  <c r="DJ242"/>
  <c r="DH232"/>
  <c r="DH174"/>
  <c r="DJ131"/>
  <c r="DH100"/>
  <c r="DJ92"/>
  <c r="DH82"/>
  <c r="DF48"/>
  <c r="DJ48" s="1"/>
  <c r="DF46"/>
  <c r="DJ46" s="1"/>
  <c r="DH45"/>
  <c r="DF23"/>
  <c r="DH21"/>
  <c r="DG15"/>
  <c r="CG350" i="1"/>
  <c r="AX375"/>
  <c r="AP350"/>
  <c r="F384"/>
  <c r="AP405"/>
  <c r="W375"/>
  <c r="AJ350"/>
  <c r="CZ263"/>
  <c r="Y263" s="1"/>
  <c r="CY263"/>
  <c r="X263" s="1"/>
  <c r="EM243"/>
  <c r="P303"/>
  <c r="CZ269"/>
  <c r="Y269" s="1"/>
  <c r="CY269"/>
  <c r="X269" s="1"/>
  <c r="GB375"/>
  <c r="CP282"/>
  <c r="O282" s="1"/>
  <c r="AB282"/>
  <c r="CP277"/>
  <c r="O277" s="1"/>
  <c r="GM277" s="1"/>
  <c r="GO277" s="1"/>
  <c r="CZ268"/>
  <c r="Y268" s="1"/>
  <c r="CP260"/>
  <c r="O260" s="1"/>
  <c r="AB260"/>
  <c r="CP256"/>
  <c r="O256" s="1"/>
  <c r="GM256" s="1"/>
  <c r="GO256" s="1"/>
  <c r="CP252"/>
  <c r="O252" s="1"/>
  <c r="GM252" s="1"/>
  <c r="GO252" s="1"/>
  <c r="GM251"/>
  <c r="GO251" s="1"/>
  <c r="ER243"/>
  <c r="P295"/>
  <c r="CZ264"/>
  <c r="Y264" s="1"/>
  <c r="CY264"/>
  <c r="X264" s="1"/>
  <c r="DU284"/>
  <c r="CP248"/>
  <c r="O248" s="1"/>
  <c r="GM248" s="1"/>
  <c r="GO248" s="1"/>
  <c r="AE284"/>
  <c r="CP247"/>
  <c r="O247" s="1"/>
  <c r="GM247" s="1"/>
  <c r="GO247" s="1"/>
  <c r="CP246"/>
  <c r="O246" s="1"/>
  <c r="GM278"/>
  <c r="GO278" s="1"/>
  <c r="GM266"/>
  <c r="GN266" s="1"/>
  <c r="DW284"/>
  <c r="GM257"/>
  <c r="GO257" s="1"/>
  <c r="GB284"/>
  <c r="GB211"/>
  <c r="ET243"/>
  <c r="P297"/>
  <c r="CP208"/>
  <c r="O208" s="1"/>
  <c r="GM208" s="1"/>
  <c r="AF211"/>
  <c r="AG184"/>
  <c r="T211"/>
  <c r="AT375"/>
  <c r="GM268"/>
  <c r="GN268" s="1"/>
  <c r="GM253"/>
  <c r="GO253" s="1"/>
  <c r="CP249"/>
  <c r="O249" s="1"/>
  <c r="GM249" s="1"/>
  <c r="GO249" s="1"/>
  <c r="P300"/>
  <c r="EU243"/>
  <c r="F300"/>
  <c r="BC243"/>
  <c r="CZ271"/>
  <c r="Y271" s="1"/>
  <c r="CY271"/>
  <c r="X271" s="1"/>
  <c r="GM271" s="1"/>
  <c r="GN271" s="1"/>
  <c r="CZ246"/>
  <c r="Y246" s="1"/>
  <c r="CY246"/>
  <c r="X246" s="1"/>
  <c r="DX284"/>
  <c r="FR209"/>
  <c r="CP209"/>
  <c r="O209" s="1"/>
  <c r="GM209" s="1"/>
  <c r="CP280"/>
  <c r="O280" s="1"/>
  <c r="GM280" s="1"/>
  <c r="GO280" s="1"/>
  <c r="GM274"/>
  <c r="GN274" s="1"/>
  <c r="AD284"/>
  <c r="BD243"/>
  <c r="F309"/>
  <c r="DV184"/>
  <c r="DI211"/>
  <c r="EA184"/>
  <c r="DN211"/>
  <c r="BC405"/>
  <c r="F391"/>
  <c r="EA375"/>
  <c r="F409"/>
  <c r="BD405"/>
  <c r="BA375"/>
  <c r="EB375"/>
  <c r="CP273"/>
  <c r="O273" s="1"/>
  <c r="GM273" s="1"/>
  <c r="GN273" s="1"/>
  <c r="CP269"/>
  <c r="O269" s="1"/>
  <c r="CZ265"/>
  <c r="Y265" s="1"/>
  <c r="CP263"/>
  <c r="O263" s="1"/>
  <c r="GM250"/>
  <c r="GO250" s="1"/>
  <c r="DY284"/>
  <c r="CJ284"/>
  <c r="AQ375"/>
  <c r="BZ350"/>
  <c r="CZ281"/>
  <c r="Y281" s="1"/>
  <c r="CY281"/>
  <c r="X281" s="1"/>
  <c r="GM281" s="1"/>
  <c r="GN281" s="1"/>
  <c r="CZ272"/>
  <c r="Y272" s="1"/>
  <c r="CY272"/>
  <c r="X272" s="1"/>
  <c r="GM272" s="1"/>
  <c r="GN272" s="1"/>
  <c r="CY270"/>
  <c r="X270" s="1"/>
  <c r="GM270" s="1"/>
  <c r="GN270" s="1"/>
  <c r="CZ270"/>
  <c r="Y270" s="1"/>
  <c r="CZ267"/>
  <c r="Y267" s="1"/>
  <c r="CY267"/>
  <c r="X267" s="1"/>
  <c r="GM267" s="1"/>
  <c r="GN267" s="1"/>
  <c r="CZ259"/>
  <c r="Y259" s="1"/>
  <c r="CY259"/>
  <c r="X259" s="1"/>
  <c r="AK284" s="1"/>
  <c r="EV375"/>
  <c r="DY375"/>
  <c r="AG375"/>
  <c r="CP262"/>
  <c r="O262" s="1"/>
  <c r="GM262" s="1"/>
  <c r="GN262" s="1"/>
  <c r="CP261"/>
  <c r="O261" s="1"/>
  <c r="GM261" s="1"/>
  <c r="GN261" s="1"/>
  <c r="AF284"/>
  <c r="DZ284"/>
  <c r="AI284"/>
  <c r="EH243"/>
  <c r="P293"/>
  <c r="BZ243"/>
  <c r="AQ284"/>
  <c r="CG284"/>
  <c r="AJ184"/>
  <c r="W211"/>
  <c r="CP264"/>
  <c r="O264" s="1"/>
  <c r="AB263"/>
  <c r="CP254"/>
  <c r="O254" s="1"/>
  <c r="GM254" s="1"/>
  <c r="GO254" s="1"/>
  <c r="AG284"/>
  <c r="EA284"/>
  <c r="BY350"/>
  <c r="CI375"/>
  <c r="EI243"/>
  <c r="P294"/>
  <c r="CP245"/>
  <c r="O245" s="1"/>
  <c r="AC284"/>
  <c r="DZ184"/>
  <c r="DM211"/>
  <c r="AL184"/>
  <c r="Y211"/>
  <c r="EB284"/>
  <c r="AH284"/>
  <c r="AL284"/>
  <c r="CX559" i="3"/>
  <c r="CV559"/>
  <c r="CU559"/>
  <c r="CU560"/>
  <c r="CU541"/>
  <c r="CV542"/>
  <c r="CU542"/>
  <c r="CV541"/>
  <c r="CX542"/>
  <c r="CX535"/>
  <c r="CV535"/>
  <c r="CU535"/>
  <c r="CU536"/>
  <c r="CU531"/>
  <c r="CU532"/>
  <c r="CX527"/>
  <c r="CV527"/>
  <c r="CU527"/>
  <c r="CU528"/>
  <c r="CV517"/>
  <c r="CU517"/>
  <c r="CX518"/>
  <c r="CV518"/>
  <c r="CU518"/>
  <c r="GB26" i="1"/>
  <c r="ES63"/>
  <c r="ET375"/>
  <c r="EL375"/>
  <c r="EV284"/>
  <c r="BB284"/>
  <c r="GA243"/>
  <c r="FQ243"/>
  <c r="CL243"/>
  <c r="EG211"/>
  <c r="BC211"/>
  <c r="CP207"/>
  <c r="O207" s="1"/>
  <c r="GM207" s="1"/>
  <c r="EC211"/>
  <c r="BD184"/>
  <c r="F236"/>
  <c r="CI152"/>
  <c r="CL350"/>
  <c r="EG284"/>
  <c r="AU284"/>
  <c r="GC243"/>
  <c r="FR243"/>
  <c r="CM243"/>
  <c r="DY211"/>
  <c r="GM104"/>
  <c r="GO104" s="1"/>
  <c r="AJ63"/>
  <c r="AH184"/>
  <c r="U211"/>
  <c r="FR205"/>
  <c r="CP205"/>
  <c r="O205" s="1"/>
  <c r="GM205" s="1"/>
  <c r="FR187"/>
  <c r="CP187"/>
  <c r="O187" s="1"/>
  <c r="DU211"/>
  <c r="CZ148"/>
  <c r="Y148" s="1"/>
  <c r="CY148"/>
  <c r="X148" s="1"/>
  <c r="CD95"/>
  <c r="CM350"/>
  <c r="FY284"/>
  <c r="CY265"/>
  <c r="X265" s="1"/>
  <c r="GM265" s="1"/>
  <c r="GN265" s="1"/>
  <c r="GD243"/>
  <c r="ET211"/>
  <c r="DJ211"/>
  <c r="CG211"/>
  <c r="AU211"/>
  <c r="CP206"/>
  <c r="O206" s="1"/>
  <c r="GM206" s="1"/>
  <c r="AB147"/>
  <c r="GM103"/>
  <c r="GO103" s="1"/>
  <c r="DX184"/>
  <c r="DK211"/>
  <c r="FR191"/>
  <c r="CP191"/>
  <c r="O191" s="1"/>
  <c r="GM191" s="1"/>
  <c r="EI152"/>
  <c r="FY152"/>
  <c r="FR95"/>
  <c r="EG375"/>
  <c r="BX350"/>
  <c r="AO284"/>
  <c r="F229"/>
  <c r="EV211"/>
  <c r="EK211"/>
  <c r="AV211"/>
  <c r="AB135"/>
  <c r="AB127"/>
  <c r="AB111"/>
  <c r="GM108"/>
  <c r="GO108" s="1"/>
  <c r="CU557" i="3"/>
  <c r="CV558"/>
  <c r="CU558"/>
  <c r="CV557"/>
  <c r="U372" i="1" s="1"/>
  <c r="CX558" i="3"/>
  <c r="CX543"/>
  <c r="CV543"/>
  <c r="CU543"/>
  <c r="CU544"/>
  <c r="CU533"/>
  <c r="CV534"/>
  <c r="CU534"/>
  <c r="CV533"/>
  <c r="U360" i="1" s="1"/>
  <c r="CX534" i="3"/>
  <c r="CX530"/>
  <c r="CU529"/>
  <c r="CV530"/>
  <c r="CU530"/>
  <c r="CU525"/>
  <c r="CV526"/>
  <c r="CU526"/>
  <c r="CV525"/>
  <c r="CX526"/>
  <c r="CU519"/>
  <c r="CU520"/>
  <c r="CV519"/>
  <c r="FR201" i="1"/>
  <c r="CP201"/>
  <c r="O201" s="1"/>
  <c r="GM201" s="1"/>
  <c r="CZ147"/>
  <c r="Y147" s="1"/>
  <c r="CY147"/>
  <c r="X147" s="1"/>
  <c r="GM147" s="1"/>
  <c r="GN147" s="1"/>
  <c r="EH375"/>
  <c r="AP284"/>
  <c r="AB246"/>
  <c r="FV243"/>
  <c r="EL211"/>
  <c r="X211"/>
  <c r="CP202"/>
  <c r="O202" s="1"/>
  <c r="GM202" s="1"/>
  <c r="CP190"/>
  <c r="O190" s="1"/>
  <c r="GM190" s="1"/>
  <c r="AE211"/>
  <c r="GM139"/>
  <c r="GO139" s="1"/>
  <c r="GM123"/>
  <c r="GO123" s="1"/>
  <c r="GM120"/>
  <c r="GO120" s="1"/>
  <c r="GM119"/>
  <c r="GO119" s="1"/>
  <c r="GB152"/>
  <c r="FR197"/>
  <c r="CP197"/>
  <c r="O197" s="1"/>
  <c r="GM197" s="1"/>
  <c r="CY282"/>
  <c r="X282" s="1"/>
  <c r="CY268"/>
  <c r="X268" s="1"/>
  <c r="CY260"/>
  <c r="X260" s="1"/>
  <c r="Q254"/>
  <c r="DV284" s="1"/>
  <c r="FY211"/>
  <c r="CP203"/>
  <c r="O203" s="1"/>
  <c r="GM203" s="1"/>
  <c r="CP198"/>
  <c r="O198" s="1"/>
  <c r="GM198" s="1"/>
  <c r="CP186"/>
  <c r="O186" s="1"/>
  <c r="CJ152"/>
  <c r="EB184"/>
  <c r="DO211"/>
  <c r="AS184"/>
  <c r="F228"/>
  <c r="AC184"/>
  <c r="FR188"/>
  <c r="CP188"/>
  <c r="O188" s="1"/>
  <c r="GM188" s="1"/>
  <c r="CI284"/>
  <c r="W253"/>
  <c r="AJ284" s="1"/>
  <c r="P211"/>
  <c r="AB207"/>
  <c r="FR206"/>
  <c r="AB203"/>
  <c r="CP199"/>
  <c r="O199" s="1"/>
  <c r="GM199" s="1"/>
  <c r="CP195"/>
  <c r="O195" s="1"/>
  <c r="GM195" s="1"/>
  <c r="CP194"/>
  <c r="O194" s="1"/>
  <c r="GM194" s="1"/>
  <c r="CJ211"/>
  <c r="CP149"/>
  <c r="O149" s="1"/>
  <c r="GM149" s="1"/>
  <c r="GN149" s="1"/>
  <c r="GM135"/>
  <c r="GO135" s="1"/>
  <c r="BB184"/>
  <c r="F224"/>
  <c r="AD184"/>
  <c r="Q211"/>
  <c r="EK375"/>
  <c r="DQ211"/>
  <c r="AQ211"/>
  <c r="AB199"/>
  <c r="AB195"/>
  <c r="CP192"/>
  <c r="O192" s="1"/>
  <c r="GM192" s="1"/>
  <c r="AI211"/>
  <c r="CP150"/>
  <c r="O150" s="1"/>
  <c r="GM150" s="1"/>
  <c r="GN150" s="1"/>
  <c r="CP148"/>
  <c r="O148" s="1"/>
  <c r="AB131"/>
  <c r="GM124"/>
  <c r="GO124" s="1"/>
  <c r="S34"/>
  <c r="P34"/>
  <c r="O34" s="1"/>
  <c r="GM34" s="1"/>
  <c r="GO34" s="1"/>
  <c r="DI545" i="3"/>
  <c r="DH545"/>
  <c r="R366" i="1" s="1"/>
  <c r="DG545" i="3"/>
  <c r="Q366" i="1" s="1"/>
  <c r="DF545" i="3"/>
  <c r="P366" i="1" s="1"/>
  <c r="DI511" i="3"/>
  <c r="DF511"/>
  <c r="DH511"/>
  <c r="DG511"/>
  <c r="DI482"/>
  <c r="DF482"/>
  <c r="DH482"/>
  <c r="DG482"/>
  <c r="DJ482" s="1"/>
  <c r="EU211" i="1"/>
  <c r="EM211"/>
  <c r="FR184"/>
  <c r="P115"/>
  <c r="O115" s="1"/>
  <c r="GM115" s="1"/>
  <c r="GO115" s="1"/>
  <c r="P99"/>
  <c r="O99" s="1"/>
  <c r="GM99" s="1"/>
  <c r="GO99" s="1"/>
  <c r="EV63"/>
  <c r="AU63"/>
  <c r="R60"/>
  <c r="S54"/>
  <c r="GM51"/>
  <c r="GO51" s="1"/>
  <c r="AB50"/>
  <c r="AB49"/>
  <c r="CX520" i="3"/>
  <c r="DF479"/>
  <c r="DI479"/>
  <c r="DH479"/>
  <c r="DG479"/>
  <c r="DF473"/>
  <c r="DJ473" s="1"/>
  <c r="DI473"/>
  <c r="DH473"/>
  <c r="DG473"/>
  <c r="DF448"/>
  <c r="DJ448" s="1"/>
  <c r="DI448"/>
  <c r="DH448"/>
  <c r="DG448"/>
  <c r="FR194" i="1"/>
  <c r="FR190"/>
  <c r="FR186"/>
  <c r="ET152"/>
  <c r="T132"/>
  <c r="T124"/>
  <c r="DY152" s="1"/>
  <c r="DM63"/>
  <c r="R54"/>
  <c r="CX560" i="3"/>
  <c r="CX528"/>
  <c r="CX519"/>
  <c r="DI553"/>
  <c r="DH553"/>
  <c r="R370" i="1" s="1"/>
  <c r="DG553" i="3"/>
  <c r="Q370" i="1" s="1"/>
  <c r="DF553" i="3"/>
  <c r="P370" i="1" s="1"/>
  <c r="DI523" i="3"/>
  <c r="DH523"/>
  <c r="R355" i="1" s="1"/>
  <c r="DG523" i="3"/>
  <c r="Q355" i="1" s="1"/>
  <c r="DF523" i="3"/>
  <c r="P355" i="1" s="1"/>
  <c r="DI478" i="3"/>
  <c r="DH478"/>
  <c r="DG478"/>
  <c r="DF478"/>
  <c r="DJ478" s="1"/>
  <c r="DI453"/>
  <c r="DH453"/>
  <c r="DG453"/>
  <c r="DF453"/>
  <c r="DJ453" s="1"/>
  <c r="EU152" i="1"/>
  <c r="EM152"/>
  <c r="V107"/>
  <c r="FR63"/>
  <c r="FV63"/>
  <c r="AB30"/>
  <c r="CX544" i="3"/>
  <c r="CX533"/>
  <c r="CX436"/>
  <c r="CU419"/>
  <c r="CX429"/>
  <c r="CX420"/>
  <c r="CX422"/>
  <c r="CX428"/>
  <c r="CX426"/>
  <c r="CV419"/>
  <c r="U129" i="1" s="1"/>
  <c r="CX423" i="3"/>
  <c r="DI552"/>
  <c r="DH552"/>
  <c r="R369" i="1" s="1"/>
  <c r="DG552" i="3"/>
  <c r="Q369" i="1" s="1"/>
  <c r="DF552" i="3"/>
  <c r="P369" i="1" s="1"/>
  <c r="DI537" i="3"/>
  <c r="DH537"/>
  <c r="R362" i="1" s="1"/>
  <c r="DG537" i="3"/>
  <c r="Q362" i="1" s="1"/>
  <c r="DF537" i="3"/>
  <c r="P362" i="1" s="1"/>
  <c r="DF497" i="3"/>
  <c r="DI497"/>
  <c r="DH497"/>
  <c r="R142" i="1" s="1"/>
  <c r="DG497" i="3"/>
  <c r="DF477"/>
  <c r="DJ477" s="1"/>
  <c r="DI477"/>
  <c r="DH477"/>
  <c r="DG477"/>
  <c r="DF452"/>
  <c r="DJ452" s="1"/>
  <c r="DI452"/>
  <c r="DH452"/>
  <c r="DG452"/>
  <c r="EV152" i="1"/>
  <c r="BB152"/>
  <c r="V132"/>
  <c r="W131"/>
  <c r="V124"/>
  <c r="W123"/>
  <c r="AJ152" s="1"/>
  <c r="V108"/>
  <c r="W107"/>
  <c r="V54"/>
  <c r="GM47"/>
  <c r="GO47" s="1"/>
  <c r="GM35"/>
  <c r="GO35" s="1"/>
  <c r="CX532" i="3"/>
  <c r="S50" i="1"/>
  <c r="P50"/>
  <c r="O50" s="1"/>
  <c r="GM50" s="1"/>
  <c r="GO50" s="1"/>
  <c r="DF549" i="3"/>
  <c r="DI549"/>
  <c r="DH549"/>
  <c r="R368" i="1" s="1"/>
  <c r="DG549" i="3"/>
  <c r="Q368" i="1" s="1"/>
  <c r="DI548" i="3"/>
  <c r="DJ548" s="1"/>
  <c r="DH548"/>
  <c r="DG548"/>
  <c r="DF548"/>
  <c r="DI547"/>
  <c r="DH547"/>
  <c r="DG547"/>
  <c r="DF547"/>
  <c r="P367" i="1" s="1"/>
  <c r="DI514" i="3"/>
  <c r="DH514"/>
  <c r="DG514"/>
  <c r="DF514"/>
  <c r="DJ514" s="1"/>
  <c r="AO211" i="1"/>
  <c r="CP193"/>
  <c r="O193" s="1"/>
  <c r="GM193" s="1"/>
  <c r="CP189"/>
  <c r="O189" s="1"/>
  <c r="GM189" s="1"/>
  <c r="EG152"/>
  <c r="BC152"/>
  <c r="W108"/>
  <c r="EB152" s="1"/>
  <c r="V103"/>
  <c r="AZ63"/>
  <c r="AP63"/>
  <c r="AB55"/>
  <c r="GX54"/>
  <c r="CJ63" s="1"/>
  <c r="GM46"/>
  <c r="GO46" s="1"/>
  <c r="AB34"/>
  <c r="GM30"/>
  <c r="GO30" s="1"/>
  <c r="CX531" i="3"/>
  <c r="CX440"/>
  <c r="DF513"/>
  <c r="DJ513" s="1"/>
  <c r="DG513"/>
  <c r="DI513"/>
  <c r="DH513"/>
  <c r="EH152" i="1"/>
  <c r="BD152"/>
  <c r="EG63"/>
  <c r="BB63"/>
  <c r="AQ63"/>
  <c r="AB60"/>
  <c r="P60"/>
  <c r="O60" s="1"/>
  <c r="GM60" s="1"/>
  <c r="GO60" s="1"/>
  <c r="GM55"/>
  <c r="GO55" s="1"/>
  <c r="CX536" i="3"/>
  <c r="CX439"/>
  <c r="T54" i="1"/>
  <c r="P54"/>
  <c r="O54" s="1"/>
  <c r="DI556" i="3"/>
  <c r="DJ556" s="1"/>
  <c r="DH556"/>
  <c r="DG556"/>
  <c r="DF556"/>
  <c r="DI555"/>
  <c r="DH555"/>
  <c r="DG555"/>
  <c r="DF555"/>
  <c r="P371" i="1" s="1"/>
  <c r="DI521" i="3"/>
  <c r="DH521"/>
  <c r="R354" i="1" s="1"/>
  <c r="DG521" i="3"/>
  <c r="Q354" i="1" s="1"/>
  <c r="DF521" i="3"/>
  <c r="P354" i="1" s="1"/>
  <c r="DI466" i="3"/>
  <c r="DH466"/>
  <c r="DG466"/>
  <c r="DF466"/>
  <c r="DJ466" s="1"/>
  <c r="DI442"/>
  <c r="DH442"/>
  <c r="DG442"/>
  <c r="DF442"/>
  <c r="AO152" i="1"/>
  <c r="EH63"/>
  <c r="BC63"/>
  <c r="Q60"/>
  <c r="DY63"/>
  <c r="CX557" i="3"/>
  <c r="CX525"/>
  <c r="CU430"/>
  <c r="P131" i="1" s="1"/>
  <c r="O131" s="1"/>
  <c r="GM131" s="1"/>
  <c r="GO131" s="1"/>
  <c r="CX433" i="3"/>
  <c r="CX438"/>
  <c r="CW433"/>
  <c r="CX435"/>
  <c r="CW435"/>
  <c r="CW432"/>
  <c r="CW434"/>
  <c r="BD26" i="1"/>
  <c r="F88"/>
  <c r="DI540" i="3"/>
  <c r="DJ540" s="1"/>
  <c r="DH540"/>
  <c r="DG540"/>
  <c r="DF540"/>
  <c r="DI539"/>
  <c r="DH539"/>
  <c r="DG539"/>
  <c r="DF539"/>
  <c r="DF465"/>
  <c r="DJ465" s="1"/>
  <c r="DG465"/>
  <c r="DI465"/>
  <c r="DH465"/>
  <c r="DI462"/>
  <c r="DH462"/>
  <c r="DG462"/>
  <c r="DF462"/>
  <c r="DJ462" s="1"/>
  <c r="GA152" i="1"/>
  <c r="AP152"/>
  <c r="ET63"/>
  <c r="CG63"/>
  <c r="CX541" i="3"/>
  <c r="CX529"/>
  <c r="DI418"/>
  <c r="DG418"/>
  <c r="DF417"/>
  <c r="DJ417" s="1"/>
  <c r="DI417"/>
  <c r="DH417"/>
  <c r="DG408"/>
  <c r="DI408"/>
  <c r="DH403"/>
  <c r="DF403"/>
  <c r="DJ403" s="1"/>
  <c r="DG398"/>
  <c r="DI398"/>
  <c r="DJ398" s="1"/>
  <c r="CX393"/>
  <c r="CV393"/>
  <c r="U121" i="1" s="1"/>
  <c r="DH383" i="3"/>
  <c r="DF383"/>
  <c r="DJ383" s="1"/>
  <c r="DF355"/>
  <c r="DI355"/>
  <c r="DH355"/>
  <c r="DF349"/>
  <c r="DJ349" s="1"/>
  <c r="DI349"/>
  <c r="DH349"/>
  <c r="DI345"/>
  <c r="DH345"/>
  <c r="DG345"/>
  <c r="DF345"/>
  <c r="DJ345" s="1"/>
  <c r="DG344"/>
  <c r="DF344"/>
  <c r="DJ344" s="1"/>
  <c r="DI344"/>
  <c r="DI343"/>
  <c r="DH343"/>
  <c r="DG343"/>
  <c r="DF343"/>
  <c r="DJ343" s="1"/>
  <c r="DF337"/>
  <c r="DI337"/>
  <c r="DH337"/>
  <c r="DH317"/>
  <c r="DG317"/>
  <c r="DF317"/>
  <c r="DG316"/>
  <c r="DF316"/>
  <c r="DJ316" s="1"/>
  <c r="DI316"/>
  <c r="DI315"/>
  <c r="DH315"/>
  <c r="DG315"/>
  <c r="DF315"/>
  <c r="DJ315" s="1"/>
  <c r="DF313"/>
  <c r="DJ313" s="1"/>
  <c r="DI313"/>
  <c r="DH313"/>
  <c r="DI289"/>
  <c r="DH289"/>
  <c r="DG289"/>
  <c r="DF289"/>
  <c r="DJ289" s="1"/>
  <c r="DI279"/>
  <c r="DH279"/>
  <c r="DG279"/>
  <c r="DF279"/>
  <c r="DI246"/>
  <c r="DF246"/>
  <c r="DJ246" s="1"/>
  <c r="DH246"/>
  <c r="DG246"/>
  <c r="CX431"/>
  <c r="CX424"/>
  <c r="CW424"/>
  <c r="DH413"/>
  <c r="DF413"/>
  <c r="DH409"/>
  <c r="DF409"/>
  <c r="DG394"/>
  <c r="DI394"/>
  <c r="DH378"/>
  <c r="DG378"/>
  <c r="DJ378" s="1"/>
  <c r="DF378"/>
  <c r="DI353"/>
  <c r="DH353"/>
  <c r="DG353"/>
  <c r="DF353"/>
  <c r="DJ353" s="1"/>
  <c r="DG352"/>
  <c r="DF352"/>
  <c r="DJ352" s="1"/>
  <c r="DI352"/>
  <c r="DI351"/>
  <c r="DH351"/>
  <c r="DG351"/>
  <c r="DF351"/>
  <c r="DJ351" s="1"/>
  <c r="DG287"/>
  <c r="DF287"/>
  <c r="DJ287" s="1"/>
  <c r="DI287"/>
  <c r="DH287"/>
  <c r="DH281"/>
  <c r="DG281"/>
  <c r="DJ281" s="1"/>
  <c r="DF281"/>
  <c r="DI281"/>
  <c r="DF272"/>
  <c r="DH272"/>
  <c r="DG272"/>
  <c r="DI272"/>
  <c r="DJ272" s="1"/>
  <c r="DI245"/>
  <c r="DF245"/>
  <c r="DJ245" s="1"/>
  <c r="DH245"/>
  <c r="DG245"/>
  <c r="EU63" i="1"/>
  <c r="T46"/>
  <c r="P38"/>
  <c r="O38" s="1"/>
  <c r="GM38" s="1"/>
  <c r="GO38" s="1"/>
  <c r="CV556" i="3"/>
  <c r="DI550"/>
  <c r="DJ550" s="1"/>
  <c r="CV548"/>
  <c r="CV540"/>
  <c r="CV532"/>
  <c r="DH516"/>
  <c r="CV509"/>
  <c r="U146" i="1" s="1"/>
  <c r="DG505" i="3"/>
  <c r="DF503"/>
  <c r="DG499"/>
  <c r="DF492"/>
  <c r="CV489"/>
  <c r="U141" i="1" s="1"/>
  <c r="DG485" i="3"/>
  <c r="DF483"/>
  <c r="DJ483" s="1"/>
  <c r="DG474"/>
  <c r="DF472"/>
  <c r="DH470"/>
  <c r="DH468"/>
  <c r="DI463"/>
  <c r="CW458"/>
  <c r="V134" i="1" s="1"/>
  <c r="DI456" i="3"/>
  <c r="DI454"/>
  <c r="DG449"/>
  <c r="DF447"/>
  <c r="DH445"/>
  <c r="DJ445" s="1"/>
  <c r="CX443"/>
  <c r="DH441"/>
  <c r="CX432"/>
  <c r="CX419"/>
  <c r="DG405"/>
  <c r="DF388"/>
  <c r="DJ388" s="1"/>
  <c r="DG373"/>
  <c r="DI399"/>
  <c r="DG399"/>
  <c r="DJ399" s="1"/>
  <c r="DH395"/>
  <c r="R122" i="1" s="1"/>
  <c r="CY122" s="1"/>
  <c r="X122" s="1"/>
  <c r="DF395" i="3"/>
  <c r="P122" i="1" s="1"/>
  <c r="DH365" i="3"/>
  <c r="DG365"/>
  <c r="DF365"/>
  <c r="DJ365" s="1"/>
  <c r="DF302"/>
  <c r="DI302"/>
  <c r="DH302"/>
  <c r="DJ302" s="1"/>
  <c r="DI285"/>
  <c r="DH285"/>
  <c r="DG285"/>
  <c r="DF285"/>
  <c r="DJ285" s="1"/>
  <c r="P39" i="1"/>
  <c r="O39" s="1"/>
  <c r="GM39" s="1"/>
  <c r="GO39" s="1"/>
  <c r="CV555" i="3"/>
  <c r="CV547"/>
  <c r="CV539"/>
  <c r="U363" i="1" s="1"/>
  <c r="CV531" i="3"/>
  <c r="U359" i="1" s="1"/>
  <c r="CV523" i="3"/>
  <c r="U355" i="1" s="1"/>
  <c r="DH505" i="3"/>
  <c r="DG503"/>
  <c r="DI499"/>
  <c r="DG492"/>
  <c r="DH485"/>
  <c r="DH472"/>
  <c r="DJ472" s="1"/>
  <c r="DJ461"/>
  <c r="DH447"/>
  <c r="DJ447" s="1"/>
  <c r="CX437"/>
  <c r="CX425"/>
  <c r="DH405"/>
  <c r="DF405"/>
  <c r="DJ405" s="1"/>
  <c r="DG388"/>
  <c r="DI388"/>
  <c r="DI387"/>
  <c r="DH387"/>
  <c r="DG387"/>
  <c r="DF387"/>
  <c r="DJ387" s="1"/>
  <c r="DI386"/>
  <c r="DG386"/>
  <c r="DF386"/>
  <c r="DJ386" s="1"/>
  <c r="DF385"/>
  <c r="DJ385" s="1"/>
  <c r="DI385"/>
  <c r="DH385"/>
  <c r="DH373"/>
  <c r="DF373"/>
  <c r="DJ373" s="1"/>
  <c r="DF367"/>
  <c r="DJ367" s="1"/>
  <c r="DI367"/>
  <c r="DH367"/>
  <c r="DI363"/>
  <c r="DH363"/>
  <c r="DG363"/>
  <c r="DF363"/>
  <c r="DJ363" s="1"/>
  <c r="DG362"/>
  <c r="DF362"/>
  <c r="DJ362" s="1"/>
  <c r="DI362"/>
  <c r="DI361"/>
  <c r="DH361"/>
  <c r="DG361"/>
  <c r="DF361"/>
  <c r="DJ361" s="1"/>
  <c r="DI339"/>
  <c r="DH339"/>
  <c r="DG339"/>
  <c r="DF339"/>
  <c r="CX319"/>
  <c r="CW319"/>
  <c r="V113" i="1" s="1"/>
  <c r="DF270" i="3"/>
  <c r="DJ270" s="1"/>
  <c r="DH270"/>
  <c r="DG270"/>
  <c r="DI270"/>
  <c r="R38" i="1"/>
  <c r="BX26"/>
  <c r="CW421" i="3"/>
  <c r="DI400"/>
  <c r="DG400"/>
  <c r="DJ400" s="1"/>
  <c r="DF400"/>
  <c r="DH389"/>
  <c r="DG389"/>
  <c r="DF389"/>
  <c r="DJ389" s="1"/>
  <c r="DI371"/>
  <c r="DH371"/>
  <c r="DG371"/>
  <c r="DF371"/>
  <c r="DJ371" s="1"/>
  <c r="DG370"/>
  <c r="DF370"/>
  <c r="DJ370" s="1"/>
  <c r="DI370"/>
  <c r="DI369"/>
  <c r="DH369"/>
  <c r="DG369"/>
  <c r="DF369"/>
  <c r="DJ369" s="1"/>
  <c r="DI360"/>
  <c r="DH360"/>
  <c r="DG360"/>
  <c r="DF360"/>
  <c r="DG359"/>
  <c r="DJ359" s="1"/>
  <c r="DF359"/>
  <c r="DI359"/>
  <c r="CX358"/>
  <c r="CW358"/>
  <c r="DG320"/>
  <c r="DJ320" s="1"/>
  <c r="DF320"/>
  <c r="DI320"/>
  <c r="CV553"/>
  <c r="U370" i="1" s="1"/>
  <c r="CV545" i="3"/>
  <c r="U366" i="1" s="1"/>
  <c r="CV537" i="3"/>
  <c r="U362" i="1" s="1"/>
  <c r="CV529" i="3"/>
  <c r="U358" i="1" s="1"/>
  <c r="CV521" i="3"/>
  <c r="U354" i="1" s="1"/>
  <c r="DF515" i="3"/>
  <c r="DJ515" s="1"/>
  <c r="DF506"/>
  <c r="DJ506" s="1"/>
  <c r="DF502"/>
  <c r="DF500"/>
  <c r="DJ500" s="1"/>
  <c r="DG493"/>
  <c r="DF486"/>
  <c r="DJ486" s="1"/>
  <c r="CX481"/>
  <c r="CV479"/>
  <c r="U138" i="1" s="1"/>
  <c r="DF467" i="3"/>
  <c r="DJ467" s="1"/>
  <c r="DG457"/>
  <c r="DF444"/>
  <c r="CX421"/>
  <c r="DF380"/>
  <c r="DJ380" s="1"/>
  <c r="DH415"/>
  <c r="DF415"/>
  <c r="DJ415" s="1"/>
  <c r="DF411"/>
  <c r="DI411"/>
  <c r="DH411"/>
  <c r="DJ411" s="1"/>
  <c r="DI406"/>
  <c r="DG406"/>
  <c r="DF406"/>
  <c r="DJ406" s="1"/>
  <c r="CX401"/>
  <c r="CW401"/>
  <c r="V125" i="1" s="1"/>
  <c r="DH391" i="3"/>
  <c r="DF391"/>
  <c r="DJ391" s="1"/>
  <c r="DF376"/>
  <c r="DI376"/>
  <c r="DH376"/>
  <c r="DJ376" s="1"/>
  <c r="DI297"/>
  <c r="DH297"/>
  <c r="DG297"/>
  <c r="DF297"/>
  <c r="DJ297" s="1"/>
  <c r="DF295"/>
  <c r="DJ295" s="1"/>
  <c r="DI295"/>
  <c r="DH295"/>
  <c r="DI293"/>
  <c r="DH293"/>
  <c r="DG293"/>
  <c r="DF293"/>
  <c r="DJ293" s="1"/>
  <c r="DI253"/>
  <c r="DH253"/>
  <c r="DG253"/>
  <c r="DF253"/>
  <c r="DJ253" s="1"/>
  <c r="W31" i="1"/>
  <c r="EB63" s="1"/>
  <c r="CV560" i="3"/>
  <c r="CV552"/>
  <c r="U369" i="1" s="1"/>
  <c r="CV544" i="3"/>
  <c r="CV536"/>
  <c r="CV528"/>
  <c r="CV520"/>
  <c r="CX517"/>
  <c r="DG515"/>
  <c r="CX512"/>
  <c r="DG506"/>
  <c r="DH502"/>
  <c r="DH500"/>
  <c r="DI495"/>
  <c r="DI493"/>
  <c r="S141" i="1" s="1"/>
  <c r="DG486" i="3"/>
  <c r="DF484"/>
  <c r="DJ484" s="1"/>
  <c r="DF471"/>
  <c r="DG467"/>
  <c r="DF460"/>
  <c r="DH457"/>
  <c r="R134" i="1" s="1"/>
  <c r="DF455" i="3"/>
  <c r="DF446"/>
  <c r="DG444"/>
  <c r="DJ444" s="1"/>
  <c r="CX427"/>
  <c r="CW422"/>
  <c r="DF418"/>
  <c r="DJ418" s="1"/>
  <c r="DG417"/>
  <c r="DG403"/>
  <c r="DG349"/>
  <c r="DG337"/>
  <c r="DG313"/>
  <c r="DF407"/>
  <c r="DJ407" s="1"/>
  <c r="DI407"/>
  <c r="DH407"/>
  <c r="DG380"/>
  <c r="DI380"/>
  <c r="DI375"/>
  <c r="DJ375" s="1"/>
  <c r="DH375"/>
  <c r="DG375"/>
  <c r="DF375"/>
  <c r="DI374"/>
  <c r="DG374"/>
  <c r="DF374"/>
  <c r="DF341"/>
  <c r="DI341"/>
  <c r="DH341"/>
  <c r="DJ341" s="1"/>
  <c r="DH329"/>
  <c r="DG329"/>
  <c r="DF329"/>
  <c r="DJ329" s="1"/>
  <c r="DI327"/>
  <c r="DH327"/>
  <c r="DG327"/>
  <c r="DF327"/>
  <c r="DJ327" s="1"/>
  <c r="DG326"/>
  <c r="DF326"/>
  <c r="DJ326" s="1"/>
  <c r="DI326"/>
  <c r="DI325"/>
  <c r="DH325"/>
  <c r="DG325"/>
  <c r="DF325"/>
  <c r="DJ325" s="1"/>
  <c r="DF323"/>
  <c r="DJ323" s="1"/>
  <c r="DI323"/>
  <c r="DH323"/>
  <c r="DI291"/>
  <c r="DH291"/>
  <c r="DG291"/>
  <c r="DF291"/>
  <c r="DJ291" s="1"/>
  <c r="DI260"/>
  <c r="DH260"/>
  <c r="DG260"/>
  <c r="DF260"/>
  <c r="DJ260" s="1"/>
  <c r="DI252"/>
  <c r="DF252"/>
  <c r="DJ252" s="1"/>
  <c r="DH252"/>
  <c r="DG252"/>
  <c r="DF550"/>
  <c r="DF498"/>
  <c r="DJ498" s="1"/>
  <c r="DG491"/>
  <c r="Q141" i="1" s="1"/>
  <c r="DF480" i="3"/>
  <c r="DF476"/>
  <c r="DJ476" s="1"/>
  <c r="DF458"/>
  <c r="DF451"/>
  <c r="DJ451" s="1"/>
  <c r="CX430"/>
  <c r="DH418"/>
  <c r="DF408"/>
  <c r="DI403"/>
  <c r="DF398"/>
  <c r="DG383"/>
  <c r="DH344"/>
  <c r="DH316"/>
  <c r="DI416"/>
  <c r="DG416"/>
  <c r="DF416"/>
  <c r="DJ416" s="1"/>
  <c r="CX397"/>
  <c r="CV397"/>
  <c r="U125" i="1" s="1"/>
  <c r="DH381" i="3"/>
  <c r="DG381"/>
  <c r="DF381"/>
  <c r="DJ381" s="1"/>
  <c r="DH347"/>
  <c r="DG347"/>
  <c r="DF347"/>
  <c r="DJ347" s="1"/>
  <c r="DI335"/>
  <c r="DH335"/>
  <c r="DG335"/>
  <c r="DF335"/>
  <c r="DJ335" s="1"/>
  <c r="DG334"/>
  <c r="DF334"/>
  <c r="DJ334" s="1"/>
  <c r="DI334"/>
  <c r="DI333"/>
  <c r="DH333"/>
  <c r="DG333"/>
  <c r="DF333"/>
  <c r="DJ333" s="1"/>
  <c r="DF331"/>
  <c r="DJ331" s="1"/>
  <c r="DI331"/>
  <c r="DH331"/>
  <c r="DH311"/>
  <c r="DG311"/>
  <c r="DF311"/>
  <c r="DJ311" s="1"/>
  <c r="DI309"/>
  <c r="DH309"/>
  <c r="DG309"/>
  <c r="DF309"/>
  <c r="DJ309" s="1"/>
  <c r="DG308"/>
  <c r="DF308"/>
  <c r="DJ308" s="1"/>
  <c r="DI308"/>
  <c r="DI307"/>
  <c r="DH307"/>
  <c r="DG307"/>
  <c r="DF307"/>
  <c r="DJ307" s="1"/>
  <c r="DF305"/>
  <c r="DJ305" s="1"/>
  <c r="DI305"/>
  <c r="DH305"/>
  <c r="DI300"/>
  <c r="DH300"/>
  <c r="DG300"/>
  <c r="DF300"/>
  <c r="DH299"/>
  <c r="DG299"/>
  <c r="DF299"/>
  <c r="DH290"/>
  <c r="DG290"/>
  <c r="DF290"/>
  <c r="DJ290" s="1"/>
  <c r="DI290"/>
  <c r="CX504"/>
  <c r="DG498"/>
  <c r="DH491"/>
  <c r="R141" i="1" s="1"/>
  <c r="DG480" i="3"/>
  <c r="DH476"/>
  <c r="DF463"/>
  <c r="DJ463" s="1"/>
  <c r="DG458"/>
  <c r="DJ458" s="1"/>
  <c r="DF456"/>
  <c r="DF454"/>
  <c r="DJ454" s="1"/>
  <c r="DH451"/>
  <c r="CX434"/>
  <c r="CW423"/>
  <c r="DJ413"/>
  <c r="DH408"/>
  <c r="R126" i="1" s="1"/>
  <c r="CX402" i="3"/>
  <c r="DF399"/>
  <c r="DH398"/>
  <c r="DI383"/>
  <c r="DG355"/>
  <c r="DI242"/>
  <c r="DF242"/>
  <c r="CX236"/>
  <c r="CW236"/>
  <c r="V97" i="1" s="1"/>
  <c r="DG231" i="3"/>
  <c r="DH231"/>
  <c r="DI230"/>
  <c r="DG230"/>
  <c r="DH210"/>
  <c r="DJ210" s="1"/>
  <c r="DF210"/>
  <c r="DI210"/>
  <c r="DI199"/>
  <c r="DG199"/>
  <c r="DF199"/>
  <c r="DI169"/>
  <c r="DH169"/>
  <c r="DG169"/>
  <c r="DJ169" s="1"/>
  <c r="DF169"/>
  <c r="DI130"/>
  <c r="DH130"/>
  <c r="DG130"/>
  <c r="DJ130" s="1"/>
  <c r="DF130"/>
  <c r="DH122"/>
  <c r="DG122"/>
  <c r="DF122"/>
  <c r="DJ122" s="1"/>
  <c r="DI122"/>
  <c r="DG119"/>
  <c r="DF119"/>
  <c r="DJ119" s="1"/>
  <c r="DI119"/>
  <c r="DH119"/>
  <c r="DI115"/>
  <c r="DH115"/>
  <c r="DG115"/>
  <c r="DF115"/>
  <c r="DJ115" s="1"/>
  <c r="DI91"/>
  <c r="DH91"/>
  <c r="DG91"/>
  <c r="DJ91" s="1"/>
  <c r="DF91"/>
  <c r="DG89"/>
  <c r="DF89"/>
  <c r="DI89"/>
  <c r="DH89"/>
  <c r="DH60"/>
  <c r="DG60"/>
  <c r="DF60"/>
  <c r="DJ60" s="1"/>
  <c r="DI60"/>
  <c r="DG57"/>
  <c r="DF57"/>
  <c r="DJ57" s="1"/>
  <c r="DI57"/>
  <c r="DH57"/>
  <c r="DI4"/>
  <c r="DH4"/>
  <c r="DG4"/>
  <c r="DJ4" s="1"/>
  <c r="DF4"/>
  <c r="DH3"/>
  <c r="DG3"/>
  <c r="DF3"/>
  <c r="DI3"/>
  <c r="CV430"/>
  <c r="U130" i="1" s="1"/>
  <c r="DG414" i="3"/>
  <c r="DG404"/>
  <c r="DG390"/>
  <c r="DG382"/>
  <c r="DG372"/>
  <c r="DG364"/>
  <c r="DG354"/>
  <c r="DG346"/>
  <c r="DG328"/>
  <c r="DG310"/>
  <c r="DG298"/>
  <c r="DG292"/>
  <c r="DG284"/>
  <c r="DJ284" s="1"/>
  <c r="DG280"/>
  <c r="DH277"/>
  <c r="DG275"/>
  <c r="DJ275" s="1"/>
  <c r="DF273"/>
  <c r="DF268"/>
  <c r="DJ268" s="1"/>
  <c r="DH267"/>
  <c r="DI256"/>
  <c r="CX250"/>
  <c r="DG243"/>
  <c r="DJ243" s="1"/>
  <c r="DF218"/>
  <c r="DJ218" s="1"/>
  <c r="DF217"/>
  <c r="DJ217" s="1"/>
  <c r="DH265"/>
  <c r="DJ265" s="1"/>
  <c r="DI265"/>
  <c r="S105" i="1" s="1"/>
  <c r="DH248" i="3"/>
  <c r="DI248"/>
  <c r="DH237"/>
  <c r="DF237"/>
  <c r="DJ237" s="1"/>
  <c r="DI220"/>
  <c r="DH220"/>
  <c r="DF220"/>
  <c r="DF215"/>
  <c r="DJ215" s="1"/>
  <c r="DI215"/>
  <c r="DG215"/>
  <c r="DI214"/>
  <c r="DH214"/>
  <c r="DG214"/>
  <c r="DF214"/>
  <c r="DJ214" s="1"/>
  <c r="DH213"/>
  <c r="DF213"/>
  <c r="DJ213" s="1"/>
  <c r="DI213"/>
  <c r="DI212"/>
  <c r="DH212"/>
  <c r="DF212"/>
  <c r="DJ212" s="1"/>
  <c r="DH211"/>
  <c r="DG211"/>
  <c r="DJ211" s="1"/>
  <c r="DF211"/>
  <c r="DF209"/>
  <c r="DI209"/>
  <c r="DG209"/>
  <c r="CX208"/>
  <c r="CW208"/>
  <c r="DH207"/>
  <c r="DG207"/>
  <c r="DJ207" s="1"/>
  <c r="DF207"/>
  <c r="DH206"/>
  <c r="DF206"/>
  <c r="DI206"/>
  <c r="DH176"/>
  <c r="DG176"/>
  <c r="DF176"/>
  <c r="DJ176" s="1"/>
  <c r="DI176"/>
  <c r="DG173"/>
  <c r="DF173"/>
  <c r="DJ173" s="1"/>
  <c r="DI173"/>
  <c r="DH173"/>
  <c r="DI148"/>
  <c r="DH148"/>
  <c r="DG148"/>
  <c r="DF148"/>
  <c r="DH140"/>
  <c r="DG140"/>
  <c r="DF140"/>
  <c r="DJ140" s="1"/>
  <c r="DI140"/>
  <c r="DG137"/>
  <c r="DF137"/>
  <c r="DJ137" s="1"/>
  <c r="DI137"/>
  <c r="DH137"/>
  <c r="DI133"/>
  <c r="DH133"/>
  <c r="DG133"/>
  <c r="DF133"/>
  <c r="DJ133" s="1"/>
  <c r="DI127"/>
  <c r="DH127"/>
  <c r="DG127"/>
  <c r="DF127"/>
  <c r="DI121"/>
  <c r="DH121"/>
  <c r="DG121"/>
  <c r="DF121"/>
  <c r="DJ121" s="1"/>
  <c r="DH104"/>
  <c r="DG104"/>
  <c r="DF104"/>
  <c r="DJ104" s="1"/>
  <c r="DI104"/>
  <c r="DG101"/>
  <c r="DF101"/>
  <c r="DJ101" s="1"/>
  <c r="DI101"/>
  <c r="DH101"/>
  <c r="DI97"/>
  <c r="DH97"/>
  <c r="DG97"/>
  <c r="DF97"/>
  <c r="DJ97" s="1"/>
  <c r="DH86"/>
  <c r="DG86"/>
  <c r="DF86"/>
  <c r="DJ86" s="1"/>
  <c r="DI86"/>
  <c r="DG83"/>
  <c r="DF83"/>
  <c r="DJ83" s="1"/>
  <c r="DI83"/>
  <c r="DH83"/>
  <c r="DI79"/>
  <c r="DH79"/>
  <c r="DG79"/>
  <c r="DF79"/>
  <c r="DJ79" s="1"/>
  <c r="DI59"/>
  <c r="DH59"/>
  <c r="DG59"/>
  <c r="DF59"/>
  <c r="DJ59" s="1"/>
  <c r="DG22"/>
  <c r="DF22"/>
  <c r="DJ22" s="1"/>
  <c r="DI22"/>
  <c r="DH22"/>
  <c r="DI18"/>
  <c r="DH18"/>
  <c r="DG18"/>
  <c r="DF18"/>
  <c r="DI1"/>
  <c r="DH1"/>
  <c r="DG1"/>
  <c r="DF1"/>
  <c r="DF396"/>
  <c r="DJ396" s="1"/>
  <c r="DF392"/>
  <c r="DJ392" s="1"/>
  <c r="DF384"/>
  <c r="DJ384" s="1"/>
  <c r="DF366"/>
  <c r="DJ366" s="1"/>
  <c r="DF357"/>
  <c r="DF348"/>
  <c r="DJ348" s="1"/>
  <c r="DF336"/>
  <c r="DF330"/>
  <c r="DJ330" s="1"/>
  <c r="DF322"/>
  <c r="DF318"/>
  <c r="DF312"/>
  <c r="DJ312" s="1"/>
  <c r="DF304"/>
  <c r="DJ304" s="1"/>
  <c r="DF294"/>
  <c r="DJ294" s="1"/>
  <c r="DF286"/>
  <c r="DJ286" s="1"/>
  <c r="DF283"/>
  <c r="DH251"/>
  <c r="DI259"/>
  <c r="DF259"/>
  <c r="DG254"/>
  <c r="DH254"/>
  <c r="DH238"/>
  <c r="DF238"/>
  <c r="DJ238" s="1"/>
  <c r="DI238"/>
  <c r="DI216"/>
  <c r="DG216"/>
  <c r="DF216"/>
  <c r="DJ216" s="1"/>
  <c r="DF201"/>
  <c r="DI201"/>
  <c r="DG201"/>
  <c r="DG188"/>
  <c r="DH188"/>
  <c r="DH185"/>
  <c r="DJ185" s="1"/>
  <c r="DF185"/>
  <c r="DI185"/>
  <c r="CX183"/>
  <c r="CV183"/>
  <c r="U52" i="1" s="1"/>
  <c r="DI175" i="3"/>
  <c r="DH175"/>
  <c r="DG175"/>
  <c r="DF175"/>
  <c r="DJ175" s="1"/>
  <c r="DI147"/>
  <c r="DH147"/>
  <c r="DG147"/>
  <c r="DF147"/>
  <c r="DI139"/>
  <c r="DH139"/>
  <c r="DG139"/>
  <c r="DF139"/>
  <c r="DJ139" s="1"/>
  <c r="DH114"/>
  <c r="DG114"/>
  <c r="DF114"/>
  <c r="DJ114" s="1"/>
  <c r="DI114"/>
  <c r="DI103"/>
  <c r="DH103"/>
  <c r="DG103"/>
  <c r="DF103"/>
  <c r="DJ103" s="1"/>
  <c r="DI85"/>
  <c r="DH85"/>
  <c r="DG85"/>
  <c r="DF85"/>
  <c r="DJ85" s="1"/>
  <c r="DG47"/>
  <c r="DF47"/>
  <c r="DJ47" s="1"/>
  <c r="DI47"/>
  <c r="DH47"/>
  <c r="DI43"/>
  <c r="DH43"/>
  <c r="DG43"/>
  <c r="DF43"/>
  <c r="DJ43" s="1"/>
  <c r="DI17"/>
  <c r="DH17"/>
  <c r="DG17"/>
  <c r="DF17"/>
  <c r="DG396"/>
  <c r="DG392"/>
  <c r="DG384"/>
  <c r="DG366"/>
  <c r="DG357"/>
  <c r="DJ357" s="1"/>
  <c r="DG348"/>
  <c r="DG336"/>
  <c r="DG330"/>
  <c r="DG322"/>
  <c r="DJ322" s="1"/>
  <c r="DG318"/>
  <c r="DG312"/>
  <c r="DG304"/>
  <c r="DG294"/>
  <c r="DI292"/>
  <c r="DG286"/>
  <c r="DI284"/>
  <c r="DG283"/>
  <c r="DJ283" s="1"/>
  <c r="DI280"/>
  <c r="DJ280" s="1"/>
  <c r="CW275"/>
  <c r="V106" i="1" s="1"/>
  <c r="CW265" i="3"/>
  <c r="V105" i="1" s="1"/>
  <c r="CW243" i="3"/>
  <c r="V98" i="1" s="1"/>
  <c r="DG268" i="3"/>
  <c r="DH268"/>
  <c r="DF251"/>
  <c r="DG251"/>
  <c r="DI239"/>
  <c r="DH239"/>
  <c r="DF239"/>
  <c r="DJ239" s="1"/>
  <c r="DI233"/>
  <c r="DH233"/>
  <c r="DF233"/>
  <c r="DG218"/>
  <c r="DH218"/>
  <c r="DI217"/>
  <c r="DG217"/>
  <c r="CW195"/>
  <c r="V53" i="1" s="1"/>
  <c r="CX195" i="3"/>
  <c r="CX187"/>
  <c r="CW187"/>
  <c r="DH186"/>
  <c r="DG186"/>
  <c r="DF186"/>
  <c r="DF184"/>
  <c r="DI184"/>
  <c r="DJ184" s="1"/>
  <c r="DG184"/>
  <c r="DH132"/>
  <c r="DG132"/>
  <c r="DF132"/>
  <c r="DJ132" s="1"/>
  <c r="DI132"/>
  <c r="DI113"/>
  <c r="DH113"/>
  <c r="DG113"/>
  <c r="DF113"/>
  <c r="DJ113" s="1"/>
  <c r="DH96"/>
  <c r="DG96"/>
  <c r="DF96"/>
  <c r="DJ96" s="1"/>
  <c r="DI96"/>
  <c r="DH78"/>
  <c r="DG78"/>
  <c r="DF78"/>
  <c r="DJ78" s="1"/>
  <c r="DI78"/>
  <c r="DG75"/>
  <c r="DF75"/>
  <c r="DJ75" s="1"/>
  <c r="DI75"/>
  <c r="DH75"/>
  <c r="DI49"/>
  <c r="DH49"/>
  <c r="DG49"/>
  <c r="DF49"/>
  <c r="DJ49" s="1"/>
  <c r="DI24"/>
  <c r="DH24"/>
  <c r="DG24"/>
  <c r="DF24"/>
  <c r="DH16"/>
  <c r="DG16"/>
  <c r="DF16"/>
  <c r="DI16"/>
  <c r="DF332"/>
  <c r="DJ332" s="1"/>
  <c r="DF324"/>
  <c r="DJ324" s="1"/>
  <c r="DF321"/>
  <c r="DF314"/>
  <c r="DJ314" s="1"/>
  <c r="DF306"/>
  <c r="DJ306" s="1"/>
  <c r="DF296"/>
  <c r="DJ296" s="1"/>
  <c r="DF288"/>
  <c r="DJ288" s="1"/>
  <c r="DF282"/>
  <c r="DF278"/>
  <c r="DJ278" s="1"/>
  <c r="DF276"/>
  <c r="DJ276" s="1"/>
  <c r="DF269"/>
  <c r="DJ269" s="1"/>
  <c r="DG257"/>
  <c r="DH244"/>
  <c r="DH226"/>
  <c r="DF226"/>
  <c r="DJ226" s="1"/>
  <c r="DI226"/>
  <c r="DG163"/>
  <c r="DF163"/>
  <c r="DJ163" s="1"/>
  <c r="DI163"/>
  <c r="DH163"/>
  <c r="DI159"/>
  <c r="DH159"/>
  <c r="DG159"/>
  <c r="DF159"/>
  <c r="DJ159" s="1"/>
  <c r="DH146"/>
  <c r="DG146"/>
  <c r="DF146"/>
  <c r="DI146"/>
  <c r="DI112"/>
  <c r="DH112"/>
  <c r="DG112"/>
  <c r="DJ112" s="1"/>
  <c r="DF112"/>
  <c r="DI95"/>
  <c r="DH95"/>
  <c r="DG95"/>
  <c r="DF95"/>
  <c r="DJ95" s="1"/>
  <c r="DI77"/>
  <c r="DH77"/>
  <c r="DG77"/>
  <c r="DF77"/>
  <c r="DJ77" s="1"/>
  <c r="DI52"/>
  <c r="DH52"/>
  <c r="DG52"/>
  <c r="DF52"/>
  <c r="DH42"/>
  <c r="DG42"/>
  <c r="DF42"/>
  <c r="DJ42" s="1"/>
  <c r="DI42"/>
  <c r="DG39"/>
  <c r="DF39"/>
  <c r="DJ39" s="1"/>
  <c r="DI39"/>
  <c r="DH39"/>
  <c r="DI35"/>
  <c r="DH35"/>
  <c r="DG35"/>
  <c r="DJ35" s="1"/>
  <c r="DF35"/>
  <c r="DI7"/>
  <c r="DH7"/>
  <c r="DG7"/>
  <c r="DF7"/>
  <c r="DJ7" s="1"/>
  <c r="DG368"/>
  <c r="CW360"/>
  <c r="DG356"/>
  <c r="DG350"/>
  <c r="DG342"/>
  <c r="DG332"/>
  <c r="DG324"/>
  <c r="DG321"/>
  <c r="DJ321" s="1"/>
  <c r="DG314"/>
  <c r="DG306"/>
  <c r="DG296"/>
  <c r="DG288"/>
  <c r="DG282"/>
  <c r="DJ282" s="1"/>
  <c r="DG278"/>
  <c r="DH276"/>
  <c r="CX271"/>
  <c r="DH269"/>
  <c r="DH266"/>
  <c r="CV263"/>
  <c r="U105" i="1" s="1"/>
  <c r="DH257" i="3"/>
  <c r="CX249"/>
  <c r="DF244"/>
  <c r="DJ244" s="1"/>
  <c r="DG244"/>
  <c r="DI227"/>
  <c r="DH227"/>
  <c r="DF227"/>
  <c r="DJ227" s="1"/>
  <c r="CW222"/>
  <c r="V59" i="1" s="1"/>
  <c r="CX222" i="3"/>
  <c r="CX204"/>
  <c r="CW204"/>
  <c r="V57" i="1" s="1"/>
  <c r="DI190" i="3"/>
  <c r="DH190"/>
  <c r="DF190"/>
  <c r="DJ190" s="1"/>
  <c r="DH111"/>
  <c r="DG111"/>
  <c r="DJ111" s="1"/>
  <c r="DF111"/>
  <c r="DI111"/>
  <c r="DI74"/>
  <c r="DH74"/>
  <c r="DG74"/>
  <c r="DF74"/>
  <c r="DI41"/>
  <c r="DH41"/>
  <c r="DG41"/>
  <c r="DF41"/>
  <c r="DJ41" s="1"/>
  <c r="DI34"/>
  <c r="DH34"/>
  <c r="DG34"/>
  <c r="DF34"/>
  <c r="DI11"/>
  <c r="DH11"/>
  <c r="DG11"/>
  <c r="DF11"/>
  <c r="DG9"/>
  <c r="DF9"/>
  <c r="DI9"/>
  <c r="DH9"/>
  <c r="DJ266"/>
  <c r="DG261"/>
  <c r="DH261"/>
  <c r="DG241"/>
  <c r="DH241"/>
  <c r="DI240"/>
  <c r="DG240"/>
  <c r="DH235"/>
  <c r="DJ235" s="1"/>
  <c r="DF235"/>
  <c r="DI235"/>
  <c r="DF234"/>
  <c r="DI234"/>
  <c r="DJ234" s="1"/>
  <c r="DG234"/>
  <c r="DF228"/>
  <c r="DJ228" s="1"/>
  <c r="DI228"/>
  <c r="DG228"/>
  <c r="DH198"/>
  <c r="DF198"/>
  <c r="DJ198" s="1"/>
  <c r="DI198"/>
  <c r="DI197"/>
  <c r="DH197"/>
  <c r="DF197"/>
  <c r="DJ197" s="1"/>
  <c r="DI165"/>
  <c r="DH165"/>
  <c r="DG165"/>
  <c r="DF165"/>
  <c r="DH158"/>
  <c r="DG158"/>
  <c r="DF158"/>
  <c r="DJ158" s="1"/>
  <c r="DI158"/>
  <c r="DG155"/>
  <c r="DF155"/>
  <c r="DJ155" s="1"/>
  <c r="DI155"/>
  <c r="DH155"/>
  <c r="DI151"/>
  <c r="DH151"/>
  <c r="DG151"/>
  <c r="DF151"/>
  <c r="DJ151" s="1"/>
  <c r="DI123"/>
  <c r="DH123"/>
  <c r="DG123"/>
  <c r="DF123"/>
  <c r="DJ123" s="1"/>
  <c r="DI73"/>
  <c r="DH73"/>
  <c r="DG73"/>
  <c r="DF73"/>
  <c r="DH68"/>
  <c r="DG68"/>
  <c r="DF68"/>
  <c r="DJ68" s="1"/>
  <c r="DI68"/>
  <c r="DG65"/>
  <c r="DF65"/>
  <c r="DJ65" s="1"/>
  <c r="DI65"/>
  <c r="DH65"/>
  <c r="DI61"/>
  <c r="DH61"/>
  <c r="DG61"/>
  <c r="DF61"/>
  <c r="DJ61" s="1"/>
  <c r="DH33"/>
  <c r="DG33"/>
  <c r="DJ33" s="1"/>
  <c r="DF33"/>
  <c r="DI33"/>
  <c r="DG29"/>
  <c r="DF29"/>
  <c r="DJ29" s="1"/>
  <c r="DI29"/>
  <c r="DH29"/>
  <c r="DH6"/>
  <c r="DG6"/>
  <c r="DF6"/>
  <c r="DJ6" s="1"/>
  <c r="DI6"/>
  <c r="CW281"/>
  <c r="V109" i="1" s="1"/>
  <c r="DF267" i="3"/>
  <c r="DF256"/>
  <c r="DG220"/>
  <c r="DH215"/>
  <c r="DG213"/>
  <c r="DH209"/>
  <c r="DG206"/>
  <c r="DF264"/>
  <c r="DG264"/>
  <c r="CW258"/>
  <c r="V102" i="1" s="1"/>
  <c r="CX258" i="3"/>
  <c r="DI229"/>
  <c r="DG229"/>
  <c r="DF229"/>
  <c r="DJ229" s="1"/>
  <c r="DI224"/>
  <c r="DH224"/>
  <c r="DJ224" s="1"/>
  <c r="DF224"/>
  <c r="DI223"/>
  <c r="DG223"/>
  <c r="DJ223" s="1"/>
  <c r="DF223"/>
  <c r="DI193"/>
  <c r="DH193"/>
  <c r="DG193"/>
  <c r="DF193"/>
  <c r="DI192"/>
  <c r="DJ192" s="1"/>
  <c r="DG192"/>
  <c r="DF192"/>
  <c r="DG181"/>
  <c r="DH181"/>
  <c r="DI177"/>
  <c r="DH177"/>
  <c r="DG177"/>
  <c r="DF177"/>
  <c r="DJ177" s="1"/>
  <c r="DI157"/>
  <c r="DH157"/>
  <c r="DG157"/>
  <c r="DF157"/>
  <c r="DJ157" s="1"/>
  <c r="DH150"/>
  <c r="DG150"/>
  <c r="DF150"/>
  <c r="DI150"/>
  <c r="DI141"/>
  <c r="DH141"/>
  <c r="DG141"/>
  <c r="DF141"/>
  <c r="DJ141" s="1"/>
  <c r="DI109"/>
  <c r="DH109"/>
  <c r="DG109"/>
  <c r="DF109"/>
  <c r="DI105"/>
  <c r="DH105"/>
  <c r="DG105"/>
  <c r="DF105"/>
  <c r="DJ105" s="1"/>
  <c r="DI87"/>
  <c r="DH87"/>
  <c r="DG87"/>
  <c r="DF87"/>
  <c r="DJ87" s="1"/>
  <c r="DH72"/>
  <c r="DG72"/>
  <c r="DJ72" s="1"/>
  <c r="DF72"/>
  <c r="DI72"/>
  <c r="DI67"/>
  <c r="DH67"/>
  <c r="DG67"/>
  <c r="DF67"/>
  <c r="DJ67" s="1"/>
  <c r="DI31"/>
  <c r="DH31"/>
  <c r="R36" i="1" s="1"/>
  <c r="DG31" i="3"/>
  <c r="DF31"/>
  <c r="DI5"/>
  <c r="DH5"/>
  <c r="DG5"/>
  <c r="DF5"/>
  <c r="DJ5" s="1"/>
  <c r="DG277"/>
  <c r="DF275"/>
  <c r="DG267"/>
  <c r="DJ267" s="1"/>
  <c r="DG256"/>
  <c r="DF254"/>
  <c r="DJ254" s="1"/>
  <c r="DF248"/>
  <c r="DF243"/>
  <c r="DG237"/>
  <c r="DG212"/>
  <c r="DI211"/>
  <c r="DI207"/>
  <c r="DH201"/>
  <c r="R56" i="1" s="1"/>
  <c r="CX191" i="3"/>
  <c r="DF188"/>
  <c r="DJ188" s="1"/>
  <c r="CX202"/>
  <c r="DG178"/>
  <c r="DG170"/>
  <c r="CX167"/>
  <c r="DG160"/>
  <c r="DG152"/>
  <c r="DG149"/>
  <c r="DJ149" s="1"/>
  <c r="DG142"/>
  <c r="DG134"/>
  <c r="CX128"/>
  <c r="DG124"/>
  <c r="DG116"/>
  <c r="DG110"/>
  <c r="DJ110" s="1"/>
  <c r="CX107"/>
  <c r="DG106"/>
  <c r="DG98"/>
  <c r="CX93"/>
  <c r="DG80"/>
  <c r="DG71"/>
  <c r="DJ71" s="1"/>
  <c r="DG62"/>
  <c r="CX54"/>
  <c r="DG50"/>
  <c r="DG44"/>
  <c r="DG36"/>
  <c r="DJ36" s="1"/>
  <c r="DG32"/>
  <c r="CX26"/>
  <c r="DG19"/>
  <c r="DJ19" s="1"/>
  <c r="DG12"/>
  <c r="DG2"/>
  <c r="DG200"/>
  <c r="DG180"/>
  <c r="DI178"/>
  <c r="DG172"/>
  <c r="DI170"/>
  <c r="DG162"/>
  <c r="DI160"/>
  <c r="DG154"/>
  <c r="DI152"/>
  <c r="DI149"/>
  <c r="CW148"/>
  <c r="DG144"/>
  <c r="DI142"/>
  <c r="DG136"/>
  <c r="DI134"/>
  <c r="DI124"/>
  <c r="DG118"/>
  <c r="DI116"/>
  <c r="DI110"/>
  <c r="CW109"/>
  <c r="DI106"/>
  <c r="DG100"/>
  <c r="DI98"/>
  <c r="DG88"/>
  <c r="DG82"/>
  <c r="DI80"/>
  <c r="CW74"/>
  <c r="DI71"/>
  <c r="DG70"/>
  <c r="DG64"/>
  <c r="DI62"/>
  <c r="DG56"/>
  <c r="DI50"/>
  <c r="DG46"/>
  <c r="DI44"/>
  <c r="DG38"/>
  <c r="DI36"/>
  <c r="CW35"/>
  <c r="DI32"/>
  <c r="DJ32" s="1"/>
  <c r="DG28"/>
  <c r="DG21"/>
  <c r="DI19"/>
  <c r="CW18"/>
  <c r="DG14"/>
  <c r="DI12"/>
  <c r="DG8"/>
  <c r="DI2"/>
  <c r="DJ2" s="1"/>
  <c r="CV31"/>
  <c r="U36" i="1" s="1"/>
  <c r="CV1" i="3"/>
  <c r="U28" i="1" s="1"/>
  <c r="CW211" i="3"/>
  <c r="CW207"/>
  <c r="V58" i="1" s="1"/>
  <c r="CW186" i="3"/>
  <c r="V52" i="1" s="1"/>
  <c r="DF179" i="3"/>
  <c r="DJ179" s="1"/>
  <c r="DF171"/>
  <c r="DJ171" s="1"/>
  <c r="DF168"/>
  <c r="DF161"/>
  <c r="DJ161" s="1"/>
  <c r="DF153"/>
  <c r="DJ153" s="1"/>
  <c r="CW147"/>
  <c r="DF143"/>
  <c r="DJ143" s="1"/>
  <c r="DF135"/>
  <c r="DJ135" s="1"/>
  <c r="DF129"/>
  <c r="DF125"/>
  <c r="DJ125" s="1"/>
  <c r="DF117"/>
  <c r="DJ117" s="1"/>
  <c r="CW112"/>
  <c r="DF99"/>
  <c r="DJ99" s="1"/>
  <c r="DF90"/>
  <c r="DF81"/>
  <c r="DJ81" s="1"/>
  <c r="CW73"/>
  <c r="DF69"/>
  <c r="DF63"/>
  <c r="DJ63" s="1"/>
  <c r="DF55"/>
  <c r="DF51"/>
  <c r="DF45"/>
  <c r="DJ45" s="1"/>
  <c r="DF37"/>
  <c r="DJ37" s="1"/>
  <c r="CW34"/>
  <c r="DF27"/>
  <c r="DF20"/>
  <c r="DJ20" s="1"/>
  <c r="CW17"/>
  <c r="V32" i="1" s="1"/>
  <c r="DF13" i="3"/>
  <c r="DJ13" s="1"/>
  <c r="DF10"/>
  <c r="CW4"/>
  <c r="V28" i="1" s="1"/>
  <c r="DG179" i="3"/>
  <c r="DG171"/>
  <c r="DG168"/>
  <c r="DJ168" s="1"/>
  <c r="DG161"/>
  <c r="DG153"/>
  <c r="DG143"/>
  <c r="DG135"/>
  <c r="DG129"/>
  <c r="DJ129" s="1"/>
  <c r="DG125"/>
  <c r="DG117"/>
  <c r="DG99"/>
  <c r="DG90"/>
  <c r="DJ90" s="1"/>
  <c r="DG81"/>
  <c r="DG69"/>
  <c r="Q40" i="1" s="1"/>
  <c r="DG63" i="3"/>
  <c r="DG55"/>
  <c r="DJ55" s="1"/>
  <c r="DG51"/>
  <c r="DG45"/>
  <c r="DG37"/>
  <c r="DG27"/>
  <c r="DJ27" s="1"/>
  <c r="DG20"/>
  <c r="DG13"/>
  <c r="DG10"/>
  <c r="DJ10" s="1"/>
  <c r="K39" i="8" l="1"/>
  <c r="L111"/>
  <c r="L109" s="1"/>
  <c r="L132" s="1"/>
  <c r="L123"/>
  <c r="L59"/>
  <c r="L215"/>
  <c r="L227"/>
  <c r="L195"/>
  <c r="L193" s="1"/>
  <c r="L207"/>
  <c r="L216"/>
  <c r="L178" i="7"/>
  <c r="L201" s="1"/>
  <c r="K108"/>
  <c r="I108" s="1"/>
  <c r="AN108"/>
  <c r="L244"/>
  <c r="L242" s="1"/>
  <c r="L293"/>
  <c r="L291" s="1"/>
  <c r="L235"/>
  <c r="L284"/>
  <c r="L247"/>
  <c r="L105"/>
  <c r="L296"/>
  <c r="K39"/>
  <c r="L112"/>
  <c r="L124"/>
  <c r="BU107" i="8"/>
  <c r="BV107" s="1"/>
  <c r="I107"/>
  <c r="BR107"/>
  <c r="BU89"/>
  <c r="BV89" s="1"/>
  <c r="I89"/>
  <c r="BR89"/>
  <c r="BU71"/>
  <c r="BV71" s="1"/>
  <c r="I71"/>
  <c r="BR71"/>
  <c r="I98"/>
  <c r="BR98"/>
  <c r="BU98"/>
  <c r="BV98" s="1"/>
  <c r="I80"/>
  <c r="BR80"/>
  <c r="BU80"/>
  <c r="BV80" s="1"/>
  <c r="I62"/>
  <c r="BR62"/>
  <c r="BU62"/>
  <c r="BV62" s="1"/>
  <c r="L238" i="7"/>
  <c r="L236" s="1"/>
  <c r="L287"/>
  <c r="L285" s="1"/>
  <c r="L115"/>
  <c r="L113" s="1"/>
  <c r="AH63" i="1"/>
  <c r="AQ152"/>
  <c r="EI375"/>
  <c r="V350"/>
  <c r="V405"/>
  <c r="DZ152"/>
  <c r="DM152" s="1"/>
  <c r="AH152"/>
  <c r="AH95" s="1"/>
  <c r="AS350"/>
  <c r="AS405"/>
  <c r="F392"/>
  <c r="CG152"/>
  <c r="U364"/>
  <c r="DJ301" i="3"/>
  <c r="R28" i="1"/>
  <c r="P132"/>
  <c r="O132" s="1"/>
  <c r="GM132" s="1"/>
  <c r="GO132" s="1"/>
  <c r="V48"/>
  <c r="U367"/>
  <c r="R363"/>
  <c r="Q367"/>
  <c r="DJ194" i="3"/>
  <c r="Q363" i="1"/>
  <c r="DJ379" i="3"/>
  <c r="V40" i="1"/>
  <c r="S40"/>
  <c r="CY40" s="1"/>
  <c r="X40" s="1"/>
  <c r="V44"/>
  <c r="DJ109" i="3"/>
  <c r="P105" i="1"/>
  <c r="Q98"/>
  <c r="DJ34" i="3"/>
  <c r="DJ74"/>
  <c r="DJ257"/>
  <c r="DJ186"/>
  <c r="DJ251"/>
  <c r="DJ3"/>
  <c r="P363" i="1"/>
  <c r="DJ166" i="3"/>
  <c r="DJ446"/>
  <c r="GA375" i="1"/>
  <c r="FY375"/>
  <c r="V36"/>
  <c r="P40"/>
  <c r="Q105"/>
  <c r="R32"/>
  <c r="P134"/>
  <c r="DJ410" i="3"/>
  <c r="CJ26" i="1"/>
  <c r="BA63"/>
  <c r="EB95"/>
  <c r="DO152"/>
  <c r="DY95"/>
  <c r="DL152"/>
  <c r="X284"/>
  <c r="AK243"/>
  <c r="AJ243"/>
  <c r="W284"/>
  <c r="DZ95"/>
  <c r="AJ95"/>
  <c r="W152"/>
  <c r="DI284"/>
  <c r="DV243"/>
  <c r="DJ31" i="3"/>
  <c r="S36" i="1"/>
  <c r="DI183" i="3"/>
  <c r="DH183"/>
  <c r="DG183"/>
  <c r="DF183"/>
  <c r="DJ220"/>
  <c r="CY141" i="1"/>
  <c r="X141" s="1"/>
  <c r="CZ141"/>
  <c r="Y141" s="1"/>
  <c r="DJ457" i="3"/>
  <c r="Q134" i="1"/>
  <c r="DG443" i="3"/>
  <c r="DF443"/>
  <c r="DI443"/>
  <c r="DH443"/>
  <c r="DJ355"/>
  <c r="BC95" i="1"/>
  <c r="F168"/>
  <c r="DF533" i="3"/>
  <c r="DI533"/>
  <c r="DH533"/>
  <c r="DG533"/>
  <c r="EU95" i="1"/>
  <c r="P168"/>
  <c r="DJ553" i="3"/>
  <c r="S370" i="1"/>
  <c r="CP370" s="1"/>
  <c r="O370" s="1"/>
  <c r="DJ479" i="3"/>
  <c r="EU184" i="1"/>
  <c r="P227"/>
  <c r="GM186"/>
  <c r="CA211" s="1"/>
  <c r="AB211"/>
  <c r="DG534" i="3"/>
  <c r="DF534"/>
  <c r="DI534"/>
  <c r="DJ534" s="1"/>
  <c r="DH534"/>
  <c r="DH543"/>
  <c r="DG543"/>
  <c r="DF543"/>
  <c r="DI543"/>
  <c r="ET184" i="1"/>
  <c r="P224"/>
  <c r="AJ26"/>
  <c r="W63"/>
  <c r="AU243"/>
  <c r="F303"/>
  <c r="DG542" i="3"/>
  <c r="DF542"/>
  <c r="DI542"/>
  <c r="DJ542" s="1"/>
  <c r="DH542"/>
  <c r="DH559"/>
  <c r="DG559"/>
  <c r="DF559"/>
  <c r="DI559"/>
  <c r="P284" i="1"/>
  <c r="AC243"/>
  <c r="CH284"/>
  <c r="CF284"/>
  <c r="CE284"/>
  <c r="T284"/>
  <c r="AG243"/>
  <c r="AQ243"/>
  <c r="F294"/>
  <c r="F385"/>
  <c r="AQ350"/>
  <c r="AQ405"/>
  <c r="BC346"/>
  <c r="F421"/>
  <c r="T184"/>
  <c r="F232"/>
  <c r="Q29"/>
  <c r="R40"/>
  <c r="Q32"/>
  <c r="DJ147" i="3"/>
  <c r="DJ18"/>
  <c r="DJ148"/>
  <c r="P98" i="1"/>
  <c r="S110"/>
  <c r="P126"/>
  <c r="DJ360" i="3"/>
  <c r="DJ339"/>
  <c r="U371" i="1"/>
  <c r="P133"/>
  <c r="U356"/>
  <c r="U357"/>
  <c r="GM269"/>
  <c r="GN269" s="1"/>
  <c r="GM259"/>
  <c r="GN259" s="1"/>
  <c r="FU284"/>
  <c r="DG258" i="3"/>
  <c r="DH258"/>
  <c r="DI258"/>
  <c r="DF258"/>
  <c r="P102" i="1" s="1"/>
  <c r="DH236" i="3"/>
  <c r="DG236"/>
  <c r="DJ236" s="1"/>
  <c r="DI236"/>
  <c r="DF236"/>
  <c r="DG402"/>
  <c r="DI402"/>
  <c r="DH402"/>
  <c r="DF402"/>
  <c r="DI397"/>
  <c r="DH397"/>
  <c r="DG397"/>
  <c r="DF397"/>
  <c r="DH517"/>
  <c r="DI517"/>
  <c r="DG517"/>
  <c r="DF517"/>
  <c r="DJ492"/>
  <c r="P141" i="1"/>
  <c r="CP141" s="1"/>
  <c r="O141" s="1"/>
  <c r="DJ337" i="3"/>
  <c r="S114" i="1"/>
  <c r="DF433" i="3"/>
  <c r="DI433"/>
  <c r="DH433"/>
  <c r="DG433"/>
  <c r="DJ433" s="1"/>
  <c r="AO95" i="1"/>
  <c r="F156"/>
  <c r="AO314"/>
  <c r="DJ555" i="3"/>
  <c r="S371" i="1"/>
  <c r="DI536" i="3"/>
  <c r="DJ536" s="1"/>
  <c r="DH536"/>
  <c r="DG536"/>
  <c r="DF536"/>
  <c r="EH95" i="1"/>
  <c r="P161"/>
  <c r="DI532" i="3"/>
  <c r="DJ532" s="1"/>
  <c r="DH532"/>
  <c r="DG532"/>
  <c r="DF532"/>
  <c r="DI423"/>
  <c r="DG423"/>
  <c r="DF423"/>
  <c r="DH423"/>
  <c r="DI436"/>
  <c r="DH436"/>
  <c r="DG436"/>
  <c r="DF436"/>
  <c r="DJ436" s="1"/>
  <c r="P171" i="1"/>
  <c r="EM95"/>
  <c r="DM26"/>
  <c r="P85"/>
  <c r="EM184"/>
  <c r="P230"/>
  <c r="T152"/>
  <c r="AG95"/>
  <c r="AE184"/>
  <c r="R211"/>
  <c r="EH350"/>
  <c r="P384"/>
  <c r="EH405"/>
  <c r="DG526" i="3"/>
  <c r="DF526"/>
  <c r="DI526"/>
  <c r="DJ526" s="1"/>
  <c r="DH526"/>
  <c r="DI530"/>
  <c r="DJ530" s="1"/>
  <c r="DH530"/>
  <c r="DG530"/>
  <c r="DF530"/>
  <c r="AO243" i="1"/>
  <c r="F288"/>
  <c r="DK184"/>
  <c r="P226"/>
  <c r="DJ184"/>
  <c r="P225"/>
  <c r="EG184"/>
  <c r="P215"/>
  <c r="ES26"/>
  <c r="P83"/>
  <c r="DH535" i="3"/>
  <c r="R361" i="1" s="1"/>
  <c r="DG535" i="3"/>
  <c r="Q361" i="1" s="1"/>
  <c r="DF535" i="3"/>
  <c r="DI535"/>
  <c r="EA243" i="1"/>
  <c r="DN284"/>
  <c r="CG243"/>
  <c r="AX284"/>
  <c r="AF243"/>
  <c r="S284"/>
  <c r="Q284"/>
  <c r="AD243"/>
  <c r="GB243"/>
  <c r="ES284"/>
  <c r="AE243"/>
  <c r="R284"/>
  <c r="AX350"/>
  <c r="AX405"/>
  <c r="F382"/>
  <c r="P32"/>
  <c r="EA63"/>
  <c r="R118"/>
  <c r="R133"/>
  <c r="CZ122"/>
  <c r="Y122" s="1"/>
  <c r="U365"/>
  <c r="U373"/>
  <c r="ED284"/>
  <c r="DG167" i="3"/>
  <c r="DJ167" s="1"/>
  <c r="DF167"/>
  <c r="P49" i="1" s="1"/>
  <c r="DI167" i="3"/>
  <c r="DH167"/>
  <c r="R49" i="1" s="1"/>
  <c r="DG54" i="3"/>
  <c r="DF54"/>
  <c r="P37" i="1" s="1"/>
  <c r="DI54" i="3"/>
  <c r="DH54"/>
  <c r="DG222"/>
  <c r="DH222"/>
  <c r="R59" i="1" s="1"/>
  <c r="DI222" i="3"/>
  <c r="S59" i="1" s="1"/>
  <c r="DF222" i="3"/>
  <c r="DJ16"/>
  <c r="S32" i="1"/>
  <c r="DG195" i="3"/>
  <c r="DH195"/>
  <c r="DI195"/>
  <c r="DF195"/>
  <c r="DJ233"/>
  <c r="S97" i="1"/>
  <c r="DJ1" i="3"/>
  <c r="S28" i="1"/>
  <c r="DJ199" i="3"/>
  <c r="S56" i="1"/>
  <c r="DF427" i="3"/>
  <c r="DJ427" s="1"/>
  <c r="DI427"/>
  <c r="DH427"/>
  <c r="DG427"/>
  <c r="DO63" i="1"/>
  <c r="EB26"/>
  <c r="DG421" i="3"/>
  <c r="DI421"/>
  <c r="DH421"/>
  <c r="DF421"/>
  <c r="DI319"/>
  <c r="S113" i="1" s="1"/>
  <c r="DH319" i="3"/>
  <c r="DG319"/>
  <c r="DF319"/>
  <c r="DH432"/>
  <c r="DF432"/>
  <c r="DI432"/>
  <c r="DG432"/>
  <c r="DJ432" s="1"/>
  <c r="ER152" i="1"/>
  <c r="GA95"/>
  <c r="DG438" i="3"/>
  <c r="DI438"/>
  <c r="DH438"/>
  <c r="DF438"/>
  <c r="DJ438" s="1"/>
  <c r="EH26" i="1"/>
  <c r="P72"/>
  <c r="DF439" i="3"/>
  <c r="DJ439" s="1"/>
  <c r="DG439"/>
  <c r="DI439"/>
  <c r="DH439"/>
  <c r="BD95" i="1"/>
  <c r="F177"/>
  <c r="BD314"/>
  <c r="DI531" i="3"/>
  <c r="DH531"/>
  <c r="R359" i="1" s="1"/>
  <c r="DG531" i="3"/>
  <c r="Q359" i="1" s="1"/>
  <c r="DF531" i="3"/>
  <c r="P359" i="1" s="1"/>
  <c r="DJ497" i="3"/>
  <c r="P142" i="1"/>
  <c r="DJ552" i="3"/>
  <c r="S369" i="1"/>
  <c r="CJ95"/>
  <c r="BA152"/>
  <c r="F293"/>
  <c r="AP243"/>
  <c r="CG184"/>
  <c r="AX211"/>
  <c r="U184"/>
  <c r="F233"/>
  <c r="CG95"/>
  <c r="AX152"/>
  <c r="BC184"/>
  <c r="F227"/>
  <c r="ET350"/>
  <c r="P388"/>
  <c r="ET405"/>
  <c r="DM184"/>
  <c r="P233"/>
  <c r="DN375"/>
  <c r="EA350"/>
  <c r="AT350"/>
  <c r="F393"/>
  <c r="AT405"/>
  <c r="GB184"/>
  <c r="ES211"/>
  <c r="EI350"/>
  <c r="EI405"/>
  <c r="P385"/>
  <c r="Q59"/>
  <c r="Q36"/>
  <c r="DJ11" i="3"/>
  <c r="R102" i="1"/>
  <c r="DJ201" i="3"/>
  <c r="P59" i="1"/>
  <c r="R105"/>
  <c r="CY105" s="1"/>
  <c r="X105" s="1"/>
  <c r="DJ300" i="3"/>
  <c r="V129" i="1"/>
  <c r="R114"/>
  <c r="R371"/>
  <c r="U361"/>
  <c r="GM263"/>
  <c r="GN263" s="1"/>
  <c r="EC284"/>
  <c r="CC284"/>
  <c r="GM282"/>
  <c r="GN282" s="1"/>
  <c r="DI204" i="3"/>
  <c r="DH204"/>
  <c r="DG204"/>
  <c r="DF204"/>
  <c r="DI187"/>
  <c r="DH187"/>
  <c r="DG187"/>
  <c r="DF187"/>
  <c r="DG504"/>
  <c r="DI504"/>
  <c r="S145" i="1" s="1"/>
  <c r="DH504" i="3"/>
  <c r="DF504"/>
  <c r="P145" i="1" s="1"/>
  <c r="DG512" i="3"/>
  <c r="DI512"/>
  <c r="S146" i="1" s="1"/>
  <c r="DH512" i="3"/>
  <c r="R146" i="1" s="1"/>
  <c r="DF512" i="3"/>
  <c r="P146" i="1" s="1"/>
  <c r="DH419" i="3"/>
  <c r="DF419"/>
  <c r="DG419"/>
  <c r="DI419"/>
  <c r="DJ456"/>
  <c r="S134" i="1"/>
  <c r="DI393" i="3"/>
  <c r="DH393"/>
  <c r="R121" i="1" s="1"/>
  <c r="DG393" i="3"/>
  <c r="Q121" i="1" s="1"/>
  <c r="DF393" i="3"/>
  <c r="P121" i="1" s="1"/>
  <c r="AP95"/>
  <c r="F161"/>
  <c r="BC26"/>
  <c r="F79"/>
  <c r="BC314"/>
  <c r="EG26"/>
  <c r="P67"/>
  <c r="EG314"/>
  <c r="DI440" i="3"/>
  <c r="DH440"/>
  <c r="DG440"/>
  <c r="DF440"/>
  <c r="DJ440" s="1"/>
  <c r="F74" i="1"/>
  <c r="AZ26"/>
  <c r="DH429" i="3"/>
  <c r="DG429"/>
  <c r="DF429"/>
  <c r="DJ429" s="1"/>
  <c r="DI429"/>
  <c r="FR26" i="1"/>
  <c r="EI63"/>
  <c r="GA63"/>
  <c r="DI560" i="3"/>
  <c r="DJ560" s="1"/>
  <c r="DH560"/>
  <c r="DG560"/>
  <c r="DF560"/>
  <c r="DJ511"/>
  <c r="AI184" i="1"/>
  <c r="V211"/>
  <c r="CI243"/>
  <c r="AZ284"/>
  <c r="EV184"/>
  <c r="P236"/>
  <c r="F230"/>
  <c r="AU184"/>
  <c r="F171"/>
  <c r="AU95"/>
  <c r="CI95"/>
  <c r="AZ152"/>
  <c r="EL350"/>
  <c r="EL405"/>
  <c r="P393"/>
  <c r="W184"/>
  <c r="F235"/>
  <c r="DZ243"/>
  <c r="DM284"/>
  <c r="DX243"/>
  <c r="DK284"/>
  <c r="GM246"/>
  <c r="DT284"/>
  <c r="AI63"/>
  <c r="R48"/>
  <c r="R97"/>
  <c r="Q56"/>
  <c r="P137"/>
  <c r="R113"/>
  <c r="Q371"/>
  <c r="CP371" s="1"/>
  <c r="O371" s="1"/>
  <c r="U352"/>
  <c r="AH375" s="1"/>
  <c r="DG93" i="3"/>
  <c r="DF93"/>
  <c r="DI93"/>
  <c r="DH93"/>
  <c r="R41" i="1" s="1"/>
  <c r="U63"/>
  <c r="AH26"/>
  <c r="DJ24" i="3"/>
  <c r="DF191"/>
  <c r="P53" i="1" s="1"/>
  <c r="DI191" i="3"/>
  <c r="DG191"/>
  <c r="Q53" i="1" s="1"/>
  <c r="DH191" i="3"/>
  <c r="R53" i="1" s="1"/>
  <c r="DJ374" i="3"/>
  <c r="S118" i="1"/>
  <c r="DI401" i="3"/>
  <c r="DH401"/>
  <c r="DG401"/>
  <c r="DJ401" s="1"/>
  <c r="DF401"/>
  <c r="EU26" i="1"/>
  <c r="P79"/>
  <c r="EU314"/>
  <c r="DH431" i="3"/>
  <c r="DF431"/>
  <c r="DI431"/>
  <c r="DJ431" s="1"/>
  <c r="DG431"/>
  <c r="DJ279"/>
  <c r="S109" i="1"/>
  <c r="ET26"/>
  <c r="P76"/>
  <c r="ET314"/>
  <c r="DF435" i="3"/>
  <c r="DI435"/>
  <c r="DH435"/>
  <c r="DG435"/>
  <c r="BB26" i="1"/>
  <c r="F76"/>
  <c r="BB314"/>
  <c r="AP26"/>
  <c r="F72"/>
  <c r="AO184"/>
  <c r="F215"/>
  <c r="DJ547" i="3"/>
  <c r="S367" i="1"/>
  <c r="DI420" i="3"/>
  <c r="DJ420" s="1"/>
  <c r="DH420"/>
  <c r="DG420"/>
  <c r="DF420"/>
  <c r="DJ523"/>
  <c r="S355" i="1"/>
  <c r="CP355" s="1"/>
  <c r="O355" s="1"/>
  <c r="DI528" i="3"/>
  <c r="DJ528" s="1"/>
  <c r="DH528"/>
  <c r="DG528"/>
  <c r="DF528"/>
  <c r="DJ545"/>
  <c r="S366" i="1"/>
  <c r="Q184"/>
  <c r="F223"/>
  <c r="CJ184"/>
  <c r="BA211"/>
  <c r="DO184"/>
  <c r="P235"/>
  <c r="EK184"/>
  <c r="P228"/>
  <c r="EI95"/>
  <c r="P162"/>
  <c r="DY184"/>
  <c r="DL211"/>
  <c r="EC184"/>
  <c r="DP211"/>
  <c r="EV243"/>
  <c r="P309"/>
  <c r="F238"/>
  <c r="Y184"/>
  <c r="CI350"/>
  <c r="AZ375"/>
  <c r="V284"/>
  <c r="AI243"/>
  <c r="EV350"/>
  <c r="P400"/>
  <c r="EV405"/>
  <c r="DY243"/>
  <c r="DL284"/>
  <c r="BD346"/>
  <c r="F430"/>
  <c r="AP346"/>
  <c r="F414"/>
  <c r="G17" i="2" s="1"/>
  <c r="Q37" i="1"/>
  <c r="Q102"/>
  <c r="DJ73" i="3"/>
  <c r="Q97" i="1"/>
  <c r="R98"/>
  <c r="R37"/>
  <c r="Q48"/>
  <c r="P97"/>
  <c r="Q114"/>
  <c r="DJ17" i="3"/>
  <c r="P114" i="1"/>
  <c r="Q28"/>
  <c r="Q110"/>
  <c r="P56"/>
  <c r="R110"/>
  <c r="CP122"/>
  <c r="O122" s="1"/>
  <c r="GM122" s="1"/>
  <c r="GO122" s="1"/>
  <c r="Q113"/>
  <c r="GM54"/>
  <c r="GO54" s="1"/>
  <c r="P368"/>
  <c r="S137"/>
  <c r="U353"/>
  <c r="DJ50" i="3"/>
  <c r="S37" i="1"/>
  <c r="DG107" i="3"/>
  <c r="Q44" i="1" s="1"/>
  <c r="DF107" i="3"/>
  <c r="P44" i="1" s="1"/>
  <c r="DI107" i="3"/>
  <c r="DH107"/>
  <c r="R44" i="1" s="1"/>
  <c r="DG249" i="3"/>
  <c r="DI249"/>
  <c r="DH249"/>
  <c r="DF249"/>
  <c r="DJ240"/>
  <c r="S98" i="1"/>
  <c r="DJ206" i="3"/>
  <c r="DJ248"/>
  <c r="DJ256"/>
  <c r="S102" i="1"/>
  <c r="DH434" i="3"/>
  <c r="DI434"/>
  <c r="DG434"/>
  <c r="DF434"/>
  <c r="DG481"/>
  <c r="DJ481" s="1"/>
  <c r="DI481"/>
  <c r="S138" i="1" s="1"/>
  <c r="DH481" i="3"/>
  <c r="R138" i="1" s="1"/>
  <c r="DF481" i="3"/>
  <c r="DI358"/>
  <c r="S117" i="1" s="1"/>
  <c r="DH358" i="3"/>
  <c r="R117" i="1" s="1"/>
  <c r="DG358" i="3"/>
  <c r="Q117" i="1" s="1"/>
  <c r="DF358" i="3"/>
  <c r="DH437"/>
  <c r="DF437"/>
  <c r="DJ437" s="1"/>
  <c r="DI437"/>
  <c r="DG437"/>
  <c r="CG26" i="1"/>
  <c r="AX63"/>
  <c r="DY26"/>
  <c r="DL63"/>
  <c r="DJ442" i="3"/>
  <c r="S133" i="1"/>
  <c r="DJ521" i="3"/>
  <c r="S354" i="1"/>
  <c r="AQ26"/>
  <c r="F73"/>
  <c r="AQ314"/>
  <c r="DJ549" i="3"/>
  <c r="S368" i="1"/>
  <c r="DI422" i="3"/>
  <c r="DG422"/>
  <c r="DH422"/>
  <c r="DF422"/>
  <c r="FV26" i="1"/>
  <c r="EM63"/>
  <c r="DF519" i="3"/>
  <c r="DG519"/>
  <c r="DI519"/>
  <c r="DH519"/>
  <c r="EK350" i="1"/>
  <c r="P392"/>
  <c r="EK405"/>
  <c r="F214"/>
  <c r="P184"/>
  <c r="FY184"/>
  <c r="EP211"/>
  <c r="EL184"/>
  <c r="P229"/>
  <c r="AV184"/>
  <c r="F216"/>
  <c r="FY95"/>
  <c r="EP152"/>
  <c r="FY243"/>
  <c r="EP284"/>
  <c r="AQ95"/>
  <c r="F162"/>
  <c r="F297"/>
  <c r="BB243"/>
  <c r="DI518" i="3"/>
  <c r="DJ518" s="1"/>
  <c r="DH518"/>
  <c r="DG518"/>
  <c r="DF518"/>
  <c r="EB243" i="1"/>
  <c r="DO284"/>
  <c r="DY350"/>
  <c r="DL375"/>
  <c r="CJ243"/>
  <c r="BA284"/>
  <c r="BA350"/>
  <c r="BA405"/>
  <c r="F395"/>
  <c r="DI184"/>
  <c r="P223"/>
  <c r="W350"/>
  <c r="F399"/>
  <c r="W405"/>
  <c r="P36"/>
  <c r="CP36" s="1"/>
  <c r="O36" s="1"/>
  <c r="DJ150" i="3"/>
  <c r="DJ193"/>
  <c r="P29" i="1"/>
  <c r="DJ52" i="3"/>
  <c r="P48" i="1"/>
  <c r="P28"/>
  <c r="DJ209" i="3"/>
  <c r="Q118" i="1"/>
  <c r="R145"/>
  <c r="AG63"/>
  <c r="R109"/>
  <c r="P113"/>
  <c r="Q126"/>
  <c r="R367"/>
  <c r="Q142"/>
  <c r="CP369"/>
  <c r="O369" s="1"/>
  <c r="BY211"/>
  <c r="FY63"/>
  <c r="GM148"/>
  <c r="GN148" s="1"/>
  <c r="FQ211"/>
  <c r="GM264"/>
  <c r="GN264" s="1"/>
  <c r="DG202" i="3"/>
  <c r="Q57" i="1" s="1"/>
  <c r="DH202" i="3"/>
  <c r="R57" i="1" s="1"/>
  <c r="DF202" i="3"/>
  <c r="P57" i="1" s="1"/>
  <c r="DI202" i="3"/>
  <c r="DJ165"/>
  <c r="S49" i="1"/>
  <c r="DJ9" i="3"/>
  <c r="S29" i="1"/>
  <c r="DG271" i="3"/>
  <c r="Q106" i="1" s="1"/>
  <c r="DI271" i="3"/>
  <c r="DH271"/>
  <c r="R106" i="1" s="1"/>
  <c r="DF271" i="3"/>
  <c r="P106" i="1" s="1"/>
  <c r="DJ146" i="3"/>
  <c r="S48" i="1"/>
  <c r="DJ127" i="3"/>
  <c r="DI208"/>
  <c r="S58" i="1" s="1"/>
  <c r="DH208" i="3"/>
  <c r="R58" i="1" s="1"/>
  <c r="DG208" i="3"/>
  <c r="DF208"/>
  <c r="P58" i="1" s="1"/>
  <c r="DI250" i="3"/>
  <c r="S101" i="1" s="1"/>
  <c r="DH250" i="3"/>
  <c r="R101" i="1" s="1"/>
  <c r="DG250" i="3"/>
  <c r="DJ250" s="1"/>
  <c r="DF250"/>
  <c r="P101" i="1" s="1"/>
  <c r="DI430" i="3"/>
  <c r="DH430"/>
  <c r="R130" i="1" s="1"/>
  <c r="DG430" i="3"/>
  <c r="Q130" i="1" s="1"/>
  <c r="DF430" i="3"/>
  <c r="P130" i="1" s="1"/>
  <c r="DH425" i="3"/>
  <c r="DF425"/>
  <c r="DJ425" s="1"/>
  <c r="DI425"/>
  <c r="DG425"/>
  <c r="DJ503"/>
  <c r="Q145" i="1"/>
  <c r="DI424" i="3"/>
  <c r="DH424"/>
  <c r="DG424"/>
  <c r="DF424"/>
  <c r="DJ408"/>
  <c r="S126" i="1"/>
  <c r="DF541" i="3"/>
  <c r="P364" i="1" s="1"/>
  <c r="DI541" i="3"/>
  <c r="DH541"/>
  <c r="R364" i="1" s="1"/>
  <c r="DG541" i="3"/>
  <c r="Q364" i="1" s="1"/>
  <c r="DJ539" i="3"/>
  <c r="S363" i="1"/>
  <c r="DF557" i="3"/>
  <c r="DI557"/>
  <c r="DH557"/>
  <c r="DG557"/>
  <c r="P177" i="1"/>
  <c r="EV95"/>
  <c r="DJ537" i="3"/>
  <c r="S362" i="1"/>
  <c r="DI428" i="3"/>
  <c r="DG428"/>
  <c r="DH428"/>
  <c r="DF428"/>
  <c r="DJ428" s="1"/>
  <c r="P165" i="1"/>
  <c r="ET95"/>
  <c r="DI520" i="3"/>
  <c r="DJ520" s="1"/>
  <c r="DH520"/>
  <c r="DG520"/>
  <c r="DF520"/>
  <c r="EV26" i="1"/>
  <c r="P88"/>
  <c r="EV314"/>
  <c r="DQ184"/>
  <c r="P238"/>
  <c r="GB95"/>
  <c r="ES152"/>
  <c r="ES314" s="1"/>
  <c r="X184"/>
  <c r="F237"/>
  <c r="GM187"/>
  <c r="FS211" s="1"/>
  <c r="DT211"/>
  <c r="U284"/>
  <c r="AH243"/>
  <c r="T375"/>
  <c r="AG350"/>
  <c r="DO375"/>
  <c r="EB350"/>
  <c r="AF184"/>
  <c r="S211"/>
  <c r="CP105"/>
  <c r="O105" s="1"/>
  <c r="P41"/>
  <c r="P110"/>
  <c r="CP110" s="1"/>
  <c r="O110" s="1"/>
  <c r="P118"/>
  <c r="V117"/>
  <c r="AI152" s="1"/>
  <c r="Q109"/>
  <c r="V130"/>
  <c r="EA152" s="1"/>
  <c r="Q137"/>
  <c r="GM260"/>
  <c r="GN260" s="1"/>
  <c r="DG26" i="3"/>
  <c r="DF26"/>
  <c r="P33" i="1" s="1"/>
  <c r="DI26" i="3"/>
  <c r="S33" i="1" s="1"/>
  <c r="DH26" i="3"/>
  <c r="R33" i="1" s="1"/>
  <c r="DG128" i="3"/>
  <c r="DJ128" s="1"/>
  <c r="DF128"/>
  <c r="P45" i="1" s="1"/>
  <c r="DI128" i="3"/>
  <c r="S45" i="1" s="1"/>
  <c r="DH128" i="3"/>
  <c r="DJ89"/>
  <c r="S41" i="1"/>
  <c r="DJ495" i="3"/>
  <c r="S142" i="1"/>
  <c r="DI529" i="3"/>
  <c r="DH529"/>
  <c r="R358" i="1" s="1"/>
  <c r="DG529" i="3"/>
  <c r="Q358" i="1" s="1"/>
  <c r="DF529" i="3"/>
  <c r="P358" i="1" s="1"/>
  <c r="DF525" i="3"/>
  <c r="P356" i="1" s="1"/>
  <c r="DI525" i="3"/>
  <c r="DH525"/>
  <c r="R356" i="1" s="1"/>
  <c r="DG525" i="3"/>
  <c r="Q356" i="1" s="1"/>
  <c r="EG95"/>
  <c r="P156"/>
  <c r="F165"/>
  <c r="BB95"/>
  <c r="DI426" i="3"/>
  <c r="DG426"/>
  <c r="DF426"/>
  <c r="DJ426" s="1"/>
  <c r="DH426"/>
  <c r="DI544"/>
  <c r="DJ544" s="1"/>
  <c r="DH544"/>
  <c r="DG544"/>
  <c r="DF544"/>
  <c r="AU26" i="1"/>
  <c r="F82"/>
  <c r="AU314"/>
  <c r="AQ184"/>
  <c r="F221"/>
  <c r="DG558" i="3"/>
  <c r="DF558"/>
  <c r="DI558"/>
  <c r="DJ558" s="1"/>
  <c r="DH558"/>
  <c r="EG350" i="1"/>
  <c r="P379"/>
  <c r="EG405"/>
  <c r="DU184"/>
  <c r="FZ211"/>
  <c r="FX211"/>
  <c r="FW211"/>
  <c r="DH211"/>
  <c r="P288"/>
  <c r="EG243"/>
  <c r="DH527" i="3"/>
  <c r="R357" i="1" s="1"/>
  <c r="DG527" i="3"/>
  <c r="Q357" i="1" s="1"/>
  <c r="DF527" i="3"/>
  <c r="P357" i="1" s="1"/>
  <c r="DI527" i="3"/>
  <c r="Y284" i="1"/>
  <c r="AL243"/>
  <c r="GM245"/>
  <c r="AB284"/>
  <c r="DN184"/>
  <c r="P234"/>
  <c r="DJ284"/>
  <c r="DW243"/>
  <c r="DU243"/>
  <c r="DH284"/>
  <c r="FZ284"/>
  <c r="FX284"/>
  <c r="FW284"/>
  <c r="GB350"/>
  <c r="ES375"/>
  <c r="R29"/>
  <c r="R45"/>
  <c r="CP134"/>
  <c r="O134" s="1"/>
  <c r="R137"/>
  <c r="P109"/>
  <c r="P117"/>
  <c r="Q133"/>
  <c r="CP367"/>
  <c r="O367" s="1"/>
  <c r="P138"/>
  <c r="CP366"/>
  <c r="O366" s="1"/>
  <c r="L282" i="7" l="1"/>
  <c r="L213" i="8"/>
  <c r="L110" i="7"/>
  <c r="L133" s="1"/>
  <c r="L187" i="8"/>
  <c r="L191"/>
  <c r="L233" i="7"/>
  <c r="L231" s="1"/>
  <c r="L280" s="1"/>
  <c r="CP109" i="1"/>
  <c r="O109" s="1"/>
  <c r="CP118"/>
  <c r="O118" s="1"/>
  <c r="DZ375"/>
  <c r="DM375" s="1"/>
  <c r="CP56"/>
  <c r="O56" s="1"/>
  <c r="CP113"/>
  <c r="O113" s="1"/>
  <c r="V346"/>
  <c r="F428"/>
  <c r="GM141"/>
  <c r="GO141" s="1"/>
  <c r="CZ40"/>
  <c r="Y40" s="1"/>
  <c r="U152"/>
  <c r="DJ93" i="3"/>
  <c r="DJ512"/>
  <c r="DJ402"/>
  <c r="DJ258"/>
  <c r="AS346" i="1"/>
  <c r="F422"/>
  <c r="E17" i="2" s="1"/>
  <c r="CZ105" i="1"/>
  <c r="Y105" s="1"/>
  <c r="GM105" s="1"/>
  <c r="GO105" s="1"/>
  <c r="CP37"/>
  <c r="O37" s="1"/>
  <c r="CP102"/>
  <c r="O102" s="1"/>
  <c r="DJ504" i="3"/>
  <c r="DJ204"/>
  <c r="DJ423"/>
  <c r="DJ222"/>
  <c r="Q360" i="1"/>
  <c r="GA350"/>
  <c r="ER375"/>
  <c r="DJ26" i="3"/>
  <c r="EP375" i="1"/>
  <c r="FY350"/>
  <c r="CP145"/>
  <c r="O145" s="1"/>
  <c r="CZ45"/>
  <c r="Y45" s="1"/>
  <c r="CY45"/>
  <c r="X45" s="1"/>
  <c r="ES22"/>
  <c r="P334"/>
  <c r="CY117"/>
  <c r="X117" s="1"/>
  <c r="CZ117"/>
  <c r="Y117" s="1"/>
  <c r="CZ59"/>
  <c r="Y59" s="1"/>
  <c r="CY59"/>
  <c r="X59" s="1"/>
  <c r="CZ33"/>
  <c r="Y33" s="1"/>
  <c r="CY33"/>
  <c r="X33" s="1"/>
  <c r="V152"/>
  <c r="AI95"/>
  <c r="CY146"/>
  <c r="X146" s="1"/>
  <c r="CZ146"/>
  <c r="Y146" s="1"/>
  <c r="CZ138"/>
  <c r="Y138" s="1"/>
  <c r="CY138"/>
  <c r="X138" s="1"/>
  <c r="EA95"/>
  <c r="DN152"/>
  <c r="ES350"/>
  <c r="P395"/>
  <c r="ES405"/>
  <c r="ES435" s="1"/>
  <c r="CZ41"/>
  <c r="Y41" s="1"/>
  <c r="CY41"/>
  <c r="X41" s="1"/>
  <c r="AB243"/>
  <c r="O284"/>
  <c r="AU22"/>
  <c r="F333"/>
  <c r="U243"/>
  <c r="F306"/>
  <c r="DH243"/>
  <c r="P287"/>
  <c r="EG346"/>
  <c r="P409"/>
  <c r="CZ142"/>
  <c r="Y142" s="1"/>
  <c r="CY142"/>
  <c r="X142" s="1"/>
  <c r="FY26"/>
  <c r="EP63"/>
  <c r="AG26"/>
  <c r="T63"/>
  <c r="EM26"/>
  <c r="P82"/>
  <c r="EM314"/>
  <c r="AQ22"/>
  <c r="F324"/>
  <c r="AQ435"/>
  <c r="DJ107" i="3"/>
  <c r="S44" i="1"/>
  <c r="DP184"/>
  <c r="P237"/>
  <c r="ET22"/>
  <c r="P327"/>
  <c r="ET435"/>
  <c r="CZ118"/>
  <c r="Y118" s="1"/>
  <c r="CY118"/>
  <c r="X118" s="1"/>
  <c r="AI26"/>
  <c r="V63"/>
  <c r="CZ134"/>
  <c r="Y134" s="1"/>
  <c r="CY134"/>
  <c r="X134" s="1"/>
  <c r="DJ531" i="3"/>
  <c r="S359" i="1"/>
  <c r="CP359" s="1"/>
  <c r="O359" s="1"/>
  <c r="P163"/>
  <c r="ER95"/>
  <c r="CZ113"/>
  <c r="Y113" s="1"/>
  <c r="CY113"/>
  <c r="X113" s="1"/>
  <c r="T95"/>
  <c r="F173"/>
  <c r="DI243"/>
  <c r="P296"/>
  <c r="DJ424" i="3"/>
  <c r="DJ358"/>
  <c r="DJ434"/>
  <c r="CP368" i="1"/>
  <c r="O368" s="1"/>
  <c r="Q146"/>
  <c r="CP146" s="1"/>
  <c r="O146" s="1"/>
  <c r="Q352"/>
  <c r="CP126"/>
  <c r="O126" s="1"/>
  <c r="P373"/>
  <c r="R365"/>
  <c r="R360"/>
  <c r="DH184"/>
  <c r="P214"/>
  <c r="FZ243"/>
  <c r="EQ284"/>
  <c r="DJ529" i="3"/>
  <c r="S358" i="1"/>
  <c r="CP358" s="1"/>
  <c r="O358" s="1"/>
  <c r="S184"/>
  <c r="F226"/>
  <c r="T350"/>
  <c r="F396"/>
  <c r="T405"/>
  <c r="CZ362"/>
  <c r="Y362" s="1"/>
  <c r="CY362"/>
  <c r="X362" s="1"/>
  <c r="CZ363"/>
  <c r="Y363" s="1"/>
  <c r="CY363"/>
  <c r="X363" s="1"/>
  <c r="CZ48"/>
  <c r="Y48" s="1"/>
  <c r="CY48"/>
  <c r="X48" s="1"/>
  <c r="CZ49"/>
  <c r="Y49" s="1"/>
  <c r="CY49"/>
  <c r="X49" s="1"/>
  <c r="W346"/>
  <c r="F429"/>
  <c r="F304"/>
  <c r="BA243"/>
  <c r="P159"/>
  <c r="EP95"/>
  <c r="DL26"/>
  <c r="P84"/>
  <c r="DL314"/>
  <c r="CZ58"/>
  <c r="Y58" s="1"/>
  <c r="CY58"/>
  <c r="X58" s="1"/>
  <c r="CZ137"/>
  <c r="Y137" s="1"/>
  <c r="CY137"/>
  <c r="X137" s="1"/>
  <c r="EI26"/>
  <c r="P73"/>
  <c r="EI314"/>
  <c r="BC22"/>
  <c r="F330"/>
  <c r="BC435"/>
  <c r="DJ393" i="3"/>
  <c r="S121" i="1"/>
  <c r="EI346"/>
  <c r="P415"/>
  <c r="DN350"/>
  <c r="DN405"/>
  <c r="P398"/>
  <c r="F159"/>
  <c r="AX95"/>
  <c r="BA95"/>
  <c r="F172"/>
  <c r="CZ97"/>
  <c r="Y97" s="1"/>
  <c r="CY97"/>
  <c r="X97" s="1"/>
  <c r="R243"/>
  <c r="F298"/>
  <c r="AX243"/>
  <c r="F291"/>
  <c r="DJ559" i="3"/>
  <c r="S373" i="1"/>
  <c r="F308"/>
  <c r="W243"/>
  <c r="BA26"/>
  <c r="F83"/>
  <c r="BA314"/>
  <c r="CP48"/>
  <c r="O48" s="1"/>
  <c r="GM48" s="1"/>
  <c r="GO48" s="1"/>
  <c r="P353"/>
  <c r="P352"/>
  <c r="Q365"/>
  <c r="EQ211"/>
  <c r="FZ184"/>
  <c r="ES95"/>
  <c r="P172"/>
  <c r="FQ184"/>
  <c r="GA211"/>
  <c r="EH211"/>
  <c r="CZ368"/>
  <c r="Y368" s="1"/>
  <c r="CY368"/>
  <c r="X368" s="1"/>
  <c r="DJ249" i="3"/>
  <c r="Q101" i="1"/>
  <c r="CP101" s="1"/>
  <c r="O101" s="1"/>
  <c r="DZ350"/>
  <c r="CP97"/>
  <c r="O97" s="1"/>
  <c r="CZ366"/>
  <c r="Y366" s="1"/>
  <c r="CY366"/>
  <c r="X366" s="1"/>
  <c r="GM366" s="1"/>
  <c r="GP366" s="1"/>
  <c r="U375"/>
  <c r="AH350"/>
  <c r="F234"/>
  <c r="V184"/>
  <c r="GA26"/>
  <c r="ER63"/>
  <c r="DO26"/>
  <c r="P87"/>
  <c r="DO314"/>
  <c r="DJ397" i="3"/>
  <c r="S125" i="1"/>
  <c r="P243"/>
  <c r="F287"/>
  <c r="CA184"/>
  <c r="AR211"/>
  <c r="F174"/>
  <c r="U95"/>
  <c r="P372"/>
  <c r="Q33"/>
  <c r="CP33" s="1"/>
  <c r="O33" s="1"/>
  <c r="Q353"/>
  <c r="Q138"/>
  <c r="DV152" s="1"/>
  <c r="DJ319" i="3"/>
  <c r="DJ54"/>
  <c r="CP40" i="1"/>
  <c r="O40" s="1"/>
  <c r="GM40" s="1"/>
  <c r="GO40" s="1"/>
  <c r="P365"/>
  <c r="DJ527" i="3"/>
  <c r="S357" i="1"/>
  <c r="CP357" s="1"/>
  <c r="O357" s="1"/>
  <c r="FX184"/>
  <c r="EO211"/>
  <c r="DO350"/>
  <c r="DO405"/>
  <c r="P399"/>
  <c r="DJ557" i="3"/>
  <c r="S372" i="1"/>
  <c r="CZ29"/>
  <c r="Y29" s="1"/>
  <c r="CY29"/>
  <c r="X29" s="1"/>
  <c r="CP28"/>
  <c r="O28" s="1"/>
  <c r="EP184"/>
  <c r="P218"/>
  <c r="CZ133"/>
  <c r="Y133" s="1"/>
  <c r="CY133"/>
  <c r="X133" s="1"/>
  <c r="CY101"/>
  <c r="X101" s="1"/>
  <c r="CZ101"/>
  <c r="Y101" s="1"/>
  <c r="EV346"/>
  <c r="P430"/>
  <c r="P306"/>
  <c r="DM243"/>
  <c r="CZ28"/>
  <c r="Y28" s="1"/>
  <c r="CY28"/>
  <c r="X28" s="1"/>
  <c r="CZ32"/>
  <c r="Y32" s="1"/>
  <c r="CY32"/>
  <c r="X32" s="1"/>
  <c r="AX346"/>
  <c r="F412"/>
  <c r="S243"/>
  <c r="F299"/>
  <c r="R184"/>
  <c r="F225"/>
  <c r="EL284"/>
  <c r="FU243"/>
  <c r="DJ543" i="3"/>
  <c r="S365" i="1"/>
  <c r="AB184"/>
  <c r="O211"/>
  <c r="CZ36"/>
  <c r="Y36" s="1"/>
  <c r="CY36"/>
  <c r="X36" s="1"/>
  <c r="DO95"/>
  <c r="P176"/>
  <c r="CP117"/>
  <c r="O117" s="1"/>
  <c r="R129"/>
  <c r="CP59"/>
  <c r="O59" s="1"/>
  <c r="GM59" s="1"/>
  <c r="GO59" s="1"/>
  <c r="R125"/>
  <c r="Q45"/>
  <c r="CP45" s="1"/>
  <c r="O45" s="1"/>
  <c r="GM45" s="1"/>
  <c r="GO45" s="1"/>
  <c r="FX243"/>
  <c r="EO284"/>
  <c r="FW243"/>
  <c r="EN284"/>
  <c r="CZ126"/>
  <c r="Y126" s="1"/>
  <c r="CY126"/>
  <c r="X126" s="1"/>
  <c r="BA346"/>
  <c r="F425"/>
  <c r="P291"/>
  <c r="EP243"/>
  <c r="DJ519" i="3"/>
  <c r="S353" i="1"/>
  <c r="F311"/>
  <c r="Y243"/>
  <c r="FW184"/>
  <c r="EN211"/>
  <c r="DJ430" i="3"/>
  <c r="S130" i="1"/>
  <c r="CP130" s="1"/>
  <c r="O130" s="1"/>
  <c r="CZ355"/>
  <c r="Y355" s="1"/>
  <c r="CY355"/>
  <c r="X355" s="1"/>
  <c r="DJ191" i="3"/>
  <c r="S53" i="1"/>
  <c r="CP53" s="1"/>
  <c r="O53" s="1"/>
  <c r="AZ95"/>
  <c r="F163"/>
  <c r="AZ243"/>
  <c r="F295"/>
  <c r="EG22"/>
  <c r="P318"/>
  <c r="EG435"/>
  <c r="CZ145"/>
  <c r="Y145" s="1"/>
  <c r="CY145"/>
  <c r="X145" s="1"/>
  <c r="F296"/>
  <c r="Q243"/>
  <c r="AO22"/>
  <c r="F318"/>
  <c r="AO435"/>
  <c r="CH243"/>
  <c r="AY284"/>
  <c r="DJ183" i="3"/>
  <c r="S52" i="1"/>
  <c r="AF63" s="1"/>
  <c r="R372"/>
  <c r="R353"/>
  <c r="DJ422" i="3"/>
  <c r="DJ435"/>
  <c r="CP121" i="1"/>
  <c r="O121" s="1"/>
  <c r="P129"/>
  <c r="DJ421" i="3"/>
  <c r="DJ195"/>
  <c r="P361" i="1"/>
  <c r="Q125"/>
  <c r="CP133"/>
  <c r="O133" s="1"/>
  <c r="DJ243"/>
  <c r="P298"/>
  <c r="FS184"/>
  <c r="EJ211"/>
  <c r="DJ541" i="3"/>
  <c r="S364" i="1"/>
  <c r="CP364" s="1"/>
  <c r="O364" s="1"/>
  <c r="DJ271" i="3"/>
  <c r="S106" i="1"/>
  <c r="P308"/>
  <c r="DO243"/>
  <c r="CZ354"/>
  <c r="Y354" s="1"/>
  <c r="CY354"/>
  <c r="X354" s="1"/>
  <c r="CZ102"/>
  <c r="Y102" s="1"/>
  <c r="CY102"/>
  <c r="X102" s="1"/>
  <c r="CZ37"/>
  <c r="Y37" s="1"/>
  <c r="CY37"/>
  <c r="X37" s="1"/>
  <c r="DL243"/>
  <c r="P305"/>
  <c r="CZ109"/>
  <c r="Y109" s="1"/>
  <c r="CY109"/>
  <c r="X109" s="1"/>
  <c r="P299"/>
  <c r="DK243"/>
  <c r="AT346"/>
  <c r="F423"/>
  <c r="F17" i="2" s="1"/>
  <c r="AX184" i="1"/>
  <c r="F218"/>
  <c r="CZ56"/>
  <c r="Y56" s="1"/>
  <c r="CY56"/>
  <c r="X56" s="1"/>
  <c r="ED243"/>
  <c r="DQ284"/>
  <c r="DJ535" i="3"/>
  <c r="S361" i="1"/>
  <c r="CZ114"/>
  <c r="Y114" s="1"/>
  <c r="CY114"/>
  <c r="X114" s="1"/>
  <c r="AQ346"/>
  <c r="F415"/>
  <c r="CF243"/>
  <c r="AW284"/>
  <c r="CZ370"/>
  <c r="Y370" s="1"/>
  <c r="CY370"/>
  <c r="X370" s="1"/>
  <c r="DM95"/>
  <c r="P174"/>
  <c r="DL95"/>
  <c r="P173"/>
  <c r="Q372"/>
  <c r="CP114"/>
  <c r="O114" s="1"/>
  <c r="Q129"/>
  <c r="Q41"/>
  <c r="CP142"/>
  <c r="O142" s="1"/>
  <c r="GM142" s="1"/>
  <c r="GO142" s="1"/>
  <c r="DM314"/>
  <c r="P125"/>
  <c r="AC152" s="1"/>
  <c r="CP354"/>
  <c r="O354" s="1"/>
  <c r="R52"/>
  <c r="AE63" s="1"/>
  <c r="DT184"/>
  <c r="DG211"/>
  <c r="EV22"/>
  <c r="P339"/>
  <c r="EV435"/>
  <c r="AZ350"/>
  <c r="F386"/>
  <c r="AZ405"/>
  <c r="DL184"/>
  <c r="P232"/>
  <c r="BA184"/>
  <c r="F231"/>
  <c r="CZ367"/>
  <c r="Y367" s="1"/>
  <c r="CY367"/>
  <c r="X367" s="1"/>
  <c r="FS284"/>
  <c r="GN246"/>
  <c r="FT284" s="1"/>
  <c r="EL346"/>
  <c r="P423"/>
  <c r="U17" i="2" s="1"/>
  <c r="DJ419" i="3"/>
  <c r="S129" i="1"/>
  <c r="EC243"/>
  <c r="DP284"/>
  <c r="ET346"/>
  <c r="P418"/>
  <c r="EH346"/>
  <c r="P414"/>
  <c r="V17" i="2" s="1"/>
  <c r="CZ371" i="1"/>
  <c r="Y371" s="1"/>
  <c r="GM371" s="1"/>
  <c r="GP371" s="1"/>
  <c r="CY371"/>
  <c r="X371" s="1"/>
  <c r="CP98"/>
  <c r="O98" s="1"/>
  <c r="DU152"/>
  <c r="CE243"/>
  <c r="AV284"/>
  <c r="X243"/>
  <c r="F310"/>
  <c r="DW63"/>
  <c r="DJ208" i="3"/>
  <c r="Q58" i="1"/>
  <c r="CP58" s="1"/>
  <c r="O58" s="1"/>
  <c r="GM58" s="1"/>
  <c r="GO58" s="1"/>
  <c r="DW152"/>
  <c r="CP137"/>
  <c r="O137" s="1"/>
  <c r="CP363"/>
  <c r="O363" s="1"/>
  <c r="GM363" s="1"/>
  <c r="GP363" s="1"/>
  <c r="CP32"/>
  <c r="O32" s="1"/>
  <c r="R352"/>
  <c r="R373"/>
  <c r="P360"/>
  <c r="DJ443" i="3"/>
  <c r="Q52" i="1"/>
  <c r="CA284"/>
  <c r="GN245"/>
  <c r="CB284" s="1"/>
  <c r="DJ525" i="3"/>
  <c r="S356" i="1"/>
  <c r="CP356" s="1"/>
  <c r="O356" s="1"/>
  <c r="DJ202" i="3"/>
  <c r="S57" i="1"/>
  <c r="CP57" s="1"/>
  <c r="O57" s="1"/>
  <c r="BY184"/>
  <c r="AP211"/>
  <c r="CI211"/>
  <c r="CH211"/>
  <c r="CF211"/>
  <c r="CP29"/>
  <c r="O29" s="1"/>
  <c r="DU63"/>
  <c r="DL350"/>
  <c r="P396"/>
  <c r="DL405"/>
  <c r="EK346"/>
  <c r="P422"/>
  <c r="T17" i="2" s="1"/>
  <c r="F70" i="1"/>
  <c r="AX26"/>
  <c r="AX314"/>
  <c r="DX152"/>
  <c r="CZ98"/>
  <c r="Y98" s="1"/>
  <c r="CY98"/>
  <c r="X98" s="1"/>
  <c r="F307"/>
  <c r="V243"/>
  <c r="BB22"/>
  <c r="F327"/>
  <c r="BB435"/>
  <c r="EU22"/>
  <c r="P330"/>
  <c r="EU435"/>
  <c r="U26"/>
  <c r="F85"/>
  <c r="U314"/>
  <c r="DT243"/>
  <c r="DG284"/>
  <c r="CC243"/>
  <c r="AT284"/>
  <c r="ES184"/>
  <c r="P231"/>
  <c r="CZ369"/>
  <c r="Y369" s="1"/>
  <c r="CY369"/>
  <c r="X369" s="1"/>
  <c r="BD22"/>
  <c r="F339"/>
  <c r="BD435"/>
  <c r="EA26"/>
  <c r="DN63"/>
  <c r="P304"/>
  <c r="ES243"/>
  <c r="P307"/>
  <c r="DN243"/>
  <c r="DJ517" i="3"/>
  <c r="S352" i="1"/>
  <c r="CZ110"/>
  <c r="Y110" s="1"/>
  <c r="CY110"/>
  <c r="X110" s="1"/>
  <c r="T243"/>
  <c r="F305"/>
  <c r="W26"/>
  <c r="F87"/>
  <c r="W314"/>
  <c r="DJ533" i="3"/>
  <c r="S360" i="1"/>
  <c r="W95"/>
  <c r="F176"/>
  <c r="CP138"/>
  <c r="O138" s="1"/>
  <c r="GM138" s="1"/>
  <c r="GO138" s="1"/>
  <c r="GM118"/>
  <c r="GO118" s="1"/>
  <c r="CP106"/>
  <c r="O106" s="1"/>
  <c r="CP44"/>
  <c r="O44" s="1"/>
  <c r="DJ187" i="3"/>
  <c r="CP362" i="1"/>
  <c r="O362" s="1"/>
  <c r="GM362" s="1"/>
  <c r="GP362" s="1"/>
  <c r="Q49"/>
  <c r="CP49" s="1"/>
  <c r="O49" s="1"/>
  <c r="GM49" s="1"/>
  <c r="GO49" s="1"/>
  <c r="Q373"/>
  <c r="P52"/>
  <c r="L234" i="8" l="1"/>
  <c r="L211"/>
  <c r="GM33" i="1"/>
  <c r="GO33" s="1"/>
  <c r="CP52"/>
  <c r="O52" s="1"/>
  <c r="AE375"/>
  <c r="AE350" s="1"/>
  <c r="GM134"/>
  <c r="GO134" s="1"/>
  <c r="GM110"/>
  <c r="GO110" s="1"/>
  <c r="AD63"/>
  <c r="AD26" s="1"/>
  <c r="GM354"/>
  <c r="GP354" s="1"/>
  <c r="GM56"/>
  <c r="GN56" s="1"/>
  <c r="CB63" s="1"/>
  <c r="AS63" s="1"/>
  <c r="GM109"/>
  <c r="GO109" s="1"/>
  <c r="AE152"/>
  <c r="R152" s="1"/>
  <c r="GM102"/>
  <c r="GO102" s="1"/>
  <c r="CP365"/>
  <c r="O365" s="1"/>
  <c r="P386"/>
  <c r="ER405"/>
  <c r="ER350"/>
  <c r="GM369"/>
  <c r="GP369" s="1"/>
  <c r="GM32"/>
  <c r="GO32" s="1"/>
  <c r="GM145"/>
  <c r="GN145" s="1"/>
  <c r="CB152" s="1"/>
  <c r="AS152" s="1"/>
  <c r="GM36"/>
  <c r="GO36" s="1"/>
  <c r="GM101"/>
  <c r="GO101" s="1"/>
  <c r="P382"/>
  <c r="EP405"/>
  <c r="EP350"/>
  <c r="GM367"/>
  <c r="GP367" s="1"/>
  <c r="GM114"/>
  <c r="GO114" s="1"/>
  <c r="AD152"/>
  <c r="AD95" s="1"/>
  <c r="DW375"/>
  <c r="DJ375" s="1"/>
  <c r="GM355"/>
  <c r="GP355" s="1"/>
  <c r="GM113"/>
  <c r="GO113" s="1"/>
  <c r="DV63"/>
  <c r="DV26" s="1"/>
  <c r="GM370"/>
  <c r="GP370" s="1"/>
  <c r="GM37"/>
  <c r="GO37" s="1"/>
  <c r="GM133"/>
  <c r="GO133" s="1"/>
  <c r="GM146"/>
  <c r="GN146" s="1"/>
  <c r="FT152" s="1"/>
  <c r="FT95" s="1"/>
  <c r="CF152"/>
  <c r="CE152"/>
  <c r="P152"/>
  <c r="AC95"/>
  <c r="CH152"/>
  <c r="ES18"/>
  <c r="P455"/>
  <c r="AE26"/>
  <c r="R63"/>
  <c r="DU95"/>
  <c r="DH152"/>
  <c r="FZ152"/>
  <c r="FX152"/>
  <c r="FW152"/>
  <c r="DP243"/>
  <c r="P310"/>
  <c r="AY243"/>
  <c r="F292"/>
  <c r="EL243"/>
  <c r="P302"/>
  <c r="CY106"/>
  <c r="X106" s="1"/>
  <c r="EC152" s="1"/>
  <c r="CZ106"/>
  <c r="Y106" s="1"/>
  <c r="W22"/>
  <c r="F338"/>
  <c r="W435"/>
  <c r="DG243"/>
  <c r="P286"/>
  <c r="BB18"/>
  <c r="F448"/>
  <c r="AX22"/>
  <c r="F321"/>
  <c r="AX435"/>
  <c r="FZ63"/>
  <c r="DU26"/>
  <c r="FX63"/>
  <c r="FW63"/>
  <c r="DH63"/>
  <c r="AV243"/>
  <c r="F289"/>
  <c r="FT243"/>
  <c r="EK284"/>
  <c r="AZ346"/>
  <c r="F416"/>
  <c r="CZ52"/>
  <c r="Y52" s="1"/>
  <c r="CY52"/>
  <c r="X52" s="1"/>
  <c r="EN184"/>
  <c r="P216"/>
  <c r="EO243"/>
  <c r="P290"/>
  <c r="DO346"/>
  <c r="P429"/>
  <c r="GA184"/>
  <c r="ER211"/>
  <c r="DN346"/>
  <c r="P428"/>
  <c r="DL22"/>
  <c r="P335"/>
  <c r="DL435"/>
  <c r="P292"/>
  <c r="EQ243"/>
  <c r="AQ18"/>
  <c r="F445"/>
  <c r="EP26"/>
  <c r="P70"/>
  <c r="EP314"/>
  <c r="F175"/>
  <c r="V95"/>
  <c r="GM117"/>
  <c r="GO117" s="1"/>
  <c r="AC63"/>
  <c r="AD375"/>
  <c r="AW243"/>
  <c r="F290"/>
  <c r="CZ352"/>
  <c r="Y352" s="1"/>
  <c r="CY352"/>
  <c r="X352" s="1"/>
  <c r="AF375"/>
  <c r="BD18"/>
  <c r="F460"/>
  <c r="DX95"/>
  <c r="DK152"/>
  <c r="CY57"/>
  <c r="X57" s="1"/>
  <c r="CZ57"/>
  <c r="Y57" s="1"/>
  <c r="CZ365"/>
  <c r="Y365" s="1"/>
  <c r="CY365"/>
  <c r="X365" s="1"/>
  <c r="ER26"/>
  <c r="P74"/>
  <c r="GM97"/>
  <c r="EH184"/>
  <c r="P220"/>
  <c r="EH314"/>
  <c r="CP352"/>
  <c r="O352" s="1"/>
  <c r="AC375"/>
  <c r="CP360"/>
  <c r="O360" s="1"/>
  <c r="CP129"/>
  <c r="O129" s="1"/>
  <c r="GM126"/>
  <c r="GO126" s="1"/>
  <c r="CF184"/>
  <c r="AW211"/>
  <c r="CY130"/>
  <c r="X130" s="1"/>
  <c r="CZ130"/>
  <c r="Y130" s="1"/>
  <c r="ED152" s="1"/>
  <c r="AR184"/>
  <c r="F239"/>
  <c r="BC18"/>
  <c r="F451"/>
  <c r="CZ358"/>
  <c r="Y358" s="1"/>
  <c r="CY358"/>
  <c r="X358" s="1"/>
  <c r="CZ44"/>
  <c r="Y44" s="1"/>
  <c r="CY44"/>
  <c r="X44" s="1"/>
  <c r="T26"/>
  <c r="F84"/>
  <c r="T314"/>
  <c r="P175"/>
  <c r="DN95"/>
  <c r="CP373"/>
  <c r="O373" s="1"/>
  <c r="U22"/>
  <c r="F336"/>
  <c r="Q63"/>
  <c r="DG184"/>
  <c r="P213"/>
  <c r="AP184"/>
  <c r="F220"/>
  <c r="AP314"/>
  <c r="DW26"/>
  <c r="DJ63"/>
  <c r="EJ184"/>
  <c r="P239"/>
  <c r="EQ184"/>
  <c r="P219"/>
  <c r="BA22"/>
  <c r="F334"/>
  <c r="H16" i="2" s="1"/>
  <c r="BA435" i="1"/>
  <c r="V26"/>
  <c r="F86"/>
  <c r="V314"/>
  <c r="O243"/>
  <c r="F286"/>
  <c r="DV375"/>
  <c r="CZ360"/>
  <c r="Y360" s="1"/>
  <c r="CY360"/>
  <c r="X360" s="1"/>
  <c r="AT243"/>
  <c r="F302"/>
  <c r="DN26"/>
  <c r="P86"/>
  <c r="DN314"/>
  <c r="EU18"/>
  <c r="P451"/>
  <c r="DL346"/>
  <c r="P426"/>
  <c r="DW95"/>
  <c r="DJ152"/>
  <c r="DM22"/>
  <c r="P336"/>
  <c r="O184"/>
  <c r="F213"/>
  <c r="CZ372"/>
  <c r="Y372" s="1"/>
  <c r="CY372"/>
  <c r="X372" s="1"/>
  <c r="CI184"/>
  <c r="AZ211"/>
  <c r="AR284"/>
  <c r="CA243"/>
  <c r="CZ129"/>
  <c r="Y129" s="1"/>
  <c r="CY129"/>
  <c r="X129" s="1"/>
  <c r="AO18"/>
  <c r="F439"/>
  <c r="CZ353"/>
  <c r="Y353" s="1"/>
  <c r="CY353"/>
  <c r="X353" s="1"/>
  <c r="DX375"/>
  <c r="EN243"/>
  <c r="P289"/>
  <c r="CZ357"/>
  <c r="Y357" s="1"/>
  <c r="CY357"/>
  <c r="X357" s="1"/>
  <c r="DO22"/>
  <c r="P338"/>
  <c r="DO435"/>
  <c r="U350"/>
  <c r="F397"/>
  <c r="U405"/>
  <c r="U435" s="1"/>
  <c r="CZ121"/>
  <c r="Y121" s="1"/>
  <c r="CY121"/>
  <c r="X121" s="1"/>
  <c r="GM137"/>
  <c r="GO137" s="1"/>
  <c r="CP125"/>
  <c r="O125" s="1"/>
  <c r="CP41"/>
  <c r="O41" s="1"/>
  <c r="GM41" s="1"/>
  <c r="GO41" s="1"/>
  <c r="CP361"/>
  <c r="O361" s="1"/>
  <c r="CB243"/>
  <c r="AS284"/>
  <c r="CZ364"/>
  <c r="Y364" s="1"/>
  <c r="CY364"/>
  <c r="X364" s="1"/>
  <c r="EG18"/>
  <c r="P439"/>
  <c r="AF26"/>
  <c r="S63"/>
  <c r="EM22"/>
  <c r="P333"/>
  <c r="W16" i="2" s="1"/>
  <c r="CH184" i="1"/>
  <c r="AY211"/>
  <c r="GM98"/>
  <c r="DT152"/>
  <c r="EV18"/>
  <c r="P460"/>
  <c r="DQ243"/>
  <c r="P311"/>
  <c r="CZ53"/>
  <c r="Y53" s="1"/>
  <c r="CY53"/>
  <c r="X53" s="1"/>
  <c r="EO184"/>
  <c r="P217"/>
  <c r="DV95"/>
  <c r="DI152"/>
  <c r="CZ125"/>
  <c r="Y125" s="1"/>
  <c r="CY125"/>
  <c r="X125" s="1"/>
  <c r="DM350"/>
  <c r="DM405"/>
  <c r="P397"/>
  <c r="CZ373"/>
  <c r="Y373" s="1"/>
  <c r="CY373"/>
  <c r="X373" s="1"/>
  <c r="DX63"/>
  <c r="AF152"/>
  <c r="GM368"/>
  <c r="GP368" s="1"/>
  <c r="GM29"/>
  <c r="CZ356"/>
  <c r="Y356" s="1"/>
  <c r="CY356"/>
  <c r="X356" s="1"/>
  <c r="EJ284"/>
  <c r="FS243"/>
  <c r="CZ361"/>
  <c r="Y361" s="1"/>
  <c r="CY361"/>
  <c r="X361" s="1"/>
  <c r="GM28"/>
  <c r="AB63"/>
  <c r="CP353"/>
  <c r="O353" s="1"/>
  <c r="DU375"/>
  <c r="EI22"/>
  <c r="P324"/>
  <c r="EI435"/>
  <c r="T346"/>
  <c r="F426"/>
  <c r="CZ359"/>
  <c r="Y359" s="1"/>
  <c r="GM359" s="1"/>
  <c r="GP359" s="1"/>
  <c r="CY359"/>
  <c r="X359" s="1"/>
  <c r="ET18"/>
  <c r="P448"/>
  <c r="ES346"/>
  <c r="P425"/>
  <c r="CP372"/>
  <c r="O372" s="1"/>
  <c r="GM44" l="1"/>
  <c r="GO44" s="1"/>
  <c r="ED63"/>
  <c r="DQ63" s="1"/>
  <c r="DW350"/>
  <c r="AL63"/>
  <c r="R375"/>
  <c r="GM57"/>
  <c r="GN57" s="1"/>
  <c r="FT63" s="1"/>
  <c r="CB26"/>
  <c r="AK152"/>
  <c r="AK95" s="1"/>
  <c r="GM357"/>
  <c r="GP357" s="1"/>
  <c r="AE95"/>
  <c r="EK152"/>
  <c r="P169" s="1"/>
  <c r="EC63"/>
  <c r="EC26" s="1"/>
  <c r="GM106"/>
  <c r="GO106" s="1"/>
  <c r="GM356"/>
  <c r="GP356" s="1"/>
  <c r="GM358"/>
  <c r="GP358" s="1"/>
  <c r="DI63"/>
  <c r="P75" s="1"/>
  <c r="AL152"/>
  <c r="AL95" s="1"/>
  <c r="GM364"/>
  <c r="GP364" s="1"/>
  <c r="GM129"/>
  <c r="GO129" s="1"/>
  <c r="GM52"/>
  <c r="GO52" s="1"/>
  <c r="P412"/>
  <c r="EP346"/>
  <c r="P416"/>
  <c r="ER346"/>
  <c r="CB95"/>
  <c r="GM130"/>
  <c r="GO130" s="1"/>
  <c r="GM365"/>
  <c r="GP365" s="1"/>
  <c r="Q152"/>
  <c r="Q95" s="1"/>
  <c r="X152"/>
  <c r="U18"/>
  <c r="F457"/>
  <c r="ED95"/>
  <c r="DQ152"/>
  <c r="DP63"/>
  <c r="DI95"/>
  <c r="P164"/>
  <c r="DX26"/>
  <c r="DK63"/>
  <c r="FW95"/>
  <c r="EN152"/>
  <c r="F166"/>
  <c r="R95"/>
  <c r="BA18"/>
  <c r="F455"/>
  <c r="ER184"/>
  <c r="P222"/>
  <c r="DH26"/>
  <c r="P66"/>
  <c r="DH314"/>
  <c r="EI18"/>
  <c r="P445"/>
  <c r="AF95"/>
  <c r="S152"/>
  <c r="DJ26"/>
  <c r="P77"/>
  <c r="DJ314"/>
  <c r="AW184"/>
  <c r="F217"/>
  <c r="AS95"/>
  <c r="F169"/>
  <c r="F164"/>
  <c r="GM361"/>
  <c r="GP361" s="1"/>
  <c r="AB152"/>
  <c r="AK63"/>
  <c r="AL375"/>
  <c r="AK375"/>
  <c r="GM121"/>
  <c r="GO121" s="1"/>
  <c r="DM346"/>
  <c r="P427"/>
  <c r="AY184"/>
  <c r="F219"/>
  <c r="Q26"/>
  <c r="F75"/>
  <c r="Q314"/>
  <c r="EH22"/>
  <c r="P323"/>
  <c r="V16" i="2" s="1"/>
  <c r="EH435" i="1"/>
  <c r="AF350"/>
  <c r="S375"/>
  <c r="R26"/>
  <c r="F77"/>
  <c r="R314"/>
  <c r="EK95"/>
  <c r="AL26"/>
  <c r="Y63"/>
  <c r="V22"/>
  <c r="F337"/>
  <c r="V435"/>
  <c r="GM352"/>
  <c r="AB375"/>
  <c r="CF63"/>
  <c r="AC26"/>
  <c r="CE63"/>
  <c r="P63"/>
  <c r="CH63"/>
  <c r="AX18"/>
  <c r="F442"/>
  <c r="AS26"/>
  <c r="F80"/>
  <c r="AS314"/>
  <c r="CF95"/>
  <c r="AW152"/>
  <c r="GO28"/>
  <c r="CA63"/>
  <c r="FS152"/>
  <c r="GO98"/>
  <c r="DT63"/>
  <c r="GO29"/>
  <c r="F78"/>
  <c r="S26"/>
  <c r="S314"/>
  <c r="F301"/>
  <c r="AS243"/>
  <c r="AB26"/>
  <c r="O63"/>
  <c r="DT95"/>
  <c r="DG152"/>
  <c r="P166"/>
  <c r="DJ95"/>
  <c r="CH375"/>
  <c r="CF375"/>
  <c r="AC350"/>
  <c r="CE375"/>
  <c r="P375"/>
  <c r="EP22"/>
  <c r="P321"/>
  <c r="EP435"/>
  <c r="EK243"/>
  <c r="P301"/>
  <c r="FZ26"/>
  <c r="EQ63"/>
  <c r="W18"/>
  <c r="F459"/>
  <c r="P155"/>
  <c r="DH95"/>
  <c r="CE95"/>
  <c r="AV152"/>
  <c r="DI26"/>
  <c r="DI314"/>
  <c r="GM353"/>
  <c r="DT375"/>
  <c r="DO18"/>
  <c r="P459"/>
  <c r="AZ184"/>
  <c r="F222"/>
  <c r="AZ314"/>
  <c r="AD350"/>
  <c r="Q375"/>
  <c r="DL18"/>
  <c r="P456"/>
  <c r="EQ152"/>
  <c r="FZ95"/>
  <c r="P95"/>
  <c r="F155"/>
  <c r="GM372"/>
  <c r="GP372" s="1"/>
  <c r="ED375"/>
  <c r="GM125"/>
  <c r="GO125" s="1"/>
  <c r="EC375"/>
  <c r="GM373"/>
  <c r="GP373" s="1"/>
  <c r="GM360"/>
  <c r="GP360" s="1"/>
  <c r="ER314"/>
  <c r="EC95"/>
  <c r="DP152"/>
  <c r="T22"/>
  <c r="F335"/>
  <c r="T435"/>
  <c r="GO97"/>
  <c r="CA152"/>
  <c r="P167"/>
  <c r="DK95"/>
  <c r="FX26"/>
  <c r="EO63"/>
  <c r="FX95"/>
  <c r="EO152"/>
  <c r="GM53"/>
  <c r="GO53" s="1"/>
  <c r="FT26"/>
  <c r="EK63"/>
  <c r="AR243"/>
  <c r="F312"/>
  <c r="DJ350"/>
  <c r="P389"/>
  <c r="DJ405"/>
  <c r="DM435"/>
  <c r="FZ375"/>
  <c r="DU350"/>
  <c r="FX375"/>
  <c r="FW375"/>
  <c r="DH375"/>
  <c r="DX350"/>
  <c r="DK375"/>
  <c r="DN22"/>
  <c r="P337"/>
  <c r="DN435"/>
  <c r="EJ243"/>
  <c r="P312"/>
  <c r="DI375"/>
  <c r="DV350"/>
  <c r="AP22"/>
  <c r="F323"/>
  <c r="G16" i="2" s="1"/>
  <c r="AP435" i="1"/>
  <c r="FW26"/>
  <c r="EN63"/>
  <c r="R350"/>
  <c r="R405"/>
  <c r="F389"/>
  <c r="CH95"/>
  <c r="AY152"/>
  <c r="U346"/>
  <c r="F427"/>
  <c r="FU152" l="1"/>
  <c r="ED26"/>
  <c r="CC63"/>
  <c r="AT63" s="1"/>
  <c r="Y152"/>
  <c r="FU63"/>
  <c r="FU26" s="1"/>
  <c r="R346"/>
  <c r="F419"/>
  <c r="GP353"/>
  <c r="FV375" s="1"/>
  <c r="FS375"/>
  <c r="S350"/>
  <c r="S405"/>
  <c r="S435" s="1"/>
  <c r="F390"/>
  <c r="EN26"/>
  <c r="P68"/>
  <c r="EN314"/>
  <c r="FX350"/>
  <c r="EO375"/>
  <c r="AZ22"/>
  <c r="F325"/>
  <c r="AZ435"/>
  <c r="EQ26"/>
  <c r="P71"/>
  <c r="EQ314"/>
  <c r="AV375"/>
  <c r="CE350"/>
  <c r="O26"/>
  <c r="F65"/>
  <c r="EL63"/>
  <c r="AS22"/>
  <c r="F331"/>
  <c r="E16" i="2" s="1"/>
  <c r="AS435" i="1"/>
  <c r="EH18"/>
  <c r="P444"/>
  <c r="DK26"/>
  <c r="P78"/>
  <c r="DK314"/>
  <c r="FW350"/>
  <c r="EN375"/>
  <c r="P178"/>
  <c r="DP95"/>
  <c r="DI22"/>
  <c r="P326"/>
  <c r="P350"/>
  <c r="P405"/>
  <c r="F378"/>
  <c r="CE26"/>
  <c r="AV63"/>
  <c r="F90"/>
  <c r="Y26"/>
  <c r="Y314"/>
  <c r="FS63"/>
  <c r="AB95"/>
  <c r="O152"/>
  <c r="DG375"/>
  <c r="DT350"/>
  <c r="CH26"/>
  <c r="AY63"/>
  <c r="AK26"/>
  <c r="X63"/>
  <c r="DH22"/>
  <c r="P317"/>
  <c r="DH350"/>
  <c r="DH405"/>
  <c r="P378"/>
  <c r="F158"/>
  <c r="AW95"/>
  <c r="P157"/>
  <c r="EN95"/>
  <c r="DK350"/>
  <c r="P390"/>
  <c r="DK405"/>
  <c r="DJ346"/>
  <c r="P419"/>
  <c r="P158"/>
  <c r="EO95"/>
  <c r="T18"/>
  <c r="F456"/>
  <c r="EC350"/>
  <c r="DP375"/>
  <c r="EP18"/>
  <c r="P442"/>
  <c r="S22"/>
  <c r="F329"/>
  <c r="CA26"/>
  <c r="AR63"/>
  <c r="V18"/>
  <c r="F458"/>
  <c r="AL350"/>
  <c r="Y375"/>
  <c r="DP26"/>
  <c r="P89"/>
  <c r="DP314"/>
  <c r="DQ375"/>
  <c r="ED350"/>
  <c r="P154"/>
  <c r="DG95"/>
  <c r="P26"/>
  <c r="F66"/>
  <c r="P314"/>
  <c r="DJ22"/>
  <c r="P328"/>
  <c r="DJ435"/>
  <c r="DQ26"/>
  <c r="P90"/>
  <c r="DQ314"/>
  <c r="AY95"/>
  <c r="F160"/>
  <c r="DM18"/>
  <c r="P457"/>
  <c r="EQ95"/>
  <c r="P160"/>
  <c r="AY375"/>
  <c r="CH350"/>
  <c r="EJ152"/>
  <c r="FS95"/>
  <c r="GP352"/>
  <c r="CD375" s="1"/>
  <c r="CA375"/>
  <c r="R22"/>
  <c r="F328"/>
  <c r="R435"/>
  <c r="Q22"/>
  <c r="F326"/>
  <c r="AK350"/>
  <c r="X375"/>
  <c r="CC152"/>
  <c r="EO26"/>
  <c r="P69"/>
  <c r="EO314"/>
  <c r="Q350"/>
  <c r="Q405"/>
  <c r="F387"/>
  <c r="X95"/>
  <c r="F178"/>
  <c r="AP18"/>
  <c r="F444"/>
  <c r="FZ350"/>
  <c r="EQ375"/>
  <c r="FU95"/>
  <c r="EL152"/>
  <c r="O375"/>
  <c r="AB350"/>
  <c r="P179"/>
  <c r="DQ95"/>
  <c r="DI350"/>
  <c r="P387"/>
  <c r="DI405"/>
  <c r="DI435" s="1"/>
  <c r="CA95"/>
  <c r="AR152"/>
  <c r="AV95"/>
  <c r="F157"/>
  <c r="AW375"/>
  <c r="CF350"/>
  <c r="DN18"/>
  <c r="P458"/>
  <c r="EK26"/>
  <c r="P80"/>
  <c r="EK314"/>
  <c r="ER22"/>
  <c r="P325"/>
  <c r="ER435"/>
  <c r="DG63"/>
  <c r="DT26"/>
  <c r="AW63"/>
  <c r="CF26"/>
  <c r="F167"/>
  <c r="S95"/>
  <c r="F179"/>
  <c r="Y95"/>
  <c r="CC26" l="1"/>
  <c r="S18"/>
  <c r="F450"/>
  <c r="CC95"/>
  <c r="AT152"/>
  <c r="DJ18"/>
  <c r="P449"/>
  <c r="DP350"/>
  <c r="DP405"/>
  <c r="P401"/>
  <c r="DK346"/>
  <c r="P420"/>
  <c r="Y17" i="2" s="1"/>
  <c r="DH346" i="1"/>
  <c r="P408"/>
  <c r="Y22"/>
  <c r="F341"/>
  <c r="DI18"/>
  <c r="P447"/>
  <c r="AY26"/>
  <c r="F71"/>
  <c r="AY314"/>
  <c r="FS26"/>
  <c r="EJ63"/>
  <c r="DK22"/>
  <c r="P329"/>
  <c r="Y16" i="2" s="1"/>
  <c r="DK435" i="1"/>
  <c r="EL26"/>
  <c r="P81"/>
  <c r="EL314"/>
  <c r="AY350"/>
  <c r="F383"/>
  <c r="AY405"/>
  <c r="EN22"/>
  <c r="P319"/>
  <c r="EO22"/>
  <c r="P320"/>
  <c r="DQ22"/>
  <c r="P341"/>
  <c r="X26"/>
  <c r="F89"/>
  <c r="X314"/>
  <c r="O95"/>
  <c r="F154"/>
  <c r="EN350"/>
  <c r="P380"/>
  <c r="EN405"/>
  <c r="EN435" s="1"/>
  <c r="AV350"/>
  <c r="F380"/>
  <c r="AV405"/>
  <c r="EJ95"/>
  <c r="P180"/>
  <c r="DG350"/>
  <c r="DG405"/>
  <c r="P377"/>
  <c r="AS18"/>
  <c r="F452"/>
  <c r="EO350"/>
  <c r="P381"/>
  <c r="EO405"/>
  <c r="FS350"/>
  <c r="EJ375"/>
  <c r="EK22"/>
  <c r="P331"/>
  <c r="T16" i="2" s="1"/>
  <c r="EK435" i="1"/>
  <c r="F381"/>
  <c r="AW350"/>
  <c r="AW405"/>
  <c r="R18"/>
  <c r="F449"/>
  <c r="P346"/>
  <c r="F408"/>
  <c r="EQ22"/>
  <c r="P322"/>
  <c r="ER18"/>
  <c r="P446"/>
  <c r="Y350"/>
  <c r="Y405"/>
  <c r="Y435" s="1"/>
  <c r="F402"/>
  <c r="FV350"/>
  <c r="EM375"/>
  <c r="DG26"/>
  <c r="P65"/>
  <c r="DG314"/>
  <c r="EQ350"/>
  <c r="P383"/>
  <c r="EQ405"/>
  <c r="DI346"/>
  <c r="P417"/>
  <c r="Q346"/>
  <c r="F417"/>
  <c r="P22"/>
  <c r="F317"/>
  <c r="P435"/>
  <c r="AV26"/>
  <c r="F68"/>
  <c r="AV314"/>
  <c r="J16" i="2"/>
  <c r="Q435" i="1"/>
  <c r="AW26"/>
  <c r="F69"/>
  <c r="AW314"/>
  <c r="P170"/>
  <c r="EL95"/>
  <c r="AU375"/>
  <c r="CD350"/>
  <c r="DP22"/>
  <c r="P340"/>
  <c r="S346"/>
  <c r="F420"/>
  <c r="J17" i="2" s="1"/>
  <c r="AR95" i="1"/>
  <c r="F180"/>
  <c r="O350"/>
  <c r="F377"/>
  <c r="O405"/>
  <c r="X350"/>
  <c r="X405"/>
  <c r="F401"/>
  <c r="CA350"/>
  <c r="AR375"/>
  <c r="DQ350"/>
  <c r="DQ405"/>
  <c r="DQ435" s="1"/>
  <c r="P402"/>
  <c r="AR26"/>
  <c r="F91"/>
  <c r="AR314"/>
  <c r="AT26"/>
  <c r="F81"/>
  <c r="AT314"/>
  <c r="AZ18"/>
  <c r="F446"/>
  <c r="DH435"/>
  <c r="O314"/>
  <c r="DQ18" l="1"/>
  <c r="P462"/>
  <c r="Y18"/>
  <c r="F462"/>
  <c r="EJ350"/>
  <c r="P403"/>
  <c r="EJ405"/>
  <c r="DG346"/>
  <c r="P407"/>
  <c r="AY346"/>
  <c r="F413"/>
  <c r="DP346"/>
  <c r="P431"/>
  <c r="DH18"/>
  <c r="P438"/>
  <c r="EN346"/>
  <c r="P410"/>
  <c r="DP435"/>
  <c r="AW22"/>
  <c r="F320"/>
  <c r="AW435"/>
  <c r="DG22"/>
  <c r="P316"/>
  <c r="DG435"/>
  <c r="EQ346"/>
  <c r="P413"/>
  <c r="EN18"/>
  <c r="P440"/>
  <c r="EK18"/>
  <c r="P452"/>
  <c r="AV346"/>
  <c r="F410"/>
  <c r="X22"/>
  <c r="F340"/>
  <c r="X435"/>
  <c r="F170"/>
  <c r="AT95"/>
  <c r="O346"/>
  <c r="F407"/>
  <c r="X346"/>
  <c r="F431"/>
  <c r="AR350"/>
  <c r="F403"/>
  <c r="AR405"/>
  <c r="AU350"/>
  <c r="F394"/>
  <c r="AU405"/>
  <c r="AV22"/>
  <c r="F319"/>
  <c r="AV435"/>
  <c r="EM350"/>
  <c r="EM405"/>
  <c r="P394"/>
  <c r="EL22"/>
  <c r="P332"/>
  <c r="U16" i="2" s="1"/>
  <c r="X16" s="1"/>
  <c r="AC16" s="1"/>
  <c r="EL435" i="1"/>
  <c r="AY22"/>
  <c r="F322"/>
  <c r="AY435"/>
  <c r="P18"/>
  <c r="F438"/>
  <c r="AT22"/>
  <c r="F332"/>
  <c r="F16" i="2" s="1"/>
  <c r="I16" s="1"/>
  <c r="N16" s="1"/>
  <c r="AT435" i="1"/>
  <c r="O22"/>
  <c r="F316"/>
  <c r="O435"/>
  <c r="Y346"/>
  <c r="F432"/>
  <c r="DK18"/>
  <c r="P450"/>
  <c r="AR22"/>
  <c r="F342"/>
  <c r="AR435"/>
  <c r="EO346"/>
  <c r="P411"/>
  <c r="DQ346"/>
  <c r="P432"/>
  <c r="Q18"/>
  <c r="F447"/>
  <c r="AW346"/>
  <c r="F411"/>
  <c r="EJ26"/>
  <c r="P91"/>
  <c r="EJ314"/>
  <c r="EQ435"/>
  <c r="EO435"/>
  <c r="AU346" l="1"/>
  <c r="F424"/>
  <c r="H17" i="2" s="1"/>
  <c r="I17" s="1"/>
  <c r="N17" s="1"/>
  <c r="AU435" i="1"/>
  <c r="DG18"/>
  <c r="P437"/>
  <c r="AT18"/>
  <c r="F453"/>
  <c r="EL18"/>
  <c r="P453"/>
  <c r="EO18"/>
  <c r="P441"/>
  <c r="AR18"/>
  <c r="F463"/>
  <c r="AV18"/>
  <c r="F440"/>
  <c r="AY18"/>
  <c r="F443"/>
  <c r="DP18"/>
  <c r="P461"/>
  <c r="X18"/>
  <c r="F461"/>
  <c r="O18"/>
  <c r="F437"/>
  <c r="EM346"/>
  <c r="P424"/>
  <c r="W17" i="2" s="1"/>
  <c r="X17" s="1"/>
  <c r="AC17" s="1"/>
  <c r="EM435" i="1"/>
  <c r="AR346"/>
  <c r="F433"/>
  <c r="AW18"/>
  <c r="F441"/>
  <c r="EJ22"/>
  <c r="P342"/>
  <c r="EJ435"/>
  <c r="EQ18"/>
  <c r="P443"/>
  <c r="EJ346"/>
  <c r="P433"/>
  <c r="EJ18" l="1"/>
  <c r="P463"/>
  <c r="EM18"/>
  <c r="P454"/>
  <c r="AU18"/>
  <c r="F454"/>
</calcChain>
</file>

<file path=xl/sharedStrings.xml><?xml version="1.0" encoding="utf-8"?>
<sst xmlns="http://schemas.openxmlformats.org/spreadsheetml/2006/main" count="19288" uniqueCount="739">
  <si>
    <t>Smeta.RU Flash  (495) 974-1589</t>
  </si>
  <si>
    <t>_PS_</t>
  </si>
  <si>
    <t>Smeta.RU Flash</t>
  </si>
  <si>
    <t/>
  </si>
  <si>
    <t>Новый объект_(Копия) (ФСНБ-2022)_(Копия) (ФСНБ-2022)_(Копия) (ФСНБ-2022)_(Копия) (ФСНБ-2022)_(Копия)</t>
  </si>
  <si>
    <t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t>
  </si>
  <si>
    <t>Сметные нормы списания</t>
  </si>
  <si>
    <t>Коды ценников</t>
  </si>
  <si>
    <t>Версия 1.15.0 для ФСНБ-2022 И15</t>
  </si>
  <si>
    <t>ФСНБ-2022 - Изменения И15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</si>
  <si>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</si>
  <si>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</si>
  <si>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</si>
  <si>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Октябрь, 2025 г.</t>
  </si>
  <si>
    <t>Новая локальная смета</t>
  </si>
  <si>
    <t>Новый раздел</t>
  </si>
  <si>
    <t>Демонтажные работы</t>
  </si>
  <si>
    <t>1</t>
  </si>
  <si>
    <t>м08-01-062-01</t>
  </si>
  <si>
    <t>Демонтаж/Трансформатор силовой, автотрансформатор или масляный реактор, масса: до 1 т</t>
  </si>
  <si>
    <t>ШТ</t>
  </si>
  <si>
    <t>ГЭСНм-2022, м08-01-062-01, приказ Минстроя России от 18.05.2022 г. № 378/пр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</si>
  <si>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</si>
  <si>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</si>
  <si>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</si>
  <si>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</si>
  <si>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</si>
  <si>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</si>
  <si>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571/пр_2022_п.84_т.3_стр.4_стб.3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</si>
  <si>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</si>
  <si>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</si>
  <si>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</si>
  <si>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</si>
  <si>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</si>
  <si>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</si>
  <si>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</si>
  <si>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м08-01-061-01</t>
  </si>
  <si>
    <t>Демонтаж/Предохранитель</t>
  </si>
  <si>
    <t>ГЭСНм-2022, м08-01-061-01, приказ Минстроя России от 18.05.2022 г. № 378/пр</t>
  </si>
  <si>
    <t>2,1</t>
  </si>
  <si>
    <t>3</t>
  </si>
  <si>
    <t>м08-03-526-05</t>
  </si>
  <si>
    <t>Демонтаж/Автомат одно-, двух-, трехполюсный, устанавливаемый на конструкции: на стене или колонне, на ток до 630 А (Примен. рубильник 630 А)</t>
  </si>
  <si>
    <t>ГЭСНм-2022, м08-03-526-05, приказ Минстроя России от 18.05.2022 г. № 378/пр</t>
  </si>
  <si>
    <t>3,1</t>
  </si>
  <si>
    <t>4</t>
  </si>
  <si>
    <t>м08-03-526-04</t>
  </si>
  <si>
    <t>Демонтаж/Автомат одно-, двух-, трехполюсный, устанавливаемый на конструкции: на стене или колонне, на ток до 400 А</t>
  </si>
  <si>
    <t>ГЭСНм-2022, м08-03-526-04, приказ Минстроя России от 18.05.2022 г. № 378/пр</t>
  </si>
  <si>
    <t>4,1</t>
  </si>
  <si>
    <t>5</t>
  </si>
  <si>
    <t>м08-03-526-03</t>
  </si>
  <si>
    <t>Демонтаж/Автомат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</si>
  <si>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</si>
  <si>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5,1</t>
  </si>
  <si>
    <t>6</t>
  </si>
  <si>
    <t>м08-03-526-02</t>
  </si>
  <si>
    <t>Демонтаж/Автомат одно-, двух-, трехполюсный, устанавливаемый на конструкции: на стене или колонне, на ток до 100 А</t>
  </si>
  <si>
    <t>ГЭСНм-2022, м08-03-526-02, приказ Минстроя России от 18.05.2022 г. № 378/пр</t>
  </si>
  <si>
    <t>6,1</t>
  </si>
  <si>
    <t>7</t>
  </si>
  <si>
    <t>м08-01-053-01</t>
  </si>
  <si>
    <t>Демонтаж/Трансформатор тока напряжением: до 10 кВ</t>
  </si>
  <si>
    <t>ГЭСНм-2022, м08-01-053-01, приказ Минстроя России от 18.05.2022 г. № 378/пр</t>
  </si>
  <si>
    <t>7,1</t>
  </si>
  <si>
    <t>8</t>
  </si>
  <si>
    <t>67-01-003-01</t>
  </si>
  <si>
    <t>Демонтаж кабеля</t>
  </si>
  <si>
    <t>100 м</t>
  </si>
  <si>
    <t>ГЭСНр-2022, 67-01-003-01, приказ Минстроя России от 18.05.2022 г. № 378/пр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</si>
  <si>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</si>
  <si>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</si>
  <si>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</si>
  <si>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</si>
  <si>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</si>
  <si>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9</t>
  </si>
  <si>
    <t>м08-01-068-01</t>
  </si>
  <si>
    <t>Демонтаж/Шина сборная - одна полоса в фазе, медная или алюминиевая сечением: до 250 мм2</t>
  </si>
  <si>
    <t>ГЭСНм-2022 доп.6, м08-01-068-01, приказ Минстроя России от 11.05.2023 г. № 335/пр</t>
  </si>
  <si>
    <t>9,1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</si>
  <si>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</si>
  <si>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</si>
  <si>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</si>
  <si>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</si>
  <si>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</si>
  <si>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</si>
  <si>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</si>
  <si>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</si>
  <si>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</si>
  <si>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</si>
  <si>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</si>
  <si>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</si>
  <si>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</si>
  <si>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</si>
  <si>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</si>
  <si>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</si>
  <si>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</si>
  <si>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</si>
  <si>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</si>
  <si>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</si>
  <si>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</si>
  <si>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</si>
  <si>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</si>
  <si>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</si>
  <si>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</si>
  <si>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</si>
  <si>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</si>
  <si>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</si>
  <si>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</si>
  <si>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</si>
  <si>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</si>
  <si>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</si>
  <si>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</si>
  <si>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</si>
  <si>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</si>
  <si>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</si>
  <si>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</si>
  <si>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</si>
  <si>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</si>
  <si>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</si>
  <si>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</si>
  <si>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</si>
  <si>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</si>
  <si>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</si>
  <si>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</si>
  <si>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</si>
  <si>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</si>
  <si>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</si>
  <si>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</si>
  <si>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</si>
  <si>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</si>
  <si>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</si>
  <si>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</si>
  <si>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</si>
  <si>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10</t>
  </si>
  <si>
    <t>Трансформатор силовой, автотрансформатор или масляный реактор, масса: до 1 т</t>
  </si>
  <si>
    <t>10,1</t>
  </si>
  <si>
    <t>11</t>
  </si>
  <si>
    <t>Предохранитель</t>
  </si>
  <si>
    <t>11,1</t>
  </si>
  <si>
    <t>12</t>
  </si>
  <si>
    <t>Трансформатор тока напряжением: до 10 кВ</t>
  </si>
  <si>
    <t>12,1</t>
  </si>
  <si>
    <t>13</t>
  </si>
  <si>
    <t>Автомат одно-, двух-, трехполюсный, устанавливаемый на конструкции: на стене или колонне, на ток до 630 А (Примен. 1000А)</t>
  </si>
  <si>
    <t>13,1</t>
  </si>
  <si>
    <t>14</t>
  </si>
  <si>
    <t>Автомат одно-, двух-, трехполюсный, устанавливаемый на конструкции: на стене или колонне, на ток до 250 А</t>
  </si>
  <si>
    <t>14,1</t>
  </si>
  <si>
    <t>15</t>
  </si>
  <si>
    <t>Автомат одно-, двух-, трехполюсный, устанавливаемый на конструкции: на стене или колонне, на ток до 400 А</t>
  </si>
  <si>
    <t>15,1</t>
  </si>
  <si>
    <t>16</t>
  </si>
  <si>
    <t>м08-02-144-06</t>
  </si>
  <si>
    <t>Присоединение к зажимам жил проводов или кабелей сечением: до 150 мм2</t>
  </si>
  <si>
    <t>100 ШТ</t>
  </si>
  <si>
    <t>ГЭСНм-2022, м08-02-144-06, приказ Минстроя России от 18.05.2022 г. № 378/пр</t>
  </si>
  <si>
    <t>16,1</t>
  </si>
  <si>
    <t>17</t>
  </si>
  <si>
    <t>м08-02-147-13</t>
  </si>
  <si>
    <t>Кабель до 35 кВ по установленным конструкциям и лоткам с креплением по всей длине, масса 1 м кабеля: свыше 3 до 6 кг</t>
  </si>
  <si>
    <t>ГЭСНм-2022 доп.7, м08-02-147-13, приказ Минстроя России от 02.08.2023 г. № 551/пр</t>
  </si>
  <si>
    <t>17,1</t>
  </si>
  <si>
    <t>18</t>
  </si>
  <si>
    <t>м08-02-147-12</t>
  </si>
  <si>
    <t>Кабель до 35 кВ по установленным конструкциям и лоткам с креплением по всей длине, масса 1 м кабеля: свыше 2 до 3 кг</t>
  </si>
  <si>
    <t>ГЭСНм-2022 доп.7, м08-02-147-12, приказ Минстроя России от 02.08.2023 г. № 551/пр</t>
  </si>
  <si>
    <t>18,1</t>
  </si>
  <si>
    <t>19</t>
  </si>
  <si>
    <t>Шина сборная - одна полоса в фазе, медная или алюминиевая сечением: до 250 мм2</t>
  </si>
  <si>
    <t>19,1</t>
  </si>
  <si>
    <t>20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</si>
  <si>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</si>
  <si>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</si>
  <si>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</si>
  <si>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20,1</t>
  </si>
  <si>
    <t>21</t>
  </si>
  <si>
    <t>м08-02-159-03</t>
  </si>
  <si>
    <t>Заделка концевая в резиновой перчатке для 3-5-жильного кабеля напряжением: до 1 кВ, сечение одной жилы до 120 мм2</t>
  </si>
  <si>
    <t>ГЭСНм-2022, м08-02-159-03, приказ Минстроя России от 18.05.2022 г. № 378/пр</t>
  </si>
  <si>
    <t>21,1</t>
  </si>
  <si>
    <t>22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</si>
  <si>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</si>
  <si>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</si>
  <si>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</si>
  <si>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</si>
  <si>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</si>
  <si>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</si>
  <si>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</si>
  <si>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</si>
  <si>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</si>
  <si>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22,1</t>
  </si>
  <si>
    <t>14.2.02.03</t>
  </si>
  <si>
    <t>Краска огнезащитная</t>
  </si>
  <si>
    <t>т</t>
  </si>
  <si>
    <t>23</t>
  </si>
  <si>
    <t>14.2.02.11-1004</t>
  </si>
  <si>
    <t>Состав огнезащитный вспучивающийся на водной основе с органическими и неорганическими наполнителями для защиты кабелей и в системе уплотнения швов</t>
  </si>
  <si>
    <t>ФСБЦ-2022, 14.2.02.11-1004,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</si>
  <si>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</si>
  <si>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</si>
  <si>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</si>
  <si>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Оборудование</t>
  </si>
  <si>
    <t>24</t>
  </si>
  <si>
    <t>ООО Элмонт</t>
  </si>
  <si>
    <t>Трансформатор ТМГ-160-6/0,4</t>
  </si>
  <si>
    <t>шт.</t>
  </si>
  <si>
    <t>оборудование</t>
  </si>
  <si>
    <t>оборудование (03)</t>
  </si>
  <si>
    <t>[304 680 / 1,2] +  3% Трансп +  1,2% Заг.скл</t>
  </si>
  <si>
    <t>1,2</t>
  </si>
  <si>
    <t>25</t>
  </si>
  <si>
    <t>ТЦ_62.1.21.09_77_7729108750_10.07.2025_01_7.3</t>
  </si>
  <si>
    <t>Автоматический выключатель ВА 57-35-340010 250А-2500-690АС-УХЛЗ</t>
  </si>
  <si>
    <t>Оборудование, отсутствующее в СНБ</t>
  </si>
  <si>
    <t>Оборуд. КА</t>
  </si>
  <si>
    <t>26</t>
  </si>
  <si>
    <t>ТЦ_62.3.04.03_46_4629003691_15.10.2025_01_17.2</t>
  </si>
  <si>
    <t>Патрон предохранителя ПКТ-101-6-31,5-20</t>
  </si>
  <si>
    <t>27</t>
  </si>
  <si>
    <t>ТЦ_89.1.62.05_78_7842224734_17.09.2025_01_11.3</t>
  </si>
  <si>
    <t>Трансформатор тока ТТИ -60 300/5 0,5 S</t>
  </si>
  <si>
    <t>28</t>
  </si>
  <si>
    <t>ТЦ_89.1.62.05_77_7720302216_15.07.2025_01_8.3</t>
  </si>
  <si>
    <t>Трансформатор ТМГ 250/6</t>
  </si>
  <si>
    <t>29</t>
  </si>
  <si>
    <t>ТЦ_62.3.04.03_78_7842224734_10.07.2025_01_1.2</t>
  </si>
  <si>
    <t>Патрон предохранителя ПКТ-1.2-6-50-31,5</t>
  </si>
  <si>
    <t>30</t>
  </si>
  <si>
    <t>ТЦ_89.1.62.05_78_7842224734_10.07.2025_01_2.2</t>
  </si>
  <si>
    <t>Трансформатор тока ТТИ -60 400/5 0,5 S</t>
  </si>
  <si>
    <t>31</t>
  </si>
  <si>
    <t>ТЦ_62.1.01.09_77_7729108750_10.07.2025_01_3.3</t>
  </si>
  <si>
    <t>Автоматический выключатель ВА 57-39-340010 400А-4000-690АС-УХЛЗ</t>
  </si>
  <si>
    <t>32</t>
  </si>
  <si>
    <t>ТЦ_62.1.01.09_77_7729108750_10.07.2025_01_5.3</t>
  </si>
  <si>
    <t>Автоматический выключатель ВА 57-35-340010 160А-1600-690АС-УХЛЗ</t>
  </si>
  <si>
    <t>33</t>
  </si>
  <si>
    <t>ТЦ_89.1.62.03_77_7707334949_10.07.2025_01_6.2</t>
  </si>
  <si>
    <t>Перекидной рубильник CHINT 3n NH40-630/3CS 630A</t>
  </si>
  <si>
    <t>34</t>
  </si>
  <si>
    <t>ТЦ_62.3.04.03_78_7842224734_17.09.2025_01_10.1</t>
  </si>
  <si>
    <t>Патрон предохранителя ПКТ-1.2-6-80-20</t>
  </si>
  <si>
    <t>35</t>
  </si>
  <si>
    <t>ТЦ_62.1.21.09_78_7842224734_17.09.2025_01_12.1</t>
  </si>
  <si>
    <t>Выключатель55-41-340010-1000А-690АС-УХЛЗ-КЭАЗ</t>
  </si>
  <si>
    <t>Материал неучтенный ценником</t>
  </si>
  <si>
    <t>36</t>
  </si>
  <si>
    <t>Прайс лист Норма-кабель от 01.10.2025г</t>
  </si>
  <si>
    <t>Стяжной хомут Е260</t>
  </si>
  <si>
    <t>Материалы, изделия и конструкции</t>
  </si>
  <si>
    <t>материалы (03)</t>
  </si>
  <si>
    <t>[13,2 / 1,2] +  3% Трансп +  2% Заг.скл</t>
  </si>
  <si>
    <t>37</t>
  </si>
  <si>
    <t>20.2.10.04-0009</t>
  </si>
  <si>
    <t>Наконечники кабельные медные луженые 95-10-15</t>
  </si>
  <si>
    <t>ФСБЦ-2022 доп.11, 20.2.10.04-0009, приказ Минстроя России от 09.08.2024 г. № 524/пр</t>
  </si>
  <si>
    <t>Материалы монтажные</t>
  </si>
  <si>
    <t>Материалы и конструкции ( монтажные )  по ценникам и каталогам</t>
  </si>
  <si>
    <t>ФССЦм</t>
  </si>
  <si>
    <t>38</t>
  </si>
  <si>
    <t>20.2.10.04-0013</t>
  </si>
  <si>
    <t>Наконечники кабельные медные луженые 240-16-24</t>
  </si>
  <si>
    <t>ФСБЦ-2022 доп.11, 20.2.10.04-0013, приказ Минстроя России от 09.08.2024 г. № 524/пр</t>
  </si>
  <si>
    <t>39</t>
  </si>
  <si>
    <t>20.2.10.03-0016</t>
  </si>
  <si>
    <t>Наконечники кабельные медные 120-12-17</t>
  </si>
  <si>
    <t>ФСБЦ-2022, 20.2.10.03-0016, приказ Минстроя России от 18.05.2022 г. № 378/пр</t>
  </si>
  <si>
    <t>40</t>
  </si>
  <si>
    <t>21.1.06.10-0449</t>
  </si>
  <si>
    <t>Кабель силовой с медными жилами ВВГ 1х240мк-1000</t>
  </si>
  <si>
    <t>1000 м</t>
  </si>
  <si>
    <t>ФСБЦ-2022, 21.1.06.10-0449, приказ Минстроя России от 18.05.2022 г. № 378/пр</t>
  </si>
  <si>
    <t>1000 М</t>
  </si>
  <si>
    <t>41</t>
  </si>
  <si>
    <t>21.1.06.10-0359</t>
  </si>
  <si>
    <t>Кабель силовой с медными жилами ВВГнг(A)-LS 1х120мк-1000</t>
  </si>
  <si>
    <t>ФСБЦ-2022, 21.1.06.10-0359, приказ Минстроя России от 18.05.2022 г. № 378/пр</t>
  </si>
  <si>
    <t>42</t>
  </si>
  <si>
    <t>20.5.03.03-0005</t>
  </si>
  <si>
    <t>Шина электротехническая алюминиевая, марка АД0, ширина 30 мм, толщина 4 мм (Примен. АД31Т 50х5, вес 0,67кг/м)</t>
  </si>
  <si>
    <t>кг</t>
  </si>
  <si>
    <t>ФСБЦ-2022, 20.5.03.03-0005, приказ Минстроя России от 18.05.2022 г. № 378/пр</t>
  </si>
  <si>
    <t>43</t>
  </si>
  <si>
    <t>Зажим контактный НН на ТМГ 160 кВА</t>
  </si>
  <si>
    <t>[1 440 / 1,2] +  3% Трансп +  2% Заг.скл</t>
  </si>
  <si>
    <t>44</t>
  </si>
  <si>
    <t>ТЦ_59.1.20.09_77_7720302216_15.07.2025_01_9.3</t>
  </si>
  <si>
    <t>Зажим Контактный М16 М16х2 (ВН НН) Трансформатор 250 Ква</t>
  </si>
  <si>
    <t>Материалы, отсутствующие в СНБ (Строительные)</t>
  </si>
  <si>
    <t>МР КА Строительные</t>
  </si>
  <si>
    <t>45</t>
  </si>
  <si>
    <t>ТЦ_62.3.04.03_78_7842224734_17.09.2025_01_13.2</t>
  </si>
  <si>
    <t>Комплект выводов расширительных ВА 04-36/ВА51-35/ВА57-35-УХЛ3</t>
  </si>
  <si>
    <t>46</t>
  </si>
  <si>
    <t>РМР/МВ/03/ВН-159 от 10.04.2025</t>
  </si>
  <si>
    <t>Кабель АСБ 3х70-6</t>
  </si>
  <si>
    <t>м</t>
  </si>
  <si>
    <t>[1 115,34 / 1,2] +  3% Трансп +  2% Заг.скл</t>
  </si>
  <si>
    <t>47</t>
  </si>
  <si>
    <t>РМР/ЛЮ/133/ВН-220 от 20.08.2023</t>
  </si>
  <si>
    <t>Муфта концевая  3КВТп 10-70/120 В</t>
  </si>
  <si>
    <t>4 250 +  3% Трансп +  2% Заг.скл</t>
  </si>
  <si>
    <t>48</t>
  </si>
  <si>
    <t>49</t>
  </si>
  <si>
    <t>ТЦ_62.3.04.03_78_7842224734_17.09.2025_01_14.2</t>
  </si>
  <si>
    <t>Рядное крепление Система КМ для кабеля диаметром 40-60 мм LO24122 RKK40-60</t>
  </si>
  <si>
    <t>50</t>
  </si>
  <si>
    <t>ТЦ_21.2.03.05_77_7704844420_17.09.2025_01_16.2</t>
  </si>
  <si>
    <t>Провод АПВ 1х95</t>
  </si>
  <si>
    <t>51</t>
  </si>
  <si>
    <t>25.2.01.01-0013</t>
  </si>
  <si>
    <t>Бирки кабельные маркировочные пластмассовые У135</t>
  </si>
  <si>
    <t>ФСБЦ-2022, 25.2.01.01-0013, приказ Минстроя России от 18.05.2022 г. № 378/пр</t>
  </si>
  <si>
    <t>52</t>
  </si>
  <si>
    <t>22.2.01.05-0024</t>
  </si>
  <si>
    <t>Изоляторы опорные ИО-10-3,75 У3</t>
  </si>
  <si>
    <t>ФСБЦ-2022, 22.2.01.05-0024, приказ Минстроя России от 18.05.2022 г. № 378/пр</t>
  </si>
  <si>
    <t>53</t>
  </si>
  <si>
    <t>20.1.02.18-0006</t>
  </si>
  <si>
    <t>Ремни стяжные из полиэфирного материала с натяжным устройством, ширина 50 мм (Примен. PER26.200)</t>
  </si>
  <si>
    <t>ФСБЦ-2022, 20.1.02.18-0006, приказ Минстроя России от 18.05.2022 г. № 378/пр</t>
  </si>
  <si>
    <t>54</t>
  </si>
  <si>
    <t>ТЦ_62.3.04.03_78_7842224734_17.09.2025_01_15.1</t>
  </si>
  <si>
    <t>К01-01-У3 КЭАЗ 113193</t>
  </si>
  <si>
    <t>1  шт.</t>
  </si>
  <si>
    <t>1привод</t>
  </si>
  <si>
    <t>ПНР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</si>
  <si>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</si>
  <si>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</si>
  <si>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</si>
  <si>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</si>
  <si>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</si>
  <si>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</si>
  <si>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</si>
  <si>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</si>
  <si>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</si>
  <si>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</si>
  <si>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</si>
  <si>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</si>
  <si>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п01-12-010-02</t>
  </si>
  <si>
    <t>Испытание: первичной обмотки трансформатора измерительного</t>
  </si>
  <si>
    <t>ГЭСНп-2022, п01-12-010-02,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</si>
  <si>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</si>
  <si>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</si>
  <si>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</si>
  <si>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</si>
  <si>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</si>
  <si>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</si>
  <si>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п01-11-027-02</t>
  </si>
  <si>
    <t>Измерение токов утечки: ограничителя напряжения</t>
  </si>
  <si>
    <t>измерение</t>
  </si>
  <si>
    <t>ГЭСНп-2022, п01-11-027-02,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</si>
  <si>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</si>
  <si>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</si>
  <si>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</si>
  <si>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</si>
  <si>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</si>
  <si>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</si>
  <si>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</si>
  <si>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</si>
  <si>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ГЭСНп-2022, п01-03-002-07,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</si>
  <si>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</si>
  <si>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</si>
  <si>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</si>
  <si>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</si>
  <si>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</si>
  <si>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</si>
  <si>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</si>
  <si>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</si>
  <si>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</si>
  <si>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</si>
  <si>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</si>
  <si>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</si>
  <si>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</si>
  <si>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</si>
  <si>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</si>
  <si>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</si>
  <si>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</si>
  <si>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</si>
  <si>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</si>
  <si>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</si>
  <si>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</si>
  <si>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</si>
  <si>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</si>
  <si>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</si>
  <si>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</si>
  <si>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</si>
  <si>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</si>
  <si>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</si>
  <si>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</si>
  <si>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</si>
  <si>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</si>
  <si>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</si>
  <si>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</si>
  <si>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</si>
  <si>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</si>
  <si>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</si>
  <si>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</si>
  <si>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</si>
  <si>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</si>
  <si>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</si>
  <si>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</si>
  <si>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</si>
  <si>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</si>
  <si>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</si>
  <si>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</si>
  <si>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</si>
  <si>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</si>
  <si>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</si>
  <si>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</si>
  <si>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</si>
  <si>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</si>
  <si>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</si>
  <si>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</si>
  <si>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</si>
  <si>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</si>
  <si>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</si>
  <si>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</si>
  <si>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</si>
  <si>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</si>
  <si>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</si>
  <si>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</si>
  <si>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</si>
  <si>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</si>
  <si>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</si>
  <si>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</si>
  <si>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</si>
  <si>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</si>
  <si>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</si>
  <si>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</si>
  <si>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</si>
  <si>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</si>
  <si>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</si>
  <si>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</si>
  <si>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</si>
  <si>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</si>
  <si>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</si>
  <si>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</si>
  <si>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</si>
  <si>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</si>
  <si>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</si>
  <si>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</si>
  <si>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</si>
  <si>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</si>
  <si>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</si>
  <si>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</si>
  <si>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1-100-40</t>
  </si>
  <si>
    <t>Средний разряд работы 4,0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</si>
  <si>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</si>
  <si>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</si>
  <si>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</si>
  <si>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</si>
  <si>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</si>
  <si>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</si>
  <si>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</si>
  <si>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</si>
  <si>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</si>
  <si>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</si>
  <si>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</si>
  <si>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</si>
  <si>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01.7.15.10-0053</t>
  </si>
  <si>
    <t>ФСБЦ-2022, 01.7.15.10-0053, приказ Минстроя России от 18.05.2022 г. № 378/пр</t>
  </si>
  <si>
    <t>Скобы металлические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</si>
  <si>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</si>
  <si>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</si>
  <si>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</si>
  <si>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</si>
  <si>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</si>
  <si>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</si>
  <si>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</si>
  <si>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</si>
  <si>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</si>
  <si>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</si>
  <si>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</si>
  <si>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</si>
  <si>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</si>
  <si>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1-100-47</t>
  </si>
  <si>
    <t>Средний разряд работы 4,7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</si>
  <si>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</si>
  <si>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</si>
  <si>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</si>
  <si>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</si>
  <si>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</si>
  <si>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</si>
  <si>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</si>
  <si>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</si>
  <si>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</si>
  <si>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</si>
  <si>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</si>
  <si>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</si>
  <si>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</si>
  <si>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</si>
  <si>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</si>
  <si>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</si>
  <si>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</si>
  <si>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</si>
  <si>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</si>
  <si>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</si>
  <si>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</si>
  <si>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</si>
  <si>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</si>
  <si>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</si>
  <si>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</si>
  <si>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</si>
  <si>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</si>
  <si>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</si>
  <si>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</si>
  <si>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</si>
  <si>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</si>
  <si>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</si>
  <si>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</si>
  <si>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</si>
  <si>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</si>
  <si>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</si>
  <si>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</si>
  <si>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</si>
  <si>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</si>
  <si>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</si>
  <si>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</si>
  <si>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1-100-45</t>
  </si>
  <si>
    <t>Средний разряд работы 4,5</t>
  </si>
  <si>
    <t>1-100-39</t>
  </si>
  <si>
    <t>Средний разряд работы 3,9</t>
  </si>
  <si>
    <t>1-100-20</t>
  </si>
  <si>
    <t>Средний разряд работы 2,0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</si>
  <si>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</si>
  <si>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</si>
  <si>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</si>
  <si>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91.21.19-031</t>
  </si>
  <si>
    <t>ФСЭМ-2022, 91.21.19-031, приказ Минстроя России от 18.05.2022 г. № 378/пр</t>
  </si>
  <si>
    <t>Станки сверлильные</t>
  </si>
  <si>
    <t>91.21.22-491</t>
  </si>
  <si>
    <t>ФСЭМ-2022, 91.21.22-491, приказ Минстроя России от 18.05.2022 г. № 378/пр</t>
  </si>
  <si>
    <t>Шиногибы гидравлические универсальные</t>
  </si>
  <si>
    <t>01.3.02.02-0001</t>
  </si>
  <si>
    <t>ФСБЦ-2022 доп.3, 01.3.02.02-0001, приказ Минстроя России от 26.10.2022 г. № 905/пр</t>
  </si>
  <si>
    <t>Аргон газообразный, сорт I</t>
  </si>
  <si>
    <t>м3</t>
  </si>
  <si>
    <t>01.7.15.11-0061</t>
  </si>
  <si>
    <t>ФСБЦ-2022, 01.7.15.11-0061, приказ Минстроя России от 18.05.2022 г. № 378/пр</t>
  </si>
  <si>
    <t>Шайбы стальные оцинкованные пружинные (гровер), диаметр отверстия М3</t>
  </si>
  <si>
    <t>10.1.02.04-0009</t>
  </si>
  <si>
    <t>ФСБЦ-2022 доп.9, 10.1.02.04-0009, приказ Минстроя России от 16.02.2024 г. № 102/пр</t>
  </si>
  <si>
    <t>Прутки круглого сечения из алюминиевых сплавов марок АД0, АД1, АД, АД31, АД33, АД35, АВ, диаметр 135,0-200,0 мм</t>
  </si>
  <si>
    <t>10.2.02.10-0013</t>
  </si>
  <si>
    <t>ФСБЦ-2022, 10.2.02.10-0013, приказ Минстроя России от 18.05.2022 г. № 378/пр</t>
  </si>
  <si>
    <t>Прутки круглые из меди марки М3, диаметр 10-30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</si>
  <si>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</si>
  <si>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</si>
  <si>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</si>
  <si>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</si>
  <si>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</si>
  <si>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</si>
  <si>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</si>
  <si>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</si>
  <si>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</si>
  <si>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</si>
  <si>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</si>
  <si>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</si>
  <si>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</si>
  <si>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</si>
  <si>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</si>
  <si>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</si>
  <si>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</si>
  <si>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</si>
  <si>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</si>
  <si>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</si>
  <si>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</si>
  <si>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</si>
  <si>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</si>
  <si>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</si>
  <si>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</si>
  <si>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</si>
  <si>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</si>
  <si>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</si>
  <si>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</si>
  <si>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</si>
  <si>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</si>
  <si>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</si>
  <si>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</si>
  <si>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</si>
  <si>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</si>
  <si>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</si>
  <si>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</si>
  <si>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</si>
  <si>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</si>
  <si>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</si>
  <si>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</si>
  <si>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</si>
  <si>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</si>
  <si>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</si>
  <si>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</si>
  <si>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</si>
  <si>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</si>
  <si>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</si>
  <si>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</si>
  <si>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</si>
  <si>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</si>
  <si>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</si>
  <si>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</si>
  <si>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</si>
  <si>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</si>
  <si>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</si>
  <si>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</si>
  <si>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3-100-02</t>
  </si>
  <si>
    <t>Техник II категории</t>
  </si>
  <si>
    <t>чел.-ч</t>
  </si>
  <si>
    <t>3-200-01</t>
  </si>
  <si>
    <t>Инженер I категории</t>
  </si>
  <si>
    <t>2-100-05</t>
  </si>
  <si>
    <t>Рабочий 5 разряда</t>
  </si>
  <si>
    <t>3-200-02</t>
  </si>
  <si>
    <t>Инженер II категории</t>
  </si>
  <si>
    <t>2-100-06</t>
  </si>
  <si>
    <t>Рабочий 6 разряда</t>
  </si>
  <si>
    <t>3-200-03</t>
  </si>
  <si>
    <t>Инженер III категории</t>
  </si>
  <si>
    <t>2-100-04</t>
  </si>
  <si>
    <t>Рабочий 4 разряда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</si>
  <si>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</si>
  <si>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</si>
  <si>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</si>
  <si>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</si>
  <si>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</si>
  <si>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</si>
  <si>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</si>
  <si>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</si>
  <si>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</si>
  <si>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</si>
  <si>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</si>
  <si>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</si>
  <si>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</si>
  <si>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</si>
  <si>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</si>
  <si>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</si>
  <si>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</si>
  <si>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</si>
  <si>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</si>
  <si>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</si>
  <si>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</si>
  <si>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</si>
  <si>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</si>
  <si>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</si>
  <si>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</si>
  <si>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</si>
  <si>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</si>
  <si>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</si>
  <si>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</si>
  <si>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</si>
  <si>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</si>
  <si>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</si>
  <si>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</si>
  <si>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</si>
  <si>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</si>
  <si>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</si>
  <si>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</si>
  <si>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</si>
  <si>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</si>
  <si>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</si>
  <si>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</si>
  <si>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</si>
  <si>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</si>
  <si>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</si>
  <si>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</si>
  <si>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</si>
  <si>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</si>
  <si>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Демонтажные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</si>
  <si>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</si>
  <si>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</si>
  <si>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</si>
  <si>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</si>
  <si>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</si>
  <si>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</si>
  <si>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</si>
  <si>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</si>
  <si>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</si>
  <si>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</si>
  <si>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</si>
  <si>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</si>
  <si>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</si>
  <si>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</si>
  <si>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</si>
  <si>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</si>
  <si>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</si>
  <si>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</si>
  <si>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</si>
  <si>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</si>
  <si>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</si>
  <si>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</si>
  <si>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</si>
  <si>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</si>
  <si>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</si>
  <si>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</si>
  <si>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</si>
  <si>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ГЭСНм 08-02-147-12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</si>
  <si>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</si>
  <si>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</si>
  <si>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</si>
  <si>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</si>
  <si>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</si>
  <si>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</si>
  <si>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</si>
  <si>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18.1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</si>
  <si>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</si>
  <si>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</si>
  <si>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</si>
  <si>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</si>
  <si>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</si>
  <si>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Раздел: Оборудование</t>
  </si>
  <si>
    <t>Раздел: Материал неучтенный ценником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</si>
  <si>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</si>
  <si>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</si>
  <si>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</si>
  <si>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</si>
  <si>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</si>
  <si>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</si>
  <si>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</si>
  <si>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</si>
  <si>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</si>
  <si>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</si>
  <si>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</si>
  <si>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</si>
  <si>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</si>
  <si>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</si>
  <si>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</si>
  <si>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</si>
  <si>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</si>
  <si>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</si>
  <si>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</si>
  <si>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01-02-002-01</t>
  </si>
  <si>
    <t>НР Пусконаладочные работы</t>
  </si>
  <si>
    <t>СП Пусконаладочные работы</t>
  </si>
  <si>
    <t>ГЭСНп 01-12-010-02</t>
  </si>
  <si>
    <t>ГЭСНп 01-12-010-03</t>
  </si>
  <si>
    <t>ГЭСНп 01-02-017-01</t>
  </si>
  <si>
    <t>ГЭСНп 01-03-002-06</t>
  </si>
  <si>
    <t>ГЭСНп 01-11-024-02</t>
  </si>
  <si>
    <t xml:space="preserve"> Реконструкция ТП-6/0,4 кВ №1477 с заменой тр-ра 40 кВА на тр-р 160 кВА и заменой АВ</t>
  </si>
</sst>
</file>

<file path=xl/styles.xml><?xml version="1.0" encoding="utf-8"?>
<styleSheet xmlns="http://schemas.openxmlformats.org/spreadsheetml/2006/main">
  <numFmts count="3">
    <numFmt numFmtId="165" formatCode="0.0000"/>
    <numFmt numFmtId="166" formatCode="#,##0.00;[Red]\-\ #,##0.00"/>
    <numFmt numFmtId="167" formatCode="#,##0.00#####;[Red]\-\ #,##0.00#####"/>
  </numFmts>
  <fonts count="2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166" fontId="0" fillId="0" borderId="0" xfId="0" applyNumberFormat="1"/>
    <xf numFmtId="0" fontId="23" fillId="0" borderId="0" xfId="0" applyFont="1" applyAlignment="1">
      <alignment horizontal="right" vertical="top" wrapText="1"/>
    </xf>
    <xf numFmtId="167" fontId="23" fillId="0" borderId="0" xfId="0" applyNumberFormat="1" applyFont="1" applyAlignment="1">
      <alignment horizontal="right" vertical="top"/>
    </xf>
    <xf numFmtId="0" fontId="23" fillId="0" borderId="0" xfId="0" quotePrefix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316"/>
  <sheetViews>
    <sheetView tabSelected="1" topLeftCell="A22" zoomScaleNormal="100" workbookViewId="0">
      <selection activeCell="A28" sqref="A28:L28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10" t="str">
        <f>Source!B1</f>
        <v>Smeta.RU Flash  (495) 974-1589</v>
      </c>
    </row>
    <row r="2" spans="1:93" ht="12.75" customHeight="1">
      <c r="A2" s="11" t="s">
        <v>624</v>
      </c>
      <c r="B2" s="11"/>
      <c r="C2" s="11"/>
      <c r="D2" s="11"/>
      <c r="E2" s="11"/>
      <c r="F2" s="12" t="s">
        <v>663</v>
      </c>
      <c r="G2" s="12"/>
      <c r="H2" s="12"/>
      <c r="I2" s="12"/>
      <c r="J2" s="12"/>
      <c r="K2" s="12"/>
      <c r="L2" s="12"/>
    </row>
    <row r="3" spans="1:93" ht="12.75" customHeight="1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>
      <c r="A4" s="11" t="s">
        <v>625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>
      <c r="A6" s="11" t="s">
        <v>626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>
      <c r="A8" s="11" t="s">
        <v>627</v>
      </c>
      <c r="B8" s="11"/>
      <c r="C8" s="11"/>
      <c r="D8" s="11"/>
      <c r="E8" s="11"/>
      <c r="F8" s="12" t="s">
        <v>443</v>
      </c>
      <c r="G8" s="12"/>
      <c r="H8" s="12"/>
      <c r="I8" s="12"/>
      <c r="J8" s="12"/>
      <c r="K8" s="12"/>
      <c r="L8" s="12"/>
    </row>
    <row r="9" spans="1:93" ht="12.75" customHeight="1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>
      <c r="A10" s="11" t="s">
        <v>628</v>
      </c>
      <c r="B10" s="11"/>
      <c r="C10" s="11"/>
      <c r="D10" s="11"/>
      <c r="E10" s="11"/>
      <c r="F10" s="12" t="s">
        <v>445</v>
      </c>
      <c r="G10" s="12"/>
      <c r="H10" s="12"/>
      <c r="I10" s="12"/>
      <c r="J10" s="12"/>
      <c r="K10" s="12"/>
      <c r="L10" s="12"/>
    </row>
    <row r="11" spans="1:93" ht="12.75" customHeight="1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>
      <c r="A12" s="11" t="s">
        <v>629</v>
      </c>
      <c r="B12" s="11"/>
      <c r="C12" s="11"/>
      <c r="D12" s="11"/>
      <c r="E12" s="11"/>
      <c r="F12" s="12" t="s">
        <v>664</v>
      </c>
      <c r="G12" s="12"/>
      <c r="H12" s="12"/>
      <c r="I12" s="12"/>
      <c r="J12" s="12"/>
      <c r="K12" s="12"/>
      <c r="L12" s="12"/>
    </row>
    <row r="13" spans="1:93" ht="12.75" customHeight="1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>
      <c r="A14" s="11" t="s">
        <v>630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>
      <c r="A16" s="11" t="s">
        <v>631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>
      <c r="A20" s="22" t="s">
        <v>632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>
      <c r="A22" s="21" t="str">
        <f>IF(Source!G12&lt;&gt;"Новый объект", Source!G12, "")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</row>
    <row r="23" spans="1:92" ht="14.25" customHeight="1">
      <c r="A23" s="22" t="s">
        <v>633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>
      <c r="A25" s="20" t="str">
        <f>CONCATENATE( "ЛОКАЛЬНАЯ СМЕТА № ", Source!L20, " ",Source!CM20)</f>
        <v xml:space="preserve">ЛОКАЛЬНАЯ СМЕТА № 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>
      <c r="A27" s="27" t="s">
        <v>738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>
      <c r="A28" s="22" t="s">
        <v>634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>
      <c r="A31" s="13" t="s">
        <v>635</v>
      </c>
      <c r="B31" s="13"/>
      <c r="C31" s="29" t="s">
        <v>665</v>
      </c>
      <c r="D31" s="13" t="s">
        <v>636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>
      <c r="A33" s="13" t="s">
        <v>637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>
      <c r="A34" s="32"/>
      <c r="B34" s="33"/>
      <c r="C34" s="22" t="s">
        <v>638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>
      <c r="A36" s="34" t="s">
        <v>666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>
      <c r="A38" s="34" t="s">
        <v>639</v>
      </c>
      <c r="B38" s="23"/>
      <c r="C38" s="94">
        <f>C41+C42+C43+C44</f>
        <v>5.33</v>
      </c>
      <c r="D38" s="36"/>
      <c r="E38" s="13" t="s">
        <v>640</v>
      </c>
      <c r="F38" s="18"/>
      <c r="G38" s="18"/>
      <c r="H38" s="18"/>
      <c r="I38" s="18"/>
      <c r="J38" s="18"/>
      <c r="K38" s="18"/>
      <c r="L38" s="23"/>
    </row>
    <row r="39" spans="1:12" ht="14.25" customHeight="1">
      <c r="A39" s="34"/>
      <c r="B39" s="23"/>
      <c r="C39" s="95"/>
      <c r="D39" s="37"/>
      <c r="E39" s="13"/>
      <c r="F39" s="18"/>
      <c r="G39" s="13" t="s">
        <v>641</v>
      </c>
      <c r="H39" s="23"/>
      <c r="I39" s="13"/>
      <c r="J39" s="13"/>
      <c r="K39" s="97">
        <f>ROUND(SUM(AR52:AR309)/1000, 2)</f>
        <v>0.25</v>
      </c>
      <c r="L39" s="13" t="s">
        <v>640</v>
      </c>
    </row>
    <row r="40" spans="1:12" ht="14.25" customHeight="1">
      <c r="A40" s="23"/>
      <c r="B40" s="38" t="s">
        <v>642</v>
      </c>
      <c r="C40" s="96"/>
      <c r="D40" s="23"/>
      <c r="E40" s="13"/>
      <c r="F40" s="18"/>
      <c r="G40" s="13" t="s">
        <v>643</v>
      </c>
      <c r="H40" s="23"/>
      <c r="I40" s="13"/>
      <c r="J40" s="13"/>
      <c r="K40" s="97">
        <f>ROUND(SUM(AT52:AT309)/1000, 2)</f>
        <v>0.01</v>
      </c>
      <c r="L40" s="13" t="s">
        <v>640</v>
      </c>
    </row>
    <row r="41" spans="1:12" ht="14.25" customHeight="1">
      <c r="A41" s="23"/>
      <c r="B41" s="34" t="s">
        <v>644</v>
      </c>
      <c r="C41" s="94">
        <f>ROUND((Source!F331)/1000, 2)</f>
        <v>0</v>
      </c>
      <c r="D41" s="36"/>
      <c r="E41" s="13" t="s">
        <v>640</v>
      </c>
      <c r="F41" s="18"/>
      <c r="G41" s="13" t="s">
        <v>645</v>
      </c>
      <c r="H41" s="23"/>
      <c r="I41" s="13"/>
      <c r="J41" s="37"/>
      <c r="K41" s="98">
        <f>Source!F336</f>
        <v>0.48593999999999998</v>
      </c>
      <c r="L41" s="13" t="s">
        <v>449</v>
      </c>
    </row>
    <row r="42" spans="1:12" ht="14.25" customHeight="1">
      <c r="A42" s="23"/>
      <c r="B42" s="34" t="s">
        <v>646</v>
      </c>
      <c r="C42" s="94">
        <f>ROUND((Source!F332)/1000, 2)</f>
        <v>5.33</v>
      </c>
      <c r="D42" s="36"/>
      <c r="E42" s="13" t="s">
        <v>640</v>
      </c>
      <c r="F42" s="18"/>
      <c r="G42" s="13" t="s">
        <v>647</v>
      </c>
      <c r="H42" s="23"/>
      <c r="I42" s="13"/>
      <c r="J42" s="39"/>
      <c r="K42" s="98">
        <f>Source!F337</f>
        <v>9.3449999999999991E-3</v>
      </c>
      <c r="L42" s="13" t="s">
        <v>449</v>
      </c>
    </row>
    <row r="43" spans="1:12" ht="14.25" customHeight="1">
      <c r="A43" s="23"/>
      <c r="B43" s="34" t="s">
        <v>648</v>
      </c>
      <c r="C43" s="94">
        <f>ROUND((Source!F323)/1000, 2)</f>
        <v>0</v>
      </c>
      <c r="D43" s="36"/>
      <c r="E43" s="13" t="s">
        <v>640</v>
      </c>
      <c r="F43" s="18"/>
      <c r="G43" s="13"/>
      <c r="H43" s="13"/>
      <c r="I43" s="13"/>
      <c r="J43" s="13"/>
      <c r="K43" s="18"/>
      <c r="L43" s="13"/>
    </row>
    <row r="44" spans="1:12" ht="14.25" customHeight="1">
      <c r="A44" s="23"/>
      <c r="B44" s="34" t="s">
        <v>649</v>
      </c>
      <c r="C44" s="94">
        <f>ROUND((Source!F333)/1000, 2)</f>
        <v>0</v>
      </c>
      <c r="D44" s="36"/>
      <c r="E44" s="13" t="s">
        <v>640</v>
      </c>
      <c r="F44" s="18"/>
      <c r="G44" s="13"/>
      <c r="H44" s="13"/>
      <c r="I44" s="13"/>
      <c r="J44" s="13"/>
      <c r="K44" s="18"/>
      <c r="L44" s="13"/>
    </row>
    <row r="45" spans="1:12" ht="14.2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>
      <c r="A46" s="44" t="s">
        <v>650</v>
      </c>
      <c r="B46" s="44" t="s">
        <v>651</v>
      </c>
      <c r="C46" s="44" t="s">
        <v>652</v>
      </c>
      <c r="D46" s="44" t="s">
        <v>653</v>
      </c>
      <c r="E46" s="42" t="s">
        <v>654</v>
      </c>
      <c r="F46" s="41"/>
      <c r="G46" s="48"/>
      <c r="H46" s="42" t="s">
        <v>655</v>
      </c>
      <c r="I46" s="41"/>
      <c r="J46" s="41"/>
      <c r="K46" s="41"/>
      <c r="L46" s="48"/>
    </row>
    <row r="47" spans="1:12" ht="12.75" customHeight="1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12" ht="12.75" customHeight="1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12" ht="51" customHeight="1">
      <c r="A50" s="46"/>
      <c r="B50" s="46"/>
      <c r="C50" s="46"/>
      <c r="D50" s="46"/>
      <c r="E50" s="53" t="s">
        <v>656</v>
      </c>
      <c r="F50" s="53" t="s">
        <v>657</v>
      </c>
      <c r="G50" s="54" t="s">
        <v>658</v>
      </c>
      <c r="H50" s="53" t="s">
        <v>659</v>
      </c>
      <c r="I50" s="53" t="s">
        <v>660</v>
      </c>
      <c r="J50" s="53" t="s">
        <v>661</v>
      </c>
      <c r="K50" s="53" t="s">
        <v>657</v>
      </c>
      <c r="L50" s="53" t="s">
        <v>662</v>
      </c>
    </row>
    <row r="51" spans="1:12" ht="14.25" customHeight="1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12" ht="16.5">
      <c r="A53" s="60" t="s">
        <v>667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5" spans="1:12" ht="15" hidden="1">
      <c r="A55" s="68"/>
      <c r="B55" s="69"/>
      <c r="C55" s="70" t="s">
        <v>668</v>
      </c>
      <c r="D55" s="70"/>
      <c r="E55" s="70"/>
      <c r="F55" s="70"/>
      <c r="G55" s="70"/>
      <c r="H55" s="70"/>
      <c r="I55" s="71"/>
      <c r="J55" s="68"/>
      <c r="K55" s="72"/>
      <c r="L55" s="71">
        <f>L57+L58+L64+L68</f>
        <v>0</v>
      </c>
    </row>
    <row r="56" spans="1:12" ht="14.25" hidden="1">
      <c r="A56" s="61"/>
      <c r="B56" s="64"/>
      <c r="C56" s="73" t="s">
        <v>669</v>
      </c>
      <c r="D56" s="65"/>
      <c r="E56" s="65"/>
      <c r="F56" s="65"/>
      <c r="G56" s="65"/>
      <c r="H56" s="65"/>
      <c r="I56" s="67"/>
      <c r="J56" s="61"/>
      <c r="K56" s="66"/>
      <c r="L56" s="67"/>
    </row>
    <row r="57" spans="1:12" ht="14.25" hidden="1">
      <c r="A57" s="61"/>
      <c r="B57" s="64"/>
      <c r="C57" s="65" t="s">
        <v>670</v>
      </c>
      <c r="D57" s="65"/>
      <c r="E57" s="65"/>
      <c r="F57" s="65"/>
      <c r="G57" s="65"/>
      <c r="H57" s="65"/>
      <c r="I57" s="67"/>
      <c r="J57" s="61"/>
      <c r="K57" s="66"/>
      <c r="L57" s="67">
        <f>SUM(AR53:AR53)</f>
        <v>0</v>
      </c>
    </row>
    <row r="58" spans="1:12" ht="14.25" hidden="1">
      <c r="A58" s="61"/>
      <c r="B58" s="64"/>
      <c r="C58" s="65" t="s">
        <v>671</v>
      </c>
      <c r="D58" s="65"/>
      <c r="E58" s="65"/>
      <c r="F58" s="65"/>
      <c r="G58" s="65"/>
      <c r="H58" s="65"/>
      <c r="I58" s="67"/>
      <c r="J58" s="61"/>
      <c r="K58" s="66"/>
      <c r="L58" s="67">
        <f>L60+L63+L62</f>
        <v>0</v>
      </c>
    </row>
    <row r="59" spans="1:12" ht="14.25" hidden="1">
      <c r="A59" s="61"/>
      <c r="B59" s="64"/>
      <c r="C59" s="73" t="s">
        <v>672</v>
      </c>
      <c r="D59" s="65"/>
      <c r="E59" s="65"/>
      <c r="F59" s="65"/>
      <c r="G59" s="65"/>
      <c r="H59" s="65"/>
      <c r="I59" s="67"/>
      <c r="J59" s="61"/>
      <c r="K59" s="66"/>
      <c r="L59" s="67"/>
    </row>
    <row r="60" spans="1:12" ht="14.25" hidden="1">
      <c r="A60" s="61"/>
      <c r="B60" s="64"/>
      <c r="C60" s="65" t="s">
        <v>671</v>
      </c>
      <c r="D60" s="65"/>
      <c r="E60" s="65"/>
      <c r="F60" s="65"/>
      <c r="G60" s="65"/>
      <c r="H60" s="65"/>
      <c r="I60" s="67"/>
      <c r="J60" s="61"/>
      <c r="K60" s="66"/>
      <c r="L60" s="67">
        <f>SUM(AO53:AO53)</f>
        <v>0</v>
      </c>
    </row>
    <row r="61" spans="1:12" ht="14.25" hidden="1">
      <c r="A61" s="61"/>
      <c r="B61" s="64"/>
      <c r="C61" s="73" t="s">
        <v>673</v>
      </c>
      <c r="D61" s="65"/>
      <c r="E61" s="65"/>
      <c r="F61" s="65"/>
      <c r="G61" s="65"/>
      <c r="H61" s="65"/>
      <c r="I61" s="67"/>
      <c r="J61" s="61"/>
      <c r="K61" s="66"/>
      <c r="L61" s="67"/>
    </row>
    <row r="62" spans="1:12" ht="14.25" hidden="1">
      <c r="A62" s="61"/>
      <c r="B62" s="64"/>
      <c r="C62" s="65" t="s">
        <v>693</v>
      </c>
      <c r="D62" s="65"/>
      <c r="E62" s="65"/>
      <c r="F62" s="65"/>
      <c r="G62" s="65"/>
      <c r="H62" s="65"/>
      <c r="I62" s="67"/>
      <c r="J62" s="61"/>
      <c r="K62" s="66"/>
      <c r="L62" s="67">
        <f>SUM(AT53:AT53)</f>
        <v>0</v>
      </c>
    </row>
    <row r="63" spans="1:12" ht="14.25" hidden="1">
      <c r="A63" s="61"/>
      <c r="B63" s="64"/>
      <c r="C63" s="65" t="s">
        <v>674</v>
      </c>
      <c r="D63" s="65"/>
      <c r="E63" s="65"/>
      <c r="F63" s="65"/>
      <c r="G63" s="65"/>
      <c r="H63" s="65"/>
      <c r="I63" s="67"/>
      <c r="J63" s="61"/>
      <c r="K63" s="66"/>
      <c r="L63" s="67">
        <f>SUM(AV53:AV53)</f>
        <v>0</v>
      </c>
    </row>
    <row r="64" spans="1:12" ht="14.25" hidden="1">
      <c r="A64" s="61"/>
      <c r="B64" s="64"/>
      <c r="C64" s="65" t="s">
        <v>675</v>
      </c>
      <c r="D64" s="65"/>
      <c r="E64" s="65"/>
      <c r="F64" s="65"/>
      <c r="G64" s="65"/>
      <c r="H64" s="65"/>
      <c r="I64" s="67"/>
      <c r="J64" s="61"/>
      <c r="K64" s="66"/>
      <c r="L64" s="67">
        <f>L66+L67</f>
        <v>0</v>
      </c>
    </row>
    <row r="65" spans="1:12" ht="14.25" hidden="1">
      <c r="A65" s="61"/>
      <c r="B65" s="64"/>
      <c r="C65" s="73" t="s">
        <v>672</v>
      </c>
      <c r="D65" s="65"/>
      <c r="E65" s="65"/>
      <c r="F65" s="65"/>
      <c r="G65" s="65"/>
      <c r="H65" s="65"/>
      <c r="I65" s="67"/>
      <c r="J65" s="61"/>
      <c r="K65" s="66"/>
      <c r="L65" s="67"/>
    </row>
    <row r="66" spans="1:12" ht="14.25" hidden="1">
      <c r="A66" s="61"/>
      <c r="B66" s="64"/>
      <c r="C66" s="65" t="s">
        <v>676</v>
      </c>
      <c r="D66" s="65"/>
      <c r="E66" s="65"/>
      <c r="F66" s="65"/>
      <c r="G66" s="65"/>
      <c r="H66" s="65"/>
      <c r="I66" s="67"/>
      <c r="J66" s="61"/>
      <c r="K66" s="66"/>
      <c r="L66" s="67">
        <f>SUM(AW53:AW53)-SUM(BK53:BK53)</f>
        <v>0</v>
      </c>
    </row>
    <row r="67" spans="1:12" ht="14.25" hidden="1">
      <c r="A67" s="61"/>
      <c r="B67" s="64"/>
      <c r="C67" s="65" t="s">
        <v>677</v>
      </c>
      <c r="D67" s="65"/>
      <c r="E67" s="65"/>
      <c r="F67" s="65"/>
      <c r="G67" s="65"/>
      <c r="H67" s="65"/>
      <c r="I67" s="67"/>
      <c r="J67" s="61"/>
      <c r="K67" s="66"/>
      <c r="L67" s="67">
        <f>SUM(BC53:BC53)</f>
        <v>0</v>
      </c>
    </row>
    <row r="68" spans="1:12" ht="14.25" hidden="1">
      <c r="A68" s="61"/>
      <c r="B68" s="64"/>
      <c r="C68" s="65" t="s">
        <v>678</v>
      </c>
      <c r="D68" s="65"/>
      <c r="E68" s="65"/>
      <c r="F68" s="65"/>
      <c r="G68" s="65"/>
      <c r="H68" s="65"/>
      <c r="I68" s="67"/>
      <c r="J68" s="61"/>
      <c r="K68" s="66"/>
      <c r="L68" s="67">
        <f>SUM(BB53:BB53)</f>
        <v>0</v>
      </c>
    </row>
    <row r="69" spans="1:12" ht="14.25" hidden="1">
      <c r="A69" s="61"/>
      <c r="B69" s="64"/>
      <c r="C69" s="65" t="s">
        <v>679</v>
      </c>
      <c r="D69" s="65"/>
      <c r="E69" s="65"/>
      <c r="F69" s="65"/>
      <c r="G69" s="65"/>
      <c r="H69" s="65"/>
      <c r="I69" s="67"/>
      <c r="J69" s="61"/>
      <c r="K69" s="66"/>
      <c r="L69" s="67">
        <f>SUM(AR53:AR53)+SUM(AT53:AT53)+SUM(AV53:AV53)</f>
        <v>0</v>
      </c>
    </row>
    <row r="70" spans="1:12" ht="14.25" hidden="1">
      <c r="A70" s="61"/>
      <c r="B70" s="64"/>
      <c r="C70" s="65" t="s">
        <v>680</v>
      </c>
      <c r="D70" s="65"/>
      <c r="E70" s="65"/>
      <c r="F70" s="65"/>
      <c r="G70" s="65"/>
      <c r="H70" s="65"/>
      <c r="I70" s="67"/>
      <c r="J70" s="61"/>
      <c r="K70" s="66"/>
      <c r="L70" s="67">
        <f>SUM(AZ53:AZ53)</f>
        <v>0</v>
      </c>
    </row>
    <row r="71" spans="1:12" ht="14.25" hidden="1">
      <c r="A71" s="61"/>
      <c r="B71" s="64"/>
      <c r="C71" s="65" t="s">
        <v>681</v>
      </c>
      <c r="D71" s="65"/>
      <c r="E71" s="65"/>
      <c r="F71" s="65"/>
      <c r="G71" s="65"/>
      <c r="H71" s="65"/>
      <c r="I71" s="67"/>
      <c r="J71" s="61"/>
      <c r="K71" s="66"/>
      <c r="L71" s="67">
        <f>SUM(BA53:BA53)</f>
        <v>0</v>
      </c>
    </row>
    <row r="72" spans="1:12" ht="14.25" hidden="1">
      <c r="A72" s="61"/>
      <c r="B72" s="64"/>
      <c r="C72" s="65" t="s">
        <v>682</v>
      </c>
      <c r="D72" s="65"/>
      <c r="E72" s="65"/>
      <c r="F72" s="65"/>
      <c r="G72" s="65"/>
      <c r="H72" s="65"/>
      <c r="I72" s="67"/>
      <c r="J72" s="61"/>
      <c r="K72" s="66"/>
      <c r="L72" s="67">
        <f>L74+L75</f>
        <v>0</v>
      </c>
    </row>
    <row r="73" spans="1:12" ht="14.25" hidden="1">
      <c r="A73" s="61"/>
      <c r="B73" s="64"/>
      <c r="C73" s="73" t="s">
        <v>669</v>
      </c>
      <c r="D73" s="65"/>
      <c r="E73" s="65"/>
      <c r="F73" s="65"/>
      <c r="G73" s="65"/>
      <c r="H73" s="65"/>
      <c r="I73" s="67"/>
      <c r="J73" s="61"/>
      <c r="K73" s="66"/>
      <c r="L73" s="67"/>
    </row>
    <row r="74" spans="1:12" ht="14.25" hidden="1">
      <c r="A74" s="61"/>
      <c r="B74" s="64"/>
      <c r="C74" s="65" t="s">
        <v>683</v>
      </c>
      <c r="D74" s="65"/>
      <c r="E74" s="65"/>
      <c r="F74" s="65"/>
      <c r="G74" s="65"/>
      <c r="H74" s="65"/>
      <c r="I74" s="67"/>
      <c r="J74" s="61"/>
      <c r="K74" s="66"/>
      <c r="L74" s="67">
        <f>SUM(BK53:BK53)</f>
        <v>0</v>
      </c>
    </row>
    <row r="75" spans="1:12" ht="14.25" hidden="1">
      <c r="A75" s="61"/>
      <c r="B75" s="64"/>
      <c r="C75" s="65" t="s">
        <v>684</v>
      </c>
      <c r="D75" s="65"/>
      <c r="E75" s="65"/>
      <c r="F75" s="65"/>
      <c r="G75" s="65"/>
      <c r="H75" s="65"/>
      <c r="I75" s="67"/>
      <c r="J75" s="61"/>
      <c r="K75" s="66"/>
      <c r="L75" s="67">
        <f>SUM(BD53:BD53)</f>
        <v>0</v>
      </c>
    </row>
    <row r="76" spans="1:12" ht="14.25" hidden="1">
      <c r="A76" s="61"/>
      <c r="B76" s="64"/>
      <c r="C76" s="65" t="s">
        <v>685</v>
      </c>
      <c r="D76" s="65"/>
      <c r="E76" s="65"/>
      <c r="F76" s="65"/>
      <c r="G76" s="65"/>
      <c r="H76" s="65"/>
      <c r="I76" s="67"/>
      <c r="J76" s="61"/>
      <c r="K76" s="66"/>
      <c r="L76" s="67"/>
    </row>
    <row r="77" spans="1:12" ht="14.25" hidden="1">
      <c r="A77" s="61"/>
      <c r="B77" s="64"/>
      <c r="C77" s="65" t="s">
        <v>686</v>
      </c>
      <c r="D77" s="65"/>
      <c r="E77" s="65"/>
      <c r="F77" s="65"/>
      <c r="G77" s="65"/>
      <c r="H77" s="65"/>
      <c r="I77" s="67"/>
      <c r="J77" s="61"/>
      <c r="K77" s="66"/>
      <c r="L77" s="67">
        <f>SUM(BO53:BO53)</f>
        <v>0</v>
      </c>
    </row>
    <row r="78" spans="1:12" ht="15" hidden="1">
      <c r="A78" s="68"/>
      <c r="B78" s="69"/>
      <c r="C78" s="70" t="s">
        <v>687</v>
      </c>
      <c r="D78" s="70"/>
      <c r="E78" s="70"/>
      <c r="F78" s="70"/>
      <c r="G78" s="70"/>
      <c r="H78" s="70"/>
      <c r="I78" s="71"/>
      <c r="J78" s="68"/>
      <c r="K78" s="72"/>
      <c r="L78" s="71">
        <f>L55+L70+L71+L72+L76+L77</f>
        <v>0</v>
      </c>
    </row>
    <row r="79" spans="1:12" ht="14.25" hidden="1">
      <c r="A79" s="61"/>
      <c r="B79" s="64"/>
      <c r="C79" s="73" t="s">
        <v>688</v>
      </c>
      <c r="D79" s="65"/>
      <c r="E79" s="65"/>
      <c r="F79" s="65"/>
      <c r="G79" s="65"/>
      <c r="H79" s="65"/>
      <c r="I79" s="67"/>
      <c r="J79" s="61"/>
      <c r="K79" s="66"/>
      <c r="L79" s="67"/>
    </row>
    <row r="80" spans="1:12" ht="14.25" hidden="1">
      <c r="A80" s="61"/>
      <c r="B80" s="64"/>
      <c r="C80" s="65" t="s">
        <v>689</v>
      </c>
      <c r="D80" s="65"/>
      <c r="E80" s="65"/>
      <c r="F80" s="65"/>
      <c r="G80" s="65"/>
      <c r="H80" s="65"/>
      <c r="I80" s="67"/>
      <c r="J80" s="61"/>
      <c r="K80" s="66"/>
      <c r="L80" s="67">
        <f>SUM(AX53:AX53)</f>
        <v>0</v>
      </c>
    </row>
    <row r="81" spans="1:83" ht="14.25" hidden="1">
      <c r="A81" s="61"/>
      <c r="B81" s="64"/>
      <c r="C81" s="65" t="s">
        <v>690</v>
      </c>
      <c r="D81" s="65"/>
      <c r="E81" s="65"/>
      <c r="F81" s="65"/>
      <c r="G81" s="65"/>
      <c r="H81" s="65"/>
      <c r="I81" s="67"/>
      <c r="J81" s="61"/>
      <c r="K81" s="66"/>
      <c r="L81" s="67">
        <f>SUM(AY53:AY53)</f>
        <v>0</v>
      </c>
    </row>
    <row r="82" spans="1:83" ht="14.25" hidden="1" customHeight="1">
      <c r="A82" s="61"/>
      <c r="B82" s="64"/>
      <c r="C82" s="65" t="s">
        <v>691</v>
      </c>
      <c r="D82" s="65"/>
      <c r="E82" s="65"/>
      <c r="F82" s="75"/>
      <c r="G82" s="76">
        <f>Source!F85</f>
        <v>0</v>
      </c>
      <c r="H82" s="61"/>
      <c r="I82" s="61"/>
      <c r="J82" s="61"/>
      <c r="K82" s="61"/>
      <c r="L82" s="61"/>
    </row>
    <row r="83" spans="1:83" ht="14.25" hidden="1" customHeight="1">
      <c r="A83" s="61"/>
      <c r="B83" s="64"/>
      <c r="C83" s="65" t="s">
        <v>692</v>
      </c>
      <c r="D83" s="65"/>
      <c r="E83" s="65"/>
      <c r="F83" s="75"/>
      <c r="G83" s="76">
        <f>Source!F86</f>
        <v>0</v>
      </c>
      <c r="H83" s="61"/>
      <c r="I83" s="61"/>
      <c r="J83" s="61"/>
      <c r="K83" s="61"/>
      <c r="L83" s="61"/>
    </row>
    <row r="86" spans="1:83" ht="16.5">
      <c r="A86" s="60" t="s">
        <v>694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</row>
    <row r="87" spans="1:83" ht="57">
      <c r="A87" s="77" t="s">
        <v>163</v>
      </c>
      <c r="B87" s="63" t="s">
        <v>695</v>
      </c>
      <c r="C87" s="63" t="str">
        <f>Source!G129</f>
        <v>Кабель до 35 кВ по установленным конструкциям и лоткам с креплением по всей длине, масса 1 м кабеля: свыше 2 до 3 кг</v>
      </c>
      <c r="D87" s="78" t="str">
        <f>Source!H129</f>
        <v>100 м</v>
      </c>
      <c r="E87" s="66">
        <f>Source!K129</f>
        <v>2.3362500000000001E-2</v>
      </c>
      <c r="F87" s="66"/>
      <c r="G87" s="66">
        <f>Source!I129</f>
        <v>2.3362500000000001E-2</v>
      </c>
      <c r="H87" s="67"/>
      <c r="I87" s="79"/>
      <c r="J87" s="67"/>
      <c r="K87" s="79"/>
      <c r="L87" s="67"/>
    </row>
    <row r="88" spans="1:83" ht="15">
      <c r="A88" s="62"/>
      <c r="B88" s="66">
        <v>1</v>
      </c>
      <c r="C88" s="62" t="s">
        <v>696</v>
      </c>
      <c r="D88" s="78" t="s">
        <v>449</v>
      </c>
      <c r="E88" s="76"/>
      <c r="F88" s="66"/>
      <c r="G88" s="76">
        <f>Source!U129</f>
        <v>0.48593999999999998</v>
      </c>
      <c r="H88" s="66"/>
      <c r="I88" s="66"/>
      <c r="J88" s="66"/>
      <c r="K88" s="66"/>
      <c r="L88" s="71">
        <f>SUM(L89:L89)-SUMIF(CE89:CE89, 1, L89:L89)</f>
        <v>248.33</v>
      </c>
    </row>
    <row r="89" spans="1:83" ht="14.25">
      <c r="A89" s="63"/>
      <c r="B89" s="63" t="s">
        <v>548</v>
      </c>
      <c r="C89" s="63" t="s">
        <v>549</v>
      </c>
      <c r="D89" s="78" t="s">
        <v>449</v>
      </c>
      <c r="E89" s="66">
        <v>20.8</v>
      </c>
      <c r="F89" s="66"/>
      <c r="G89" s="66">
        <f>SmtRes!CX419</f>
        <v>0.48593999999999998</v>
      </c>
      <c r="H89" s="67"/>
      <c r="I89" s="79"/>
      <c r="J89" s="67">
        <f>SmtRes!CZ419</f>
        <v>511.03</v>
      </c>
      <c r="K89" s="79"/>
      <c r="L89" s="67">
        <f>SmtRes!DI419</f>
        <v>248.33</v>
      </c>
    </row>
    <row r="90" spans="1:83" ht="15">
      <c r="A90" s="62"/>
      <c r="B90" s="66">
        <v>2</v>
      </c>
      <c r="C90" s="62" t="s">
        <v>697</v>
      </c>
      <c r="D90" s="78"/>
      <c r="E90" s="76"/>
      <c r="F90" s="66"/>
      <c r="G90" s="76"/>
      <c r="H90" s="66"/>
      <c r="I90" s="66"/>
      <c r="J90" s="66"/>
      <c r="K90" s="66"/>
      <c r="L90" s="71">
        <f>SUM(L91:L97)-SUMIF(CE91:CE97, 1, L91:L97)</f>
        <v>11.390000000000002</v>
      </c>
    </row>
    <row r="91" spans="1:83" ht="15">
      <c r="A91" s="62"/>
      <c r="B91" s="66"/>
      <c r="C91" s="62" t="s">
        <v>700</v>
      </c>
      <c r="D91" s="78" t="s">
        <v>449</v>
      </c>
      <c r="E91" s="76"/>
      <c r="F91" s="66"/>
      <c r="G91" s="76">
        <f>Source!V129</f>
        <v>9.3449999999999991E-3</v>
      </c>
      <c r="H91" s="66"/>
      <c r="I91" s="66"/>
      <c r="J91" s="66"/>
      <c r="K91" s="66"/>
      <c r="L91" s="71">
        <f>SUMIF(CE92:CE97, 1, L92:L97)</f>
        <v>5.72</v>
      </c>
      <c r="CE91">
        <v>1</v>
      </c>
    </row>
    <row r="92" spans="1:83" ht="28.5">
      <c r="A92" s="63"/>
      <c r="B92" s="63" t="s">
        <v>452</v>
      </c>
      <c r="C92" s="63" t="s">
        <v>454</v>
      </c>
      <c r="D92" s="78" t="s">
        <v>455</v>
      </c>
      <c r="E92" s="66">
        <v>0.2</v>
      </c>
      <c r="F92" s="66"/>
      <c r="G92" s="66">
        <f>SmtRes!CX421</f>
        <v>4.6724999999999996E-3</v>
      </c>
      <c r="H92" s="67"/>
      <c r="I92" s="79"/>
      <c r="J92" s="67">
        <f>SmtRes!CZ421</f>
        <v>1488.78</v>
      </c>
      <c r="K92" s="79"/>
      <c r="L92" s="67">
        <f>SmtRes!DG421</f>
        <v>6.96</v>
      </c>
    </row>
    <row r="93" spans="1:83" ht="28.5">
      <c r="A93" s="63"/>
      <c r="B93" s="63" t="s">
        <v>456</v>
      </c>
      <c r="C93" s="63" t="s">
        <v>698</v>
      </c>
      <c r="D93" s="78" t="s">
        <v>449</v>
      </c>
      <c r="E93" s="66">
        <f>SmtRes!DO421*SmtRes!AT421</f>
        <v>0.2</v>
      </c>
      <c r="F93" s="66"/>
      <c r="G93" s="66">
        <f>ROUND(E93*G87, 7)</f>
        <v>4.6724999999999996E-3</v>
      </c>
      <c r="H93" s="67"/>
      <c r="I93" s="79"/>
      <c r="J93" s="67">
        <f>ROUND(SmtRes!AG421/SmtRes!DO421, 2)</f>
        <v>702.18</v>
      </c>
      <c r="K93" s="79"/>
      <c r="L93" s="67">
        <f>SmtRes!DH421</f>
        <v>3.28</v>
      </c>
      <c r="CE93">
        <v>1</v>
      </c>
    </row>
    <row r="94" spans="1:83" ht="28.5">
      <c r="A94" s="63"/>
      <c r="B94" s="63" t="s">
        <v>550</v>
      </c>
      <c r="C94" s="63" t="s">
        <v>552</v>
      </c>
      <c r="D94" s="78" t="s">
        <v>455</v>
      </c>
      <c r="E94" s="66">
        <v>4.9000000000000004</v>
      </c>
      <c r="F94" s="66"/>
      <c r="G94" s="66">
        <f>SmtRes!CX422</f>
        <v>0.1144763</v>
      </c>
      <c r="H94" s="67"/>
      <c r="I94" s="79"/>
      <c r="J94" s="67">
        <f>SmtRes!CZ422</f>
        <v>2.67</v>
      </c>
      <c r="K94" s="79"/>
      <c r="L94" s="67">
        <f>SmtRes!DG422</f>
        <v>0.31</v>
      </c>
    </row>
    <row r="95" spans="1:83" ht="28.5">
      <c r="A95" s="63"/>
      <c r="B95" s="63" t="s">
        <v>569</v>
      </c>
      <c r="C95" s="63" t="s">
        <v>571</v>
      </c>
      <c r="D95" s="78" t="s">
        <v>455</v>
      </c>
      <c r="E95" s="66">
        <v>4.9000000000000004</v>
      </c>
      <c r="F95" s="66"/>
      <c r="G95" s="66">
        <f>SmtRes!CX423</f>
        <v>0.1144763</v>
      </c>
      <c r="H95" s="67">
        <f>SmtRes!CZ423</f>
        <v>8.84</v>
      </c>
      <c r="I95" s="79">
        <f>SmtRes!AJ423</f>
        <v>1.42</v>
      </c>
      <c r="J95" s="67">
        <f>ROUND(H95*I95, 2)</f>
        <v>12.55</v>
      </c>
      <c r="K95" s="79"/>
      <c r="L95" s="67">
        <f>SmtRes!DG423</f>
        <v>1.44</v>
      </c>
    </row>
    <row r="96" spans="1:83" ht="28.5">
      <c r="A96" s="63"/>
      <c r="B96" s="63" t="s">
        <v>457</v>
      </c>
      <c r="C96" s="63" t="s">
        <v>459</v>
      </c>
      <c r="D96" s="78" t="s">
        <v>455</v>
      </c>
      <c r="E96" s="66">
        <v>0.2</v>
      </c>
      <c r="F96" s="66"/>
      <c r="G96" s="66">
        <f>SmtRes!CX424</f>
        <v>4.6724999999999996E-3</v>
      </c>
      <c r="H96" s="67"/>
      <c r="I96" s="79"/>
      <c r="J96" s="67">
        <f>SmtRes!CZ424</f>
        <v>572.77</v>
      </c>
      <c r="K96" s="79"/>
      <c r="L96" s="67">
        <f>SmtRes!DG424</f>
        <v>2.68</v>
      </c>
    </row>
    <row r="97" spans="1:83" ht="28.5">
      <c r="A97" s="63"/>
      <c r="B97" s="63" t="s">
        <v>460</v>
      </c>
      <c r="C97" s="63" t="s">
        <v>699</v>
      </c>
      <c r="D97" s="78" t="s">
        <v>449</v>
      </c>
      <c r="E97" s="66">
        <f>SmtRes!DO424*SmtRes!AT424</f>
        <v>0.2</v>
      </c>
      <c r="F97" s="66"/>
      <c r="G97" s="66">
        <f>ROUND(E97*G87, 7)</f>
        <v>4.6724999999999996E-3</v>
      </c>
      <c r="H97" s="67"/>
      <c r="I97" s="79"/>
      <c r="J97" s="67">
        <f>ROUND(SmtRes!AG424/SmtRes!DO424, 2)</f>
        <v>522.73</v>
      </c>
      <c r="K97" s="79"/>
      <c r="L97" s="67">
        <f>SmtRes!DH424</f>
        <v>2.44</v>
      </c>
      <c r="CE97">
        <v>1</v>
      </c>
    </row>
    <row r="98" spans="1:83" ht="15">
      <c r="A98" s="62"/>
      <c r="B98" s="66">
        <v>4</v>
      </c>
      <c r="C98" s="62" t="s">
        <v>701</v>
      </c>
      <c r="D98" s="78"/>
      <c r="E98" s="76"/>
      <c r="F98" s="66"/>
      <c r="G98" s="76"/>
      <c r="H98" s="66"/>
      <c r="I98" s="66"/>
      <c r="J98" s="66"/>
      <c r="K98" s="66"/>
      <c r="L98" s="71">
        <f>SUM(L99:L102)-SUMIF(CE99:CE102, 1, L99:L102)</f>
        <v>12.739999999999998</v>
      </c>
    </row>
    <row r="99" spans="1:83" ht="57">
      <c r="A99" s="63"/>
      <c r="B99" s="63" t="s">
        <v>556</v>
      </c>
      <c r="C99" s="63" t="s">
        <v>558</v>
      </c>
      <c r="D99" s="78" t="s">
        <v>559</v>
      </c>
      <c r="E99" s="66">
        <v>0.245</v>
      </c>
      <c r="F99" s="66"/>
      <c r="G99" s="66">
        <f>SmtRes!CX425</f>
        <v>5.7238000000000002E-3</v>
      </c>
      <c r="H99" s="67">
        <f>SmtRes!CZ425</f>
        <v>37.71</v>
      </c>
      <c r="I99" s="79">
        <f>SmtRes!AI425</f>
        <v>1.53</v>
      </c>
      <c r="J99" s="67">
        <f>ROUND(H99*I99, 2)</f>
        <v>57.7</v>
      </c>
      <c r="K99" s="79"/>
      <c r="L99" s="67">
        <f>SmtRes!DF425</f>
        <v>0.33</v>
      </c>
    </row>
    <row r="100" spans="1:83" ht="57">
      <c r="A100" s="63"/>
      <c r="B100" s="63" t="s">
        <v>560</v>
      </c>
      <c r="C100" s="63" t="s">
        <v>562</v>
      </c>
      <c r="D100" s="78" t="s">
        <v>194</v>
      </c>
      <c r="E100" s="66">
        <v>6.2E-4</v>
      </c>
      <c r="F100" s="66"/>
      <c r="G100" s="66">
        <f>SmtRes!CX426</f>
        <v>1.45E-5</v>
      </c>
      <c r="H100" s="67">
        <f>SmtRes!CZ426</f>
        <v>99190.96</v>
      </c>
      <c r="I100" s="79">
        <f>SmtRes!AI426</f>
        <v>1.29</v>
      </c>
      <c r="J100" s="67">
        <f>ROUND(H100*I100, 2)</f>
        <v>127956.34</v>
      </c>
      <c r="K100" s="79"/>
      <c r="L100" s="67">
        <f>SmtRes!DF426</f>
        <v>1.86</v>
      </c>
    </row>
    <row r="101" spans="1:83" ht="28.5">
      <c r="A101" s="63"/>
      <c r="B101" s="63" t="s">
        <v>563</v>
      </c>
      <c r="C101" s="63" t="s">
        <v>565</v>
      </c>
      <c r="D101" s="78" t="s">
        <v>281</v>
      </c>
      <c r="E101" s="66">
        <v>0.25</v>
      </c>
      <c r="F101" s="66"/>
      <c r="G101" s="66">
        <f>SmtRes!CX427</f>
        <v>5.8405999999999996E-3</v>
      </c>
      <c r="H101" s="67">
        <f>SmtRes!CZ427</f>
        <v>931.11</v>
      </c>
      <c r="I101" s="79">
        <f>SmtRes!AI427</f>
        <v>1.61</v>
      </c>
      <c r="J101" s="67">
        <f>ROUND(H101*I101, 2)</f>
        <v>1499.09</v>
      </c>
      <c r="K101" s="79"/>
      <c r="L101" s="67">
        <f>SmtRes!DF427</f>
        <v>8.76</v>
      </c>
    </row>
    <row r="102" spans="1:83" ht="14.25">
      <c r="A102" s="63"/>
      <c r="B102" s="63" t="s">
        <v>566</v>
      </c>
      <c r="C102" s="80" t="s">
        <v>568</v>
      </c>
      <c r="D102" s="81" t="s">
        <v>194</v>
      </c>
      <c r="E102" s="82">
        <v>7.2000000000000005E-4</v>
      </c>
      <c r="F102" s="82"/>
      <c r="G102" s="82">
        <f>SmtRes!CX428</f>
        <v>1.6799999999999998E-5</v>
      </c>
      <c r="H102" s="83">
        <f>SmtRes!CZ428</f>
        <v>82698.14</v>
      </c>
      <c r="I102" s="84">
        <f>SmtRes!AI428</f>
        <v>1.29</v>
      </c>
      <c r="J102" s="83">
        <f>ROUND(H102*I102, 2)</f>
        <v>106680.6</v>
      </c>
      <c r="K102" s="84"/>
      <c r="L102" s="83">
        <f>SmtRes!DF428</f>
        <v>1.79</v>
      </c>
    </row>
    <row r="103" spans="1:83" ht="15">
      <c r="A103" s="63"/>
      <c r="B103" s="63"/>
      <c r="C103" s="85" t="s">
        <v>702</v>
      </c>
      <c r="D103" s="78"/>
      <c r="E103" s="66"/>
      <c r="F103" s="66"/>
      <c r="G103" s="66"/>
      <c r="H103" s="67"/>
      <c r="I103" s="79"/>
      <c r="J103" s="67"/>
      <c r="K103" s="79"/>
      <c r="L103" s="67">
        <f>L88+L90+L91+L98</f>
        <v>278.18000000000006</v>
      </c>
    </row>
    <row r="104" spans="1:83" ht="57">
      <c r="A104" s="77" t="s">
        <v>703</v>
      </c>
      <c r="B104" s="63" t="str">
        <f>Source!F131</f>
        <v>421/пр_2020_п.75_пп.а</v>
      </c>
      <c r="C104" s="63" t="str">
        <f>Source!G131</f>
        <v>Сметная стоимость вспомогательных ненормируемых материальных ресурсов, не учтенная в сметной норме, 2%</v>
      </c>
      <c r="D104" s="78" t="str">
        <f>Source!H131</f>
        <v>%</v>
      </c>
      <c r="E104" s="66">
        <f>SmtRes!AT429</f>
        <v>2</v>
      </c>
      <c r="F104" s="66"/>
      <c r="G104" s="66">
        <f>Source!I131</f>
        <v>2</v>
      </c>
      <c r="H104" s="67"/>
      <c r="I104" s="79"/>
      <c r="J104" s="67"/>
      <c r="K104" s="79"/>
      <c r="L104" s="67">
        <f>Source!P131</f>
        <v>4.97</v>
      </c>
      <c r="AD104">
        <f>ROUND((Source!AT131/100)*((ROUND(0*Source!I131, 2)+ROUND(0*Source!I131, 2))), 2)</f>
        <v>0</v>
      </c>
      <c r="AE104">
        <f>ROUND((Source!AU131/100)*((ROUND(0*Source!I131, 2)+ROUND(0*Source!I131, 2))), 2)</f>
        <v>0</v>
      </c>
      <c r="AN104">
        <f>L104</f>
        <v>4.97</v>
      </c>
      <c r="AW104">
        <f>L104</f>
        <v>4.97</v>
      </c>
      <c r="AZ104">
        <f>Source!X131</f>
        <v>0</v>
      </c>
      <c r="BA104">
        <f>Source!Y131</f>
        <v>0</v>
      </c>
      <c r="CD104">
        <v>2</v>
      </c>
    </row>
    <row r="105" spans="1:83" ht="14.25">
      <c r="A105" s="63"/>
      <c r="B105" s="63"/>
      <c r="C105" s="63" t="s">
        <v>704</v>
      </c>
      <c r="D105" s="78"/>
      <c r="E105" s="66"/>
      <c r="F105" s="66"/>
      <c r="G105" s="66"/>
      <c r="H105" s="67"/>
      <c r="I105" s="79"/>
      <c r="J105" s="67"/>
      <c r="K105" s="79"/>
      <c r="L105" s="67">
        <f>SUM(AR87:AR108)+SUM(AS87:AS108)+SUM(AT87:AT108)+SUM(AU87:AU108)+SUM(AV87:AV108)</f>
        <v>254.05</v>
      </c>
    </row>
    <row r="106" spans="1:83" ht="28.5">
      <c r="A106" s="63"/>
      <c r="B106" s="63" t="s">
        <v>29</v>
      </c>
      <c r="C106" s="63" t="s">
        <v>705</v>
      </c>
      <c r="D106" s="78" t="s">
        <v>34</v>
      </c>
      <c r="E106" s="66">
        <f>Source!BZ129</f>
        <v>97</v>
      </c>
      <c r="F106" s="66"/>
      <c r="G106" s="66">
        <f>Source!AT129</f>
        <v>97</v>
      </c>
      <c r="H106" s="67"/>
      <c r="I106" s="79"/>
      <c r="J106" s="67"/>
      <c r="K106" s="79"/>
      <c r="L106" s="67">
        <f>SUM(AZ87:AZ108)</f>
        <v>246.43</v>
      </c>
    </row>
    <row r="107" spans="1:83" ht="28.5">
      <c r="A107" s="80"/>
      <c r="B107" s="80" t="s">
        <v>30</v>
      </c>
      <c r="C107" s="80" t="s">
        <v>706</v>
      </c>
      <c r="D107" s="81" t="s">
        <v>34</v>
      </c>
      <c r="E107" s="82">
        <f>Source!CA129</f>
        <v>51</v>
      </c>
      <c r="F107" s="82"/>
      <c r="G107" s="82">
        <f>Source!AU129</f>
        <v>51</v>
      </c>
      <c r="H107" s="83"/>
      <c r="I107" s="84"/>
      <c r="J107" s="83"/>
      <c r="K107" s="84"/>
      <c r="L107" s="83">
        <f>SUM(BA87:BA108)</f>
        <v>129.57</v>
      </c>
    </row>
    <row r="108" spans="1:83" ht="15">
      <c r="C108" s="86" t="s">
        <v>707</v>
      </c>
      <c r="D108" s="86"/>
      <c r="E108" s="86"/>
      <c r="F108" s="86"/>
      <c r="G108" s="86"/>
      <c r="H108" s="86"/>
      <c r="I108" s="87">
        <f>IF(E87&lt;&gt;0,K108/E87, 0)</f>
        <v>28214.018191546285</v>
      </c>
      <c r="J108" s="87"/>
      <c r="K108" s="87">
        <f>L88+L90+L98+L106+L107+L91+SUM(L104:L104)</f>
        <v>659.15000000000009</v>
      </c>
      <c r="L108" s="87"/>
      <c r="AD108">
        <f>ROUND((Source!AT129/100)*((ROUND(SUMIF(SmtRes!AQ419:'SmtRes'!AQ429,"=1",SmtRes!AD419:'SmtRes'!AD429)*Source!I129, 2)+ROUND(SUMIF(SmtRes!AQ419:'SmtRes'!AQ429,"=1",SmtRes!AC419:'SmtRes'!AC429)*Source!I129, 2))), 2)</f>
        <v>39.340000000000003</v>
      </c>
      <c r="AE108">
        <f>ROUND((Source!AU129/100)*((ROUND(SUMIF(SmtRes!AQ419:'SmtRes'!AQ429,"=1",SmtRes!AD419:'SmtRes'!AD429)*Source!I129, 2)+ROUND(SUMIF(SmtRes!AQ419:'SmtRes'!AQ429,"=1",SmtRes!AC419:'SmtRes'!AC429)*Source!I129, 2))), 2)</f>
        <v>20.69</v>
      </c>
      <c r="AN108" s="74">
        <f>L88+L90+L98+L106+L107+L91</f>
        <v>654.18000000000006</v>
      </c>
      <c r="AO108" s="74">
        <f>L90</f>
        <v>11.390000000000002</v>
      </c>
      <c r="AQ108" t="s">
        <v>708</v>
      </c>
      <c r="AR108" s="74">
        <f>L88</f>
        <v>248.33</v>
      </c>
      <c r="AT108" s="74">
        <f>L91</f>
        <v>5.72</v>
      </c>
      <c r="AV108" t="s">
        <v>708</v>
      </c>
      <c r="AW108" s="74">
        <f>L98</f>
        <v>12.739999999999998</v>
      </c>
      <c r="AZ108">
        <f>Source!X129</f>
        <v>246.43</v>
      </c>
      <c r="BA108">
        <f>Source!Y129</f>
        <v>129.57</v>
      </c>
      <c r="CD108">
        <v>2</v>
      </c>
    </row>
    <row r="110" spans="1:83" ht="15">
      <c r="A110" s="68"/>
      <c r="B110" s="69"/>
      <c r="C110" s="70" t="s">
        <v>668</v>
      </c>
      <c r="D110" s="70"/>
      <c r="E110" s="70"/>
      <c r="F110" s="70"/>
      <c r="G110" s="70"/>
      <c r="H110" s="70"/>
      <c r="I110" s="71"/>
      <c r="J110" s="68"/>
      <c r="K110" s="72"/>
      <c r="L110" s="71">
        <f>L112+L113+L119+L123</f>
        <v>283.14999999999998</v>
      </c>
    </row>
    <row r="111" spans="1:83" ht="14.25">
      <c r="A111" s="61"/>
      <c r="B111" s="64"/>
      <c r="C111" s="73" t="s">
        <v>669</v>
      </c>
      <c r="D111" s="65"/>
      <c r="E111" s="65"/>
      <c r="F111" s="65"/>
      <c r="G111" s="65"/>
      <c r="H111" s="65"/>
      <c r="I111" s="67"/>
      <c r="J111" s="61"/>
      <c r="K111" s="66"/>
      <c r="L111" s="67"/>
    </row>
    <row r="112" spans="1:83" ht="14.25">
      <c r="A112" s="61"/>
      <c r="B112" s="64"/>
      <c r="C112" s="65" t="s">
        <v>670</v>
      </c>
      <c r="D112" s="65"/>
      <c r="E112" s="65"/>
      <c r="F112" s="65"/>
      <c r="G112" s="65"/>
      <c r="H112" s="65"/>
      <c r="I112" s="67"/>
      <c r="J112" s="61"/>
      <c r="K112" s="66"/>
      <c r="L112" s="67">
        <f>SUM(AR86:AR108)</f>
        <v>248.33</v>
      </c>
    </row>
    <row r="113" spans="1:12" ht="14.25" hidden="1">
      <c r="A113" s="61"/>
      <c r="B113" s="64"/>
      <c r="C113" s="65" t="s">
        <v>671</v>
      </c>
      <c r="D113" s="65"/>
      <c r="E113" s="65"/>
      <c r="F113" s="65"/>
      <c r="G113" s="65"/>
      <c r="H113" s="65"/>
      <c r="I113" s="67"/>
      <c r="J113" s="61"/>
      <c r="K113" s="66"/>
      <c r="L113" s="67">
        <f>L115+L118+L117</f>
        <v>17.110000000000003</v>
      </c>
    </row>
    <row r="114" spans="1:12" ht="14.25" hidden="1">
      <c r="A114" s="61"/>
      <c r="B114" s="64"/>
      <c r="C114" s="73" t="s">
        <v>672</v>
      </c>
      <c r="D114" s="65"/>
      <c r="E114" s="65"/>
      <c r="F114" s="65"/>
      <c r="G114" s="65"/>
      <c r="H114" s="65"/>
      <c r="I114" s="67"/>
      <c r="J114" s="61"/>
      <c r="K114" s="66"/>
      <c r="L114" s="67"/>
    </row>
    <row r="115" spans="1:12" ht="14.25">
      <c r="A115" s="61"/>
      <c r="B115" s="64"/>
      <c r="C115" s="65" t="s">
        <v>671</v>
      </c>
      <c r="D115" s="65"/>
      <c r="E115" s="65"/>
      <c r="F115" s="65"/>
      <c r="G115" s="65"/>
      <c r="H115" s="65"/>
      <c r="I115" s="67"/>
      <c r="J115" s="61"/>
      <c r="K115" s="66"/>
      <c r="L115" s="67">
        <f>SUM(AO86:AO108)</f>
        <v>11.390000000000002</v>
      </c>
    </row>
    <row r="116" spans="1:12" ht="14.25" hidden="1">
      <c r="A116" s="61"/>
      <c r="B116" s="64"/>
      <c r="C116" s="73" t="s">
        <v>673</v>
      </c>
      <c r="D116" s="65"/>
      <c r="E116" s="65"/>
      <c r="F116" s="65"/>
      <c r="G116" s="65"/>
      <c r="H116" s="65"/>
      <c r="I116" s="67"/>
      <c r="J116" s="61"/>
      <c r="K116" s="66"/>
      <c r="L116" s="67"/>
    </row>
    <row r="117" spans="1:12" ht="14.25">
      <c r="A117" s="61"/>
      <c r="B117" s="64"/>
      <c r="C117" s="65" t="s">
        <v>693</v>
      </c>
      <c r="D117" s="65"/>
      <c r="E117" s="65"/>
      <c r="F117" s="65"/>
      <c r="G117" s="65"/>
      <c r="H117" s="65"/>
      <c r="I117" s="67"/>
      <c r="J117" s="61"/>
      <c r="K117" s="66"/>
      <c r="L117" s="67">
        <f>SUM(AT86:AT108)</f>
        <v>5.72</v>
      </c>
    </row>
    <row r="118" spans="1:12" ht="14.25" hidden="1">
      <c r="A118" s="61"/>
      <c r="B118" s="64"/>
      <c r="C118" s="65" t="s">
        <v>674</v>
      </c>
      <c r="D118" s="65"/>
      <c r="E118" s="65"/>
      <c r="F118" s="65"/>
      <c r="G118" s="65"/>
      <c r="H118" s="65"/>
      <c r="I118" s="67"/>
      <c r="J118" s="61"/>
      <c r="K118" s="66"/>
      <c r="L118" s="67">
        <f>SUM(AV86:AV108)</f>
        <v>0</v>
      </c>
    </row>
    <row r="119" spans="1:12" ht="14.25">
      <c r="A119" s="61"/>
      <c r="B119" s="64"/>
      <c r="C119" s="65" t="s">
        <v>675</v>
      </c>
      <c r="D119" s="65"/>
      <c r="E119" s="65"/>
      <c r="F119" s="65"/>
      <c r="G119" s="65"/>
      <c r="H119" s="65"/>
      <c r="I119" s="67"/>
      <c r="J119" s="61"/>
      <c r="K119" s="66"/>
      <c r="L119" s="67">
        <f>L121+L122</f>
        <v>17.709999999999997</v>
      </c>
    </row>
    <row r="120" spans="1:12" ht="14.25">
      <c r="A120" s="61"/>
      <c r="B120" s="64"/>
      <c r="C120" s="73" t="s">
        <v>672</v>
      </c>
      <c r="D120" s="65"/>
      <c r="E120" s="65"/>
      <c r="F120" s="65"/>
      <c r="G120" s="65"/>
      <c r="H120" s="65"/>
      <c r="I120" s="67"/>
      <c r="J120" s="61"/>
      <c r="K120" s="66"/>
      <c r="L120" s="67"/>
    </row>
    <row r="121" spans="1:12" ht="14.25">
      <c r="A121" s="61"/>
      <c r="B121" s="64"/>
      <c r="C121" s="65" t="s">
        <v>676</v>
      </c>
      <c r="D121" s="65"/>
      <c r="E121" s="65"/>
      <c r="F121" s="65"/>
      <c r="G121" s="65"/>
      <c r="H121" s="65"/>
      <c r="I121" s="67"/>
      <c r="J121" s="61"/>
      <c r="K121" s="66"/>
      <c r="L121" s="67">
        <f>SUM(AW86:AW108)-SUM(BK86:BK108)</f>
        <v>17.709999999999997</v>
      </c>
    </row>
    <row r="122" spans="1:12" ht="14.25" hidden="1">
      <c r="A122" s="61"/>
      <c r="B122" s="64"/>
      <c r="C122" s="65" t="s">
        <v>677</v>
      </c>
      <c r="D122" s="65"/>
      <c r="E122" s="65"/>
      <c r="F122" s="65"/>
      <c r="G122" s="65"/>
      <c r="H122" s="65"/>
      <c r="I122" s="67"/>
      <c r="J122" s="61"/>
      <c r="K122" s="66"/>
      <c r="L122" s="67">
        <f>SUM(BC86:BC108)</f>
        <v>0</v>
      </c>
    </row>
    <row r="123" spans="1:12" ht="14.25" hidden="1">
      <c r="A123" s="61"/>
      <c r="B123" s="64"/>
      <c r="C123" s="65" t="s">
        <v>678</v>
      </c>
      <c r="D123" s="65"/>
      <c r="E123" s="65"/>
      <c r="F123" s="65"/>
      <c r="G123" s="65"/>
      <c r="H123" s="65"/>
      <c r="I123" s="67"/>
      <c r="J123" s="61"/>
      <c r="K123" s="66"/>
      <c r="L123" s="67">
        <f>SUM(BB86:BB108)</f>
        <v>0</v>
      </c>
    </row>
    <row r="124" spans="1:12" ht="14.25">
      <c r="A124" s="61"/>
      <c r="B124" s="64"/>
      <c r="C124" s="65" t="s">
        <v>679</v>
      </c>
      <c r="D124" s="65"/>
      <c r="E124" s="65"/>
      <c r="F124" s="65"/>
      <c r="G124" s="65"/>
      <c r="H124" s="65"/>
      <c r="I124" s="67"/>
      <c r="J124" s="61"/>
      <c r="K124" s="66"/>
      <c r="L124" s="67">
        <f>SUM(AR86:AR108)+SUM(AT86:AT108)+SUM(AV86:AV108)</f>
        <v>254.05</v>
      </c>
    </row>
    <row r="125" spans="1:12" ht="14.25">
      <c r="A125" s="61"/>
      <c r="B125" s="64"/>
      <c r="C125" s="65" t="s">
        <v>680</v>
      </c>
      <c r="D125" s="65"/>
      <c r="E125" s="65"/>
      <c r="F125" s="65"/>
      <c r="G125" s="65"/>
      <c r="H125" s="65"/>
      <c r="I125" s="67"/>
      <c r="J125" s="61"/>
      <c r="K125" s="66"/>
      <c r="L125" s="67">
        <f>SUM(AZ86:AZ108)</f>
        <v>246.43</v>
      </c>
    </row>
    <row r="126" spans="1:12" ht="14.25">
      <c r="A126" s="61"/>
      <c r="B126" s="64"/>
      <c r="C126" s="65" t="s">
        <v>681</v>
      </c>
      <c r="D126" s="65"/>
      <c r="E126" s="65"/>
      <c r="F126" s="65"/>
      <c r="G126" s="65"/>
      <c r="H126" s="65"/>
      <c r="I126" s="67"/>
      <c r="J126" s="61"/>
      <c r="K126" s="66"/>
      <c r="L126" s="67">
        <f>SUM(BA86:BA108)</f>
        <v>129.57</v>
      </c>
    </row>
    <row r="127" spans="1:12" ht="14.25" hidden="1">
      <c r="A127" s="61"/>
      <c r="B127" s="64"/>
      <c r="C127" s="65" t="s">
        <v>682</v>
      </c>
      <c r="D127" s="65"/>
      <c r="E127" s="65"/>
      <c r="F127" s="65"/>
      <c r="G127" s="65"/>
      <c r="H127" s="65"/>
      <c r="I127" s="67"/>
      <c r="J127" s="61"/>
      <c r="K127" s="66"/>
      <c r="L127" s="67">
        <f>L129+L130</f>
        <v>0</v>
      </c>
    </row>
    <row r="128" spans="1:12" ht="14.25" hidden="1">
      <c r="A128" s="61"/>
      <c r="B128" s="64"/>
      <c r="C128" s="73" t="s">
        <v>669</v>
      </c>
      <c r="D128" s="65"/>
      <c r="E128" s="65"/>
      <c r="F128" s="65"/>
      <c r="G128" s="65"/>
      <c r="H128" s="65"/>
      <c r="I128" s="67"/>
      <c r="J128" s="61"/>
      <c r="K128" s="66"/>
      <c r="L128" s="67"/>
    </row>
    <row r="129" spans="1:12" ht="14.25" hidden="1">
      <c r="A129" s="61"/>
      <c r="B129" s="64"/>
      <c r="C129" s="65" t="s">
        <v>683</v>
      </c>
      <c r="D129" s="65"/>
      <c r="E129" s="65"/>
      <c r="F129" s="65"/>
      <c r="G129" s="65"/>
      <c r="H129" s="65"/>
      <c r="I129" s="67"/>
      <c r="J129" s="61"/>
      <c r="K129" s="66"/>
      <c r="L129" s="67">
        <f>SUM(BK86:BK108)</f>
        <v>0</v>
      </c>
    </row>
    <row r="130" spans="1:12" ht="14.25" hidden="1">
      <c r="A130" s="61"/>
      <c r="B130" s="64"/>
      <c r="C130" s="65" t="s">
        <v>684</v>
      </c>
      <c r="D130" s="65"/>
      <c r="E130" s="65"/>
      <c r="F130" s="65"/>
      <c r="G130" s="65"/>
      <c r="H130" s="65"/>
      <c r="I130" s="67"/>
      <c r="J130" s="61"/>
      <c r="K130" s="66"/>
      <c r="L130" s="67">
        <f>SUM(BD86:BD108)</f>
        <v>0</v>
      </c>
    </row>
    <row r="131" spans="1:12" ht="14.25" hidden="1">
      <c r="A131" s="61"/>
      <c r="B131" s="64"/>
      <c r="C131" s="65" t="s">
        <v>685</v>
      </c>
      <c r="D131" s="65"/>
      <c r="E131" s="65"/>
      <c r="F131" s="65"/>
      <c r="G131" s="65"/>
      <c r="H131" s="65"/>
      <c r="I131" s="67"/>
      <c r="J131" s="61"/>
      <c r="K131" s="66"/>
      <c r="L131" s="67"/>
    </row>
    <row r="132" spans="1:12" ht="14.25" hidden="1">
      <c r="A132" s="61"/>
      <c r="B132" s="64"/>
      <c r="C132" s="65" t="s">
        <v>686</v>
      </c>
      <c r="D132" s="65"/>
      <c r="E132" s="65"/>
      <c r="F132" s="65"/>
      <c r="G132" s="65"/>
      <c r="H132" s="65"/>
      <c r="I132" s="67"/>
      <c r="J132" s="61"/>
      <c r="K132" s="66"/>
      <c r="L132" s="67">
        <f>SUM(BO86:BO108)</f>
        <v>0</v>
      </c>
    </row>
    <row r="133" spans="1:12" ht="15">
      <c r="A133" s="68"/>
      <c r="B133" s="69"/>
      <c r="C133" s="70" t="s">
        <v>687</v>
      </c>
      <c r="D133" s="70"/>
      <c r="E133" s="70"/>
      <c r="F133" s="70"/>
      <c r="G133" s="70"/>
      <c r="H133" s="70"/>
      <c r="I133" s="71"/>
      <c r="J133" s="68"/>
      <c r="K133" s="72"/>
      <c r="L133" s="71">
        <f>L110+L125+L126+L127+L131+L132</f>
        <v>659.14999999999986</v>
      </c>
    </row>
    <row r="134" spans="1:12" ht="14.25">
      <c r="A134" s="61"/>
      <c r="B134" s="64"/>
      <c r="C134" s="73" t="s">
        <v>688</v>
      </c>
      <c r="D134" s="65"/>
      <c r="E134" s="65"/>
      <c r="F134" s="65"/>
      <c r="G134" s="65"/>
      <c r="H134" s="65"/>
      <c r="I134" s="67"/>
      <c r="J134" s="61"/>
      <c r="K134" s="66"/>
      <c r="L134" s="67"/>
    </row>
    <row r="135" spans="1:12" ht="14.25" hidden="1">
      <c r="A135" s="61"/>
      <c r="B135" s="64"/>
      <c r="C135" s="65" t="s">
        <v>689</v>
      </c>
      <c r="D135" s="65"/>
      <c r="E135" s="65"/>
      <c r="F135" s="65"/>
      <c r="G135" s="65"/>
      <c r="H135" s="65"/>
      <c r="I135" s="67"/>
      <c r="J135" s="61"/>
      <c r="K135" s="66"/>
      <c r="L135" s="67">
        <f>SUM(AX86:AX108)</f>
        <v>0</v>
      </c>
    </row>
    <row r="136" spans="1:12" ht="14.25" hidden="1">
      <c r="A136" s="61"/>
      <c r="B136" s="64"/>
      <c r="C136" s="65" t="s">
        <v>690</v>
      </c>
      <c r="D136" s="65"/>
      <c r="E136" s="65"/>
      <c r="F136" s="65"/>
      <c r="G136" s="65"/>
      <c r="H136" s="65"/>
      <c r="I136" s="67"/>
      <c r="J136" s="61"/>
      <c r="K136" s="66"/>
      <c r="L136" s="67">
        <f>SUM(AY86:AY108)</f>
        <v>0</v>
      </c>
    </row>
    <row r="137" spans="1:12" ht="14.25">
      <c r="A137" s="61"/>
      <c r="B137" s="64"/>
      <c r="C137" s="65" t="s">
        <v>691</v>
      </c>
      <c r="D137" s="65"/>
      <c r="E137" s="65"/>
      <c r="F137" s="75"/>
      <c r="G137" s="76">
        <f>Source!F174</f>
        <v>0.48593999999999998</v>
      </c>
      <c r="H137" s="61"/>
      <c r="I137" s="61"/>
      <c r="J137" s="61"/>
      <c r="K137" s="61"/>
      <c r="L137" s="61"/>
    </row>
    <row r="138" spans="1:12" ht="14.25">
      <c r="A138" s="61"/>
      <c r="B138" s="64"/>
      <c r="C138" s="65" t="s">
        <v>692</v>
      </c>
      <c r="D138" s="65"/>
      <c r="E138" s="65"/>
      <c r="F138" s="75"/>
      <c r="G138" s="76">
        <f>Source!F175</f>
        <v>9.3449999999999991E-3</v>
      </c>
      <c r="H138" s="61"/>
      <c r="I138" s="61"/>
      <c r="J138" s="61"/>
      <c r="K138" s="61"/>
      <c r="L138" s="61"/>
    </row>
    <row r="141" spans="1:12" ht="16.5">
      <c r="A141" s="60" t="s">
        <v>709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</row>
    <row r="143" spans="1:12" ht="15" hidden="1">
      <c r="A143" s="68"/>
      <c r="B143" s="69"/>
      <c r="C143" s="70" t="s">
        <v>668</v>
      </c>
      <c r="D143" s="70"/>
      <c r="E143" s="70"/>
      <c r="F143" s="70"/>
      <c r="G143" s="70"/>
      <c r="H143" s="70"/>
      <c r="I143" s="71"/>
      <c r="J143" s="68"/>
      <c r="K143" s="72"/>
      <c r="L143" s="71">
        <f>L145+L146+L152+L156</f>
        <v>0</v>
      </c>
    </row>
    <row r="144" spans="1:12" ht="14.25" hidden="1">
      <c r="A144" s="61"/>
      <c r="B144" s="64"/>
      <c r="C144" s="73" t="s">
        <v>669</v>
      </c>
      <c r="D144" s="65"/>
      <c r="E144" s="65"/>
      <c r="F144" s="65"/>
      <c r="G144" s="65"/>
      <c r="H144" s="65"/>
      <c r="I144" s="67"/>
      <c r="J144" s="61"/>
      <c r="K144" s="66"/>
      <c r="L144" s="67"/>
    </row>
    <row r="145" spans="1:12" ht="14.25" hidden="1">
      <c r="A145" s="61"/>
      <c r="B145" s="64"/>
      <c r="C145" s="65" t="s">
        <v>670</v>
      </c>
      <c r="D145" s="65"/>
      <c r="E145" s="65"/>
      <c r="F145" s="65"/>
      <c r="G145" s="65"/>
      <c r="H145" s="65"/>
      <c r="I145" s="67"/>
      <c r="J145" s="61"/>
      <c r="K145" s="66"/>
      <c r="L145" s="67">
        <f>SUM(AR141:AR141)</f>
        <v>0</v>
      </c>
    </row>
    <row r="146" spans="1:12" ht="14.25" hidden="1">
      <c r="A146" s="61"/>
      <c r="B146" s="64"/>
      <c r="C146" s="65" t="s">
        <v>671</v>
      </c>
      <c r="D146" s="65"/>
      <c r="E146" s="65"/>
      <c r="F146" s="65"/>
      <c r="G146" s="65"/>
      <c r="H146" s="65"/>
      <c r="I146" s="67"/>
      <c r="J146" s="61"/>
      <c r="K146" s="66"/>
      <c r="L146" s="67">
        <f>L148+L151+L150</f>
        <v>0</v>
      </c>
    </row>
    <row r="147" spans="1:12" ht="14.25" hidden="1">
      <c r="A147" s="61"/>
      <c r="B147" s="64"/>
      <c r="C147" s="73" t="s">
        <v>672</v>
      </c>
      <c r="D147" s="65"/>
      <c r="E147" s="65"/>
      <c r="F147" s="65"/>
      <c r="G147" s="65"/>
      <c r="H147" s="65"/>
      <c r="I147" s="67"/>
      <c r="J147" s="61"/>
      <c r="K147" s="66"/>
      <c r="L147" s="67"/>
    </row>
    <row r="148" spans="1:12" ht="14.25" hidden="1">
      <c r="A148" s="61"/>
      <c r="B148" s="64"/>
      <c r="C148" s="65" t="s">
        <v>671</v>
      </c>
      <c r="D148" s="65"/>
      <c r="E148" s="65"/>
      <c r="F148" s="65"/>
      <c r="G148" s="65"/>
      <c r="H148" s="65"/>
      <c r="I148" s="67"/>
      <c r="J148" s="61"/>
      <c r="K148" s="66"/>
      <c r="L148" s="67">
        <f>SUM(AO141:AO141)</f>
        <v>0</v>
      </c>
    </row>
    <row r="149" spans="1:12" ht="14.25" hidden="1">
      <c r="A149" s="61"/>
      <c r="B149" s="64"/>
      <c r="C149" s="73" t="s">
        <v>673</v>
      </c>
      <c r="D149" s="65"/>
      <c r="E149" s="65"/>
      <c r="F149" s="65"/>
      <c r="G149" s="65"/>
      <c r="H149" s="65"/>
      <c r="I149" s="67"/>
      <c r="J149" s="61"/>
      <c r="K149" s="66"/>
      <c r="L149" s="67"/>
    </row>
    <row r="150" spans="1:12" ht="14.25" hidden="1">
      <c r="A150" s="61"/>
      <c r="B150" s="64"/>
      <c r="C150" s="65" t="s">
        <v>693</v>
      </c>
      <c r="D150" s="65"/>
      <c r="E150" s="65"/>
      <c r="F150" s="65"/>
      <c r="G150" s="65"/>
      <c r="H150" s="65"/>
      <c r="I150" s="67"/>
      <c r="J150" s="61"/>
      <c r="K150" s="66"/>
      <c r="L150" s="67">
        <f>SUM(AT141:AT141)</f>
        <v>0</v>
      </c>
    </row>
    <row r="151" spans="1:12" ht="14.25" hidden="1">
      <c r="A151" s="61"/>
      <c r="B151" s="64"/>
      <c r="C151" s="65" t="s">
        <v>674</v>
      </c>
      <c r="D151" s="65"/>
      <c r="E151" s="65"/>
      <c r="F151" s="65"/>
      <c r="G151" s="65"/>
      <c r="H151" s="65"/>
      <c r="I151" s="67"/>
      <c r="J151" s="61"/>
      <c r="K151" s="66"/>
      <c r="L151" s="67">
        <f>SUM(AV141:AV141)</f>
        <v>0</v>
      </c>
    </row>
    <row r="152" spans="1:12" ht="14.25" hidden="1">
      <c r="A152" s="61"/>
      <c r="B152" s="64"/>
      <c r="C152" s="65" t="s">
        <v>675</v>
      </c>
      <c r="D152" s="65"/>
      <c r="E152" s="65"/>
      <c r="F152" s="65"/>
      <c r="G152" s="65"/>
      <c r="H152" s="65"/>
      <c r="I152" s="67"/>
      <c r="J152" s="61"/>
      <c r="K152" s="66"/>
      <c r="L152" s="67">
        <f>L154+L155</f>
        <v>0</v>
      </c>
    </row>
    <row r="153" spans="1:12" ht="14.25" hidden="1">
      <c r="A153" s="61"/>
      <c r="B153" s="64"/>
      <c r="C153" s="73" t="s">
        <v>672</v>
      </c>
      <c r="D153" s="65"/>
      <c r="E153" s="65"/>
      <c r="F153" s="65"/>
      <c r="G153" s="65"/>
      <c r="H153" s="65"/>
      <c r="I153" s="67"/>
      <c r="J153" s="61"/>
      <c r="K153" s="66"/>
      <c r="L153" s="67"/>
    </row>
    <row r="154" spans="1:12" ht="14.25" hidden="1">
      <c r="A154" s="61"/>
      <c r="B154" s="64"/>
      <c r="C154" s="65" t="s">
        <v>676</v>
      </c>
      <c r="D154" s="65"/>
      <c r="E154" s="65"/>
      <c r="F154" s="65"/>
      <c r="G154" s="65"/>
      <c r="H154" s="65"/>
      <c r="I154" s="67"/>
      <c r="J154" s="61"/>
      <c r="K154" s="66"/>
      <c r="L154" s="67">
        <f>SUM(AW141:AW141)-SUM(BK141:BK141)</f>
        <v>0</v>
      </c>
    </row>
    <row r="155" spans="1:12" ht="14.25" hidden="1">
      <c r="A155" s="61"/>
      <c r="B155" s="64"/>
      <c r="C155" s="65" t="s">
        <v>677</v>
      </c>
      <c r="D155" s="65"/>
      <c r="E155" s="65"/>
      <c r="F155" s="65"/>
      <c r="G155" s="65"/>
      <c r="H155" s="65"/>
      <c r="I155" s="67"/>
      <c r="J155" s="61"/>
      <c r="K155" s="66"/>
      <c r="L155" s="67">
        <f>SUM(BC141:BC141)</f>
        <v>0</v>
      </c>
    </row>
    <row r="156" spans="1:12" ht="14.25" hidden="1">
      <c r="A156" s="61"/>
      <c r="B156" s="64"/>
      <c r="C156" s="65" t="s">
        <v>678</v>
      </c>
      <c r="D156" s="65"/>
      <c r="E156" s="65"/>
      <c r="F156" s="65"/>
      <c r="G156" s="65"/>
      <c r="H156" s="65"/>
      <c r="I156" s="67"/>
      <c r="J156" s="61"/>
      <c r="K156" s="66"/>
      <c r="L156" s="67">
        <f>SUM(BB141:BB141)</f>
        <v>0</v>
      </c>
    </row>
    <row r="157" spans="1:12" ht="14.25" hidden="1">
      <c r="A157" s="61"/>
      <c r="B157" s="64"/>
      <c r="C157" s="65" t="s">
        <v>679</v>
      </c>
      <c r="D157" s="65"/>
      <c r="E157" s="65"/>
      <c r="F157" s="65"/>
      <c r="G157" s="65"/>
      <c r="H157" s="65"/>
      <c r="I157" s="67"/>
      <c r="J157" s="61"/>
      <c r="K157" s="66"/>
      <c r="L157" s="67">
        <f>SUM(AR141:AR141)+SUM(AT141:AT141)+SUM(AV141:AV141)</f>
        <v>0</v>
      </c>
    </row>
    <row r="158" spans="1:12" ht="14.25" hidden="1">
      <c r="A158" s="61"/>
      <c r="B158" s="64"/>
      <c r="C158" s="65" t="s">
        <v>680</v>
      </c>
      <c r="D158" s="65"/>
      <c r="E158" s="65"/>
      <c r="F158" s="65"/>
      <c r="G158" s="65"/>
      <c r="H158" s="65"/>
      <c r="I158" s="67"/>
      <c r="J158" s="61"/>
      <c r="K158" s="66"/>
      <c r="L158" s="67">
        <f>SUM(AZ141:AZ141)</f>
        <v>0</v>
      </c>
    </row>
    <row r="159" spans="1:12" ht="14.25" hidden="1">
      <c r="A159" s="61"/>
      <c r="B159" s="64"/>
      <c r="C159" s="65" t="s">
        <v>681</v>
      </c>
      <c r="D159" s="65"/>
      <c r="E159" s="65"/>
      <c r="F159" s="65"/>
      <c r="G159" s="65"/>
      <c r="H159" s="65"/>
      <c r="I159" s="67"/>
      <c r="J159" s="61"/>
      <c r="K159" s="66"/>
      <c r="L159" s="67">
        <f>SUM(BA141:BA141)</f>
        <v>0</v>
      </c>
    </row>
    <row r="160" spans="1:12" ht="14.25" hidden="1">
      <c r="A160" s="61"/>
      <c r="B160" s="64"/>
      <c r="C160" s="65" t="s">
        <v>682</v>
      </c>
      <c r="D160" s="65"/>
      <c r="E160" s="65"/>
      <c r="F160" s="65"/>
      <c r="G160" s="65"/>
      <c r="H160" s="65"/>
      <c r="I160" s="67"/>
      <c r="J160" s="61"/>
      <c r="K160" s="66"/>
      <c r="L160" s="67">
        <f>L162+L163</f>
        <v>0</v>
      </c>
    </row>
    <row r="161" spans="1:82" ht="14.25" hidden="1">
      <c r="A161" s="61"/>
      <c r="B161" s="64"/>
      <c r="C161" s="73" t="s">
        <v>669</v>
      </c>
      <c r="D161" s="65"/>
      <c r="E161" s="65"/>
      <c r="F161" s="65"/>
      <c r="G161" s="65"/>
      <c r="H161" s="65"/>
      <c r="I161" s="67"/>
      <c r="J161" s="61"/>
      <c r="K161" s="66"/>
      <c r="L161" s="67"/>
    </row>
    <row r="162" spans="1:82" ht="14.25" hidden="1">
      <c r="A162" s="61"/>
      <c r="B162" s="64"/>
      <c r="C162" s="65" t="s">
        <v>683</v>
      </c>
      <c r="D162" s="65"/>
      <c r="E162" s="65"/>
      <c r="F162" s="65"/>
      <c r="G162" s="65"/>
      <c r="H162" s="65"/>
      <c r="I162" s="67"/>
      <c r="J162" s="61"/>
      <c r="K162" s="66"/>
      <c r="L162" s="67">
        <f>SUM(BK141:BK141)</f>
        <v>0</v>
      </c>
    </row>
    <row r="163" spans="1:82" ht="14.25" hidden="1">
      <c r="A163" s="61"/>
      <c r="B163" s="64"/>
      <c r="C163" s="65" t="s">
        <v>684</v>
      </c>
      <c r="D163" s="65"/>
      <c r="E163" s="65"/>
      <c r="F163" s="65"/>
      <c r="G163" s="65"/>
      <c r="H163" s="65"/>
      <c r="I163" s="67"/>
      <c r="J163" s="61"/>
      <c r="K163" s="66"/>
      <c r="L163" s="67">
        <f>SUM(BD141:BD141)</f>
        <v>0</v>
      </c>
    </row>
    <row r="164" spans="1:82" ht="14.25" hidden="1">
      <c r="A164" s="61"/>
      <c r="B164" s="64"/>
      <c r="C164" s="65" t="s">
        <v>685</v>
      </c>
      <c r="D164" s="65"/>
      <c r="E164" s="65"/>
      <c r="F164" s="65"/>
      <c r="G164" s="65"/>
      <c r="H164" s="65"/>
      <c r="I164" s="67"/>
      <c r="J164" s="61"/>
      <c r="K164" s="66"/>
      <c r="L164" s="67"/>
    </row>
    <row r="165" spans="1:82" ht="14.25" hidden="1">
      <c r="A165" s="61"/>
      <c r="B165" s="64"/>
      <c r="C165" s="65" t="s">
        <v>686</v>
      </c>
      <c r="D165" s="65"/>
      <c r="E165" s="65"/>
      <c r="F165" s="65"/>
      <c r="G165" s="65"/>
      <c r="H165" s="65"/>
      <c r="I165" s="67"/>
      <c r="J165" s="61"/>
      <c r="K165" s="66"/>
      <c r="L165" s="67">
        <f>SUM(BO141:BO141)</f>
        <v>0</v>
      </c>
    </row>
    <row r="166" spans="1:82" ht="15" hidden="1">
      <c r="A166" s="68"/>
      <c r="B166" s="69"/>
      <c r="C166" s="70" t="s">
        <v>687</v>
      </c>
      <c r="D166" s="70"/>
      <c r="E166" s="70"/>
      <c r="F166" s="70"/>
      <c r="G166" s="70"/>
      <c r="H166" s="70"/>
      <c r="I166" s="71"/>
      <c r="J166" s="68"/>
      <c r="K166" s="72"/>
      <c r="L166" s="71">
        <f>L143+L158+L159+L160+L164+L165</f>
        <v>0</v>
      </c>
    </row>
    <row r="167" spans="1:82" ht="14.25" hidden="1">
      <c r="A167" s="61"/>
      <c r="B167" s="64"/>
      <c r="C167" s="73" t="s">
        <v>688</v>
      </c>
      <c r="D167" s="65"/>
      <c r="E167" s="65"/>
      <c r="F167" s="65"/>
      <c r="G167" s="65"/>
      <c r="H167" s="65"/>
      <c r="I167" s="67"/>
      <c r="J167" s="61"/>
      <c r="K167" s="66"/>
      <c r="L167" s="67"/>
    </row>
    <row r="168" spans="1:82" ht="14.25" hidden="1">
      <c r="A168" s="61"/>
      <c r="B168" s="64"/>
      <c r="C168" s="65" t="s">
        <v>689</v>
      </c>
      <c r="D168" s="65"/>
      <c r="E168" s="65"/>
      <c r="F168" s="65"/>
      <c r="G168" s="65"/>
      <c r="H168" s="65"/>
      <c r="I168" s="67"/>
      <c r="J168" s="61"/>
      <c r="K168" s="66"/>
      <c r="L168" s="67">
        <f>SUM(AX141:AX141)</f>
        <v>0</v>
      </c>
    </row>
    <row r="169" spans="1:82" ht="14.25" hidden="1">
      <c r="A169" s="61"/>
      <c r="B169" s="64"/>
      <c r="C169" s="65" t="s">
        <v>690</v>
      </c>
      <c r="D169" s="65"/>
      <c r="E169" s="65"/>
      <c r="F169" s="65"/>
      <c r="G169" s="65"/>
      <c r="H169" s="65"/>
      <c r="I169" s="67"/>
      <c r="J169" s="61"/>
      <c r="K169" s="66"/>
      <c r="L169" s="67">
        <f>SUM(AY141:AY141)</f>
        <v>0</v>
      </c>
    </row>
    <row r="170" spans="1:82" ht="14.25" hidden="1" customHeight="1">
      <c r="A170" s="61"/>
      <c r="B170" s="64"/>
      <c r="C170" s="65" t="s">
        <v>691</v>
      </c>
      <c r="D170" s="65"/>
      <c r="E170" s="65"/>
      <c r="F170" s="75"/>
      <c r="G170" s="76">
        <f>Source!F233</f>
        <v>0</v>
      </c>
      <c r="H170" s="61"/>
      <c r="I170" s="61"/>
      <c r="J170" s="61"/>
      <c r="K170" s="61"/>
      <c r="L170" s="61"/>
    </row>
    <row r="171" spans="1:82" ht="14.25" hidden="1" customHeight="1">
      <c r="A171" s="61"/>
      <c r="B171" s="64"/>
      <c r="C171" s="65" t="s">
        <v>692</v>
      </c>
      <c r="D171" s="65"/>
      <c r="E171" s="65"/>
      <c r="F171" s="75"/>
      <c r="G171" s="76">
        <f>Source!F234</f>
        <v>0</v>
      </c>
      <c r="H171" s="61"/>
      <c r="I171" s="61"/>
      <c r="J171" s="61"/>
      <c r="K171" s="61"/>
      <c r="L171" s="61"/>
    </row>
    <row r="174" spans="1:82" ht="16.5">
      <c r="A174" s="60" t="s">
        <v>710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</row>
    <row r="175" spans="1:82" ht="28.5">
      <c r="A175" s="88" t="s">
        <v>268</v>
      </c>
      <c r="B175" s="80" t="str">
        <f>Source!F253</f>
        <v>21.1.06.10-0449</v>
      </c>
      <c r="C175" s="80" t="str">
        <f>Source!G253</f>
        <v>Кабель силовой с медными жилами ВВГ 1х240мк-1000</v>
      </c>
      <c r="D175" s="81" t="str">
        <f>Source!H253</f>
        <v>1000 м</v>
      </c>
      <c r="E175" s="82">
        <f>Source!K253</f>
        <v>2.3362000000000001E-3</v>
      </c>
      <c r="F175" s="82"/>
      <c r="G175" s="82">
        <f>Source!I253</f>
        <v>2.3362000000000001E-3</v>
      </c>
      <c r="H175" s="83">
        <f>Source!AL253</f>
        <v>1833798.73</v>
      </c>
      <c r="I175" s="84">
        <f>IF(Source!BC253&lt;&gt; 0, Source!BC253, 1)</f>
        <v>1.0900000000000001</v>
      </c>
      <c r="J175" s="83">
        <f>ROUND(H175*I175, 2)</f>
        <v>1998840.62</v>
      </c>
      <c r="K175" s="84"/>
      <c r="L175" s="83">
        <f>Source!P253-0.01</f>
        <v>4669.6799999999994</v>
      </c>
    </row>
    <row r="176" spans="1:82" ht="15">
      <c r="C176" s="86" t="s">
        <v>707</v>
      </c>
      <c r="D176" s="86"/>
      <c r="E176" s="86"/>
      <c r="F176" s="86"/>
      <c r="G176" s="86"/>
      <c r="H176" s="86"/>
      <c r="I176" s="87">
        <f>IF(E175&lt;&gt;0,K176/E175, 0)</f>
        <v>1998835.7161201949</v>
      </c>
      <c r="J176" s="87"/>
      <c r="K176" s="87">
        <f>L175</f>
        <v>4669.6799999999994</v>
      </c>
      <c r="L176" s="87"/>
      <c r="AD176">
        <f>ROUND((Source!AT253/100)*((ROUND(ROUND(Source!AO253,2)*Source!I253, 2)+ROUND(ROUND(Source!AN253,2)*Source!I253, 2))), 2)</f>
        <v>0</v>
      </c>
      <c r="AE176">
        <f>ROUND((Source!AU253/100)*((ROUND(ROUND(Source!AO253,2)*Source!I253, 2)+ROUND(ROUND(Source!AN253,2)*Source!I253, 2))), 2)</f>
        <v>0</v>
      </c>
      <c r="AN176" s="74">
        <f>L175</f>
        <v>4669.6799999999994</v>
      </c>
      <c r="AO176">
        <f>0</f>
        <v>0</v>
      </c>
      <c r="AQ176" t="s">
        <v>708</v>
      </c>
      <c r="AR176">
        <f>0</f>
        <v>0</v>
      </c>
      <c r="AT176">
        <f>0</f>
        <v>0</v>
      </c>
      <c r="AV176" t="s">
        <v>708</v>
      </c>
      <c r="AW176" s="74">
        <f>L175</f>
        <v>4669.6799999999994</v>
      </c>
      <c r="AZ176">
        <f>Source!X253</f>
        <v>0</v>
      </c>
      <c r="BA176">
        <f>Source!Y253</f>
        <v>0</v>
      </c>
      <c r="CD176">
        <v>2</v>
      </c>
    </row>
    <row r="178" spans="1:12" ht="15">
      <c r="A178" s="68"/>
      <c r="B178" s="69"/>
      <c r="C178" s="70" t="s">
        <v>668</v>
      </c>
      <c r="D178" s="70"/>
      <c r="E178" s="70"/>
      <c r="F178" s="70"/>
      <c r="G178" s="70"/>
      <c r="H178" s="70"/>
      <c r="I178" s="71"/>
      <c r="J178" s="68"/>
      <c r="K178" s="72"/>
      <c r="L178" s="71">
        <f>L180+L181+L187+L191</f>
        <v>4669.6799999999994</v>
      </c>
    </row>
    <row r="179" spans="1:12" ht="14.25">
      <c r="A179" s="61"/>
      <c r="B179" s="64"/>
      <c r="C179" s="73" t="s">
        <v>669</v>
      </c>
      <c r="D179" s="65"/>
      <c r="E179" s="65"/>
      <c r="F179" s="65"/>
      <c r="G179" s="65"/>
      <c r="H179" s="65"/>
      <c r="I179" s="67"/>
      <c r="J179" s="61"/>
      <c r="K179" s="66"/>
      <c r="L179" s="67"/>
    </row>
    <row r="180" spans="1:12" ht="14.25" hidden="1">
      <c r="A180" s="61"/>
      <c r="B180" s="64"/>
      <c r="C180" s="65" t="s">
        <v>670</v>
      </c>
      <c r="D180" s="65"/>
      <c r="E180" s="65"/>
      <c r="F180" s="65"/>
      <c r="G180" s="65"/>
      <c r="H180" s="65"/>
      <c r="I180" s="67"/>
      <c r="J180" s="61"/>
      <c r="K180" s="66"/>
      <c r="L180" s="67">
        <f>SUM(AR174:AR176)</f>
        <v>0</v>
      </c>
    </row>
    <row r="181" spans="1:12" ht="14.25" hidden="1">
      <c r="A181" s="61"/>
      <c r="B181" s="64"/>
      <c r="C181" s="65" t="s">
        <v>671</v>
      </c>
      <c r="D181" s="65"/>
      <c r="E181" s="65"/>
      <c r="F181" s="65"/>
      <c r="G181" s="65"/>
      <c r="H181" s="65"/>
      <c r="I181" s="67"/>
      <c r="J181" s="61"/>
      <c r="K181" s="66"/>
      <c r="L181" s="67">
        <f>L183+L186+L185</f>
        <v>0</v>
      </c>
    </row>
    <row r="182" spans="1:12" ht="14.25" hidden="1">
      <c r="A182" s="61"/>
      <c r="B182" s="64"/>
      <c r="C182" s="73" t="s">
        <v>672</v>
      </c>
      <c r="D182" s="65"/>
      <c r="E182" s="65"/>
      <c r="F182" s="65"/>
      <c r="G182" s="65"/>
      <c r="H182" s="65"/>
      <c r="I182" s="67"/>
      <c r="J182" s="61"/>
      <c r="K182" s="66"/>
      <c r="L182" s="67"/>
    </row>
    <row r="183" spans="1:12" ht="14.25" hidden="1">
      <c r="A183" s="61"/>
      <c r="B183" s="64"/>
      <c r="C183" s="65" t="s">
        <v>671</v>
      </c>
      <c r="D183" s="65"/>
      <c r="E183" s="65"/>
      <c r="F183" s="65"/>
      <c r="G183" s="65"/>
      <c r="H183" s="65"/>
      <c r="I183" s="67"/>
      <c r="J183" s="61"/>
      <c r="K183" s="66"/>
      <c r="L183" s="67">
        <f>SUM(AO174:AO176)</f>
        <v>0</v>
      </c>
    </row>
    <row r="184" spans="1:12" ht="14.25" hidden="1">
      <c r="A184" s="61"/>
      <c r="B184" s="64"/>
      <c r="C184" s="73" t="s">
        <v>673</v>
      </c>
      <c r="D184" s="65"/>
      <c r="E184" s="65"/>
      <c r="F184" s="65"/>
      <c r="G184" s="65"/>
      <c r="H184" s="65"/>
      <c r="I184" s="67"/>
      <c r="J184" s="61"/>
      <c r="K184" s="66"/>
      <c r="L184" s="67"/>
    </row>
    <row r="185" spans="1:12" ht="14.25" hidden="1">
      <c r="A185" s="61"/>
      <c r="B185" s="64"/>
      <c r="C185" s="65" t="s">
        <v>693</v>
      </c>
      <c r="D185" s="65"/>
      <c r="E185" s="65"/>
      <c r="F185" s="65"/>
      <c r="G185" s="65"/>
      <c r="H185" s="65"/>
      <c r="I185" s="67"/>
      <c r="J185" s="61"/>
      <c r="K185" s="66"/>
      <c r="L185" s="67">
        <f>SUM(AT174:AT176)</f>
        <v>0</v>
      </c>
    </row>
    <row r="186" spans="1:12" ht="14.25" hidden="1">
      <c r="A186" s="61"/>
      <c r="B186" s="64"/>
      <c r="C186" s="65" t="s">
        <v>674</v>
      </c>
      <c r="D186" s="65"/>
      <c r="E186" s="65"/>
      <c r="F186" s="65"/>
      <c r="G186" s="65"/>
      <c r="H186" s="65"/>
      <c r="I186" s="67"/>
      <c r="J186" s="61"/>
      <c r="K186" s="66"/>
      <c r="L186" s="67">
        <f>SUM(AV174:AV176)</f>
        <v>0</v>
      </c>
    </row>
    <row r="187" spans="1:12" ht="14.25">
      <c r="A187" s="61"/>
      <c r="B187" s="64"/>
      <c r="C187" s="65" t="s">
        <v>675</v>
      </c>
      <c r="D187" s="65"/>
      <c r="E187" s="65"/>
      <c r="F187" s="65"/>
      <c r="G187" s="65"/>
      <c r="H187" s="65"/>
      <c r="I187" s="67"/>
      <c r="J187" s="61"/>
      <c r="K187" s="66"/>
      <c r="L187" s="67">
        <f>L189+L190</f>
        <v>4669.6799999999994</v>
      </c>
    </row>
    <row r="188" spans="1:12" ht="14.25">
      <c r="A188" s="61"/>
      <c r="B188" s="64"/>
      <c r="C188" s="73" t="s">
        <v>672</v>
      </c>
      <c r="D188" s="65"/>
      <c r="E188" s="65"/>
      <c r="F188" s="65"/>
      <c r="G188" s="65"/>
      <c r="H188" s="65"/>
      <c r="I188" s="67"/>
      <c r="J188" s="61"/>
      <c r="K188" s="66"/>
      <c r="L188" s="67"/>
    </row>
    <row r="189" spans="1:12" ht="14.25">
      <c r="A189" s="61"/>
      <c r="B189" s="64"/>
      <c r="C189" s="65" t="s">
        <v>676</v>
      </c>
      <c r="D189" s="65"/>
      <c r="E189" s="65"/>
      <c r="F189" s="65"/>
      <c r="G189" s="65"/>
      <c r="H189" s="65"/>
      <c r="I189" s="67"/>
      <c r="J189" s="61"/>
      <c r="K189" s="66"/>
      <c r="L189" s="67">
        <f>SUM(AW174:AW176)-SUM(BK174:BK176)</f>
        <v>4669.6799999999994</v>
      </c>
    </row>
    <row r="190" spans="1:12" ht="14.25" hidden="1">
      <c r="A190" s="61"/>
      <c r="B190" s="64"/>
      <c r="C190" s="65" t="s">
        <v>677</v>
      </c>
      <c r="D190" s="65"/>
      <c r="E190" s="65"/>
      <c r="F190" s="65"/>
      <c r="G190" s="65"/>
      <c r="H190" s="65"/>
      <c r="I190" s="67"/>
      <c r="J190" s="61"/>
      <c r="K190" s="66"/>
      <c r="L190" s="67">
        <f>SUM(BC174:BC176)</f>
        <v>0</v>
      </c>
    </row>
    <row r="191" spans="1:12" ht="14.25" hidden="1">
      <c r="A191" s="61"/>
      <c r="B191" s="64"/>
      <c r="C191" s="65" t="s">
        <v>678</v>
      </c>
      <c r="D191" s="65"/>
      <c r="E191" s="65"/>
      <c r="F191" s="65"/>
      <c r="G191" s="65"/>
      <c r="H191" s="65"/>
      <c r="I191" s="67"/>
      <c r="J191" s="61"/>
      <c r="K191" s="66"/>
      <c r="L191" s="67">
        <f>SUM(BB174:BB176)</f>
        <v>0</v>
      </c>
    </row>
    <row r="192" spans="1:12" ht="14.25" hidden="1">
      <c r="A192" s="61"/>
      <c r="B192" s="64"/>
      <c r="C192" s="65" t="s">
        <v>679</v>
      </c>
      <c r="D192" s="65"/>
      <c r="E192" s="65"/>
      <c r="F192" s="65"/>
      <c r="G192" s="65"/>
      <c r="H192" s="65"/>
      <c r="I192" s="67"/>
      <c r="J192" s="61"/>
      <c r="K192" s="66"/>
      <c r="L192" s="67">
        <f>SUM(AR174:AR176)+SUM(AT174:AT176)+SUM(AV174:AV176)</f>
        <v>0</v>
      </c>
    </row>
    <row r="193" spans="1:12" ht="14.25" hidden="1">
      <c r="A193" s="61"/>
      <c r="B193" s="64"/>
      <c r="C193" s="65" t="s">
        <v>680</v>
      </c>
      <c r="D193" s="65"/>
      <c r="E193" s="65"/>
      <c r="F193" s="65"/>
      <c r="G193" s="65"/>
      <c r="H193" s="65"/>
      <c r="I193" s="67"/>
      <c r="J193" s="61"/>
      <c r="K193" s="66"/>
      <c r="L193" s="67">
        <f>SUM(AZ174:AZ176)</f>
        <v>0</v>
      </c>
    </row>
    <row r="194" spans="1:12" ht="14.25" hidden="1">
      <c r="A194" s="61"/>
      <c r="B194" s="64"/>
      <c r="C194" s="65" t="s">
        <v>681</v>
      </c>
      <c r="D194" s="65"/>
      <c r="E194" s="65"/>
      <c r="F194" s="65"/>
      <c r="G194" s="65"/>
      <c r="H194" s="65"/>
      <c r="I194" s="67"/>
      <c r="J194" s="61"/>
      <c r="K194" s="66"/>
      <c r="L194" s="67">
        <f>SUM(BA174:BA176)</f>
        <v>0</v>
      </c>
    </row>
    <row r="195" spans="1:12" ht="14.25" hidden="1">
      <c r="A195" s="61"/>
      <c r="B195" s="64"/>
      <c r="C195" s="65" t="s">
        <v>682</v>
      </c>
      <c r="D195" s="65"/>
      <c r="E195" s="65"/>
      <c r="F195" s="65"/>
      <c r="G195" s="65"/>
      <c r="H195" s="65"/>
      <c r="I195" s="67"/>
      <c r="J195" s="61"/>
      <c r="K195" s="66"/>
      <c r="L195" s="67">
        <f>L197+L198</f>
        <v>0</v>
      </c>
    </row>
    <row r="196" spans="1:12" ht="14.25" hidden="1">
      <c r="A196" s="61"/>
      <c r="B196" s="64"/>
      <c r="C196" s="73" t="s">
        <v>669</v>
      </c>
      <c r="D196" s="65"/>
      <c r="E196" s="65"/>
      <c r="F196" s="65"/>
      <c r="G196" s="65"/>
      <c r="H196" s="65"/>
      <c r="I196" s="67"/>
      <c r="J196" s="61"/>
      <c r="K196" s="66"/>
      <c r="L196" s="67"/>
    </row>
    <row r="197" spans="1:12" ht="14.25" hidden="1">
      <c r="A197" s="61"/>
      <c r="B197" s="64"/>
      <c r="C197" s="65" t="s">
        <v>683</v>
      </c>
      <c r="D197" s="65"/>
      <c r="E197" s="65"/>
      <c r="F197" s="65"/>
      <c r="G197" s="65"/>
      <c r="H197" s="65"/>
      <c r="I197" s="67"/>
      <c r="J197" s="61"/>
      <c r="K197" s="66"/>
      <c r="L197" s="67">
        <f>SUM(BK174:BK176)</f>
        <v>0</v>
      </c>
    </row>
    <row r="198" spans="1:12" ht="14.25" hidden="1">
      <c r="A198" s="61"/>
      <c r="B198" s="64"/>
      <c r="C198" s="65" t="s">
        <v>684</v>
      </c>
      <c r="D198" s="65"/>
      <c r="E198" s="65"/>
      <c r="F198" s="65"/>
      <c r="G198" s="65"/>
      <c r="H198" s="65"/>
      <c r="I198" s="67"/>
      <c r="J198" s="61"/>
      <c r="K198" s="66"/>
      <c r="L198" s="67">
        <f>SUM(BD174:BD176)</f>
        <v>0</v>
      </c>
    </row>
    <row r="199" spans="1:12" ht="14.25" hidden="1">
      <c r="A199" s="61"/>
      <c r="B199" s="64"/>
      <c r="C199" s="65" t="s">
        <v>685</v>
      </c>
      <c r="D199" s="65"/>
      <c r="E199" s="65"/>
      <c r="F199" s="65"/>
      <c r="G199" s="65"/>
      <c r="H199" s="65"/>
      <c r="I199" s="67"/>
      <c r="J199" s="61"/>
      <c r="K199" s="66"/>
      <c r="L199" s="67"/>
    </row>
    <row r="200" spans="1:12" ht="14.25" hidden="1">
      <c r="A200" s="61"/>
      <c r="B200" s="64"/>
      <c r="C200" s="65" t="s">
        <v>686</v>
      </c>
      <c r="D200" s="65"/>
      <c r="E200" s="65"/>
      <c r="F200" s="65"/>
      <c r="G200" s="65"/>
      <c r="H200" s="65"/>
      <c r="I200" s="67"/>
      <c r="J200" s="61"/>
      <c r="K200" s="66"/>
      <c r="L200" s="67">
        <f>SUM(BO174:BO176)</f>
        <v>0</v>
      </c>
    </row>
    <row r="201" spans="1:12" ht="15">
      <c r="A201" s="68"/>
      <c r="B201" s="69"/>
      <c r="C201" s="70" t="s">
        <v>687</v>
      </c>
      <c r="D201" s="70"/>
      <c r="E201" s="70"/>
      <c r="F201" s="70"/>
      <c r="G201" s="70"/>
      <c r="H201" s="70"/>
      <c r="I201" s="71"/>
      <c r="J201" s="68"/>
      <c r="K201" s="72"/>
      <c r="L201" s="71">
        <f>L178+L193+L194+L195+L199+L200</f>
        <v>4669.6799999999994</v>
      </c>
    </row>
    <row r="202" spans="1:12" ht="14.25" hidden="1">
      <c r="A202" s="61"/>
      <c r="B202" s="64"/>
      <c r="C202" s="73" t="s">
        <v>688</v>
      </c>
      <c r="D202" s="65"/>
      <c r="E202" s="65"/>
      <c r="F202" s="65"/>
      <c r="G202" s="65"/>
      <c r="H202" s="65"/>
      <c r="I202" s="67"/>
      <c r="J202" s="61"/>
      <c r="K202" s="66"/>
      <c r="L202" s="67"/>
    </row>
    <row r="203" spans="1:12" ht="14.25" hidden="1">
      <c r="A203" s="61"/>
      <c r="B203" s="64"/>
      <c r="C203" s="65" t="s">
        <v>689</v>
      </c>
      <c r="D203" s="65"/>
      <c r="E203" s="65"/>
      <c r="F203" s="65"/>
      <c r="G203" s="65"/>
      <c r="H203" s="65"/>
      <c r="I203" s="67"/>
      <c r="J203" s="61"/>
      <c r="K203" s="66"/>
      <c r="L203" s="67">
        <f>SUM(AX174:AX176)</f>
        <v>0</v>
      </c>
    </row>
    <row r="204" spans="1:12" ht="14.25" hidden="1">
      <c r="A204" s="61"/>
      <c r="B204" s="64"/>
      <c r="C204" s="65" t="s">
        <v>690</v>
      </c>
      <c r="D204" s="65"/>
      <c r="E204" s="65"/>
      <c r="F204" s="65"/>
      <c r="G204" s="65"/>
      <c r="H204" s="65"/>
      <c r="I204" s="67"/>
      <c r="J204" s="61"/>
      <c r="K204" s="66"/>
      <c r="L204" s="67">
        <f>SUM(AY174:AY176)</f>
        <v>0</v>
      </c>
    </row>
    <row r="205" spans="1:12" ht="14.25" hidden="1" customHeight="1">
      <c r="A205" s="61"/>
      <c r="B205" s="64"/>
      <c r="C205" s="65" t="s">
        <v>691</v>
      </c>
      <c r="D205" s="65"/>
      <c r="E205" s="65"/>
      <c r="F205" s="75"/>
      <c r="G205" s="76">
        <f>Source!F306</f>
        <v>0</v>
      </c>
      <c r="H205" s="61"/>
      <c r="I205" s="61"/>
      <c r="J205" s="61"/>
      <c r="K205" s="61"/>
      <c r="L205" s="61"/>
    </row>
    <row r="206" spans="1:12" ht="14.25" hidden="1" customHeight="1">
      <c r="A206" s="61"/>
      <c r="B206" s="64"/>
      <c r="C206" s="65" t="s">
        <v>692</v>
      </c>
      <c r="D206" s="65"/>
      <c r="E206" s="65"/>
      <c r="F206" s="75"/>
      <c r="G206" s="76">
        <f>Source!F307</f>
        <v>0</v>
      </c>
      <c r="H206" s="61"/>
      <c r="I206" s="61"/>
      <c r="J206" s="61"/>
      <c r="K206" s="61"/>
      <c r="L206" s="61"/>
    </row>
    <row r="209" spans="1:12" ht="15">
      <c r="A209" s="89"/>
      <c r="B209" s="90"/>
      <c r="C209" s="91" t="s">
        <v>711</v>
      </c>
      <c r="D209" s="91"/>
      <c r="E209" s="91"/>
      <c r="F209" s="91"/>
      <c r="G209" s="91"/>
      <c r="H209" s="91"/>
      <c r="I209" s="92"/>
      <c r="J209" s="89"/>
      <c r="K209" s="93"/>
      <c r="L209" s="92"/>
    </row>
    <row r="211" spans="1:12" ht="15" hidden="1">
      <c r="A211" s="68"/>
      <c r="B211" s="69"/>
      <c r="C211" s="70" t="s">
        <v>712</v>
      </c>
      <c r="D211" s="70"/>
      <c r="E211" s="70"/>
      <c r="F211" s="70"/>
      <c r="G211" s="70"/>
      <c r="H211" s="70"/>
      <c r="I211" s="71"/>
      <c r="J211" s="68"/>
      <c r="K211" s="72"/>
      <c r="L211" s="71">
        <f>L213+L228+L229</f>
        <v>0</v>
      </c>
    </row>
    <row r="212" spans="1:12" ht="14.25" hidden="1">
      <c r="A212" s="61"/>
      <c r="B212" s="64"/>
      <c r="C212" s="73" t="s">
        <v>669</v>
      </c>
      <c r="D212" s="65"/>
      <c r="E212" s="65"/>
      <c r="F212" s="65"/>
      <c r="G212" s="65"/>
      <c r="H212" s="65"/>
      <c r="I212" s="67"/>
      <c r="J212" s="61"/>
      <c r="K212" s="66"/>
      <c r="L212" s="67"/>
    </row>
    <row r="213" spans="1:12" ht="14.25" hidden="1">
      <c r="A213" s="61"/>
      <c r="B213" s="64"/>
      <c r="C213" s="65" t="s">
        <v>713</v>
      </c>
      <c r="D213" s="65"/>
      <c r="E213" s="65"/>
      <c r="F213" s="65"/>
      <c r="G213" s="65"/>
      <c r="H213" s="65"/>
      <c r="I213" s="67"/>
      <c r="J213" s="61"/>
      <c r="K213" s="66"/>
      <c r="L213" s="67">
        <f>L215+L216+L222+L226</f>
        <v>0</v>
      </c>
    </row>
    <row r="214" spans="1:12" ht="14.25" hidden="1">
      <c r="A214" s="61"/>
      <c r="B214" s="64"/>
      <c r="C214" s="73" t="s">
        <v>669</v>
      </c>
      <c r="D214" s="65"/>
      <c r="E214" s="65"/>
      <c r="F214" s="65"/>
      <c r="G214" s="65"/>
      <c r="H214" s="65"/>
      <c r="I214" s="67"/>
      <c r="J214" s="61"/>
      <c r="K214" s="66"/>
      <c r="L214" s="67"/>
    </row>
    <row r="215" spans="1:12" ht="14.25" hidden="1">
      <c r="A215" s="61"/>
      <c r="B215" s="64"/>
      <c r="C215" s="65" t="s">
        <v>714</v>
      </c>
      <c r="D215" s="65"/>
      <c r="E215" s="65"/>
      <c r="F215" s="65"/>
      <c r="G215" s="65"/>
      <c r="H215" s="65"/>
      <c r="I215" s="67"/>
      <c r="J215" s="61"/>
      <c r="K215" s="66"/>
      <c r="L215" s="67">
        <f>SUMIF(CD52:CD207, 1, AR52:AR207)</f>
        <v>0</v>
      </c>
    </row>
    <row r="216" spans="1:12" ht="14.25" hidden="1">
      <c r="A216" s="61"/>
      <c r="B216" s="64"/>
      <c r="C216" s="65" t="s">
        <v>671</v>
      </c>
      <c r="D216" s="65"/>
      <c r="E216" s="65"/>
      <c r="F216" s="65"/>
      <c r="G216" s="65"/>
      <c r="H216" s="65"/>
      <c r="I216" s="67"/>
      <c r="J216" s="61"/>
      <c r="K216" s="66"/>
      <c r="L216" s="67">
        <f>L218+L221+L220</f>
        <v>0</v>
      </c>
    </row>
    <row r="217" spans="1:12" ht="14.25" hidden="1">
      <c r="A217" s="61"/>
      <c r="B217" s="64"/>
      <c r="C217" s="73" t="s">
        <v>672</v>
      </c>
      <c r="D217" s="65"/>
      <c r="E217" s="65"/>
      <c r="F217" s="65"/>
      <c r="G217" s="65"/>
      <c r="H217" s="65"/>
      <c r="I217" s="67"/>
      <c r="J217" s="61"/>
      <c r="K217" s="66"/>
      <c r="L217" s="67"/>
    </row>
    <row r="218" spans="1:12" ht="14.25" hidden="1">
      <c r="A218" s="61"/>
      <c r="B218" s="64"/>
      <c r="C218" s="65" t="s">
        <v>671</v>
      </c>
      <c r="D218" s="65"/>
      <c r="E218" s="65"/>
      <c r="F218" s="65"/>
      <c r="G218" s="65"/>
      <c r="H218" s="65"/>
      <c r="I218" s="67"/>
      <c r="J218" s="61"/>
      <c r="K218" s="66"/>
      <c r="L218" s="67">
        <f>SUMIF(CD52:CD207, 1, AO52:AO207)</f>
        <v>0</v>
      </c>
    </row>
    <row r="219" spans="1:12" ht="14.25" hidden="1">
      <c r="A219" s="61"/>
      <c r="B219" s="64"/>
      <c r="C219" s="73" t="s">
        <v>673</v>
      </c>
      <c r="D219" s="65"/>
      <c r="E219" s="65"/>
      <c r="F219" s="65"/>
      <c r="G219" s="65"/>
      <c r="H219" s="65"/>
      <c r="I219" s="67"/>
      <c r="J219" s="61"/>
      <c r="K219" s="66"/>
      <c r="L219" s="67"/>
    </row>
    <row r="220" spans="1:12" ht="14.25" hidden="1">
      <c r="A220" s="61"/>
      <c r="B220" s="64"/>
      <c r="C220" s="65" t="s">
        <v>693</v>
      </c>
      <c r="D220" s="65"/>
      <c r="E220" s="65"/>
      <c r="F220" s="65"/>
      <c r="G220" s="65"/>
      <c r="H220" s="65"/>
      <c r="I220" s="67"/>
      <c r="J220" s="61"/>
      <c r="K220" s="66"/>
      <c r="L220" s="67">
        <f>SUMIF(CD52:CD207, 1, AT52:AT207)</f>
        <v>0</v>
      </c>
    </row>
    <row r="221" spans="1:12" ht="14.25" hidden="1">
      <c r="A221" s="61"/>
      <c r="B221" s="64"/>
      <c r="C221" s="65" t="s">
        <v>674</v>
      </c>
      <c r="D221" s="65"/>
      <c r="E221" s="65"/>
      <c r="F221" s="65"/>
      <c r="G221" s="65"/>
      <c r="H221" s="65"/>
      <c r="I221" s="67"/>
      <c r="J221" s="61"/>
      <c r="K221" s="66"/>
      <c r="L221" s="67">
        <f>SUMIF(CD52:CD207, 1, AV52:AV207)</f>
        <v>0</v>
      </c>
    </row>
    <row r="222" spans="1:12" ht="14.25" hidden="1">
      <c r="A222" s="61"/>
      <c r="B222" s="64"/>
      <c r="C222" s="65" t="s">
        <v>675</v>
      </c>
      <c r="D222" s="65"/>
      <c r="E222" s="65"/>
      <c r="F222" s="65"/>
      <c r="G222" s="65"/>
      <c r="H222" s="65"/>
      <c r="I222" s="67"/>
      <c r="J222" s="61"/>
      <c r="K222" s="66"/>
      <c r="L222" s="67">
        <f>L224+L225</f>
        <v>0</v>
      </c>
    </row>
    <row r="223" spans="1:12" ht="14.25" hidden="1">
      <c r="A223" s="61"/>
      <c r="B223" s="64"/>
      <c r="C223" s="73" t="s">
        <v>672</v>
      </c>
      <c r="D223" s="65"/>
      <c r="E223" s="65"/>
      <c r="F223" s="65"/>
      <c r="G223" s="65"/>
      <c r="H223" s="65"/>
      <c r="I223" s="67"/>
      <c r="J223" s="61"/>
      <c r="K223" s="66"/>
      <c r="L223" s="67"/>
    </row>
    <row r="224" spans="1:12" ht="14.25" hidden="1">
      <c r="A224" s="61"/>
      <c r="B224" s="64"/>
      <c r="C224" s="65" t="s">
        <v>676</v>
      </c>
      <c r="D224" s="65"/>
      <c r="E224" s="65"/>
      <c r="F224" s="65"/>
      <c r="G224" s="65"/>
      <c r="H224" s="65"/>
      <c r="I224" s="67"/>
      <c r="J224" s="61"/>
      <c r="K224" s="66"/>
      <c r="L224" s="67">
        <f>SUMIF(CD52:CD207, 1, AW52:AW207)-SUMIF(CD52:CD207, 1, BK52:BK207)</f>
        <v>0</v>
      </c>
    </row>
    <row r="225" spans="1:12" ht="14.25" hidden="1">
      <c r="A225" s="61"/>
      <c r="B225" s="64"/>
      <c r="C225" s="65" t="s">
        <v>677</v>
      </c>
      <c r="D225" s="65"/>
      <c r="E225" s="65"/>
      <c r="F225" s="65"/>
      <c r="G225" s="65"/>
      <c r="H225" s="65"/>
      <c r="I225" s="67"/>
      <c r="J225" s="61"/>
      <c r="K225" s="66"/>
      <c r="L225" s="67">
        <f>SUMIF(CD52:CD207, 1, BC52:BC207)</f>
        <v>0</v>
      </c>
    </row>
    <row r="226" spans="1:12" ht="14.25" hidden="1">
      <c r="A226" s="61"/>
      <c r="B226" s="64"/>
      <c r="C226" s="65" t="s">
        <v>678</v>
      </c>
      <c r="D226" s="65"/>
      <c r="E226" s="65"/>
      <c r="F226" s="65"/>
      <c r="G226" s="65"/>
      <c r="H226" s="65"/>
      <c r="I226" s="67"/>
      <c r="J226" s="61"/>
      <c r="K226" s="66"/>
      <c r="L226" s="67">
        <f>SUMIF(CD52:CD207, 1, BB52:BB207)</f>
        <v>0</v>
      </c>
    </row>
    <row r="227" spans="1:12" ht="14.25" hidden="1">
      <c r="A227" s="61"/>
      <c r="B227" s="64"/>
      <c r="C227" s="65" t="s">
        <v>715</v>
      </c>
      <c r="D227" s="65"/>
      <c r="E227" s="65"/>
      <c r="F227" s="65"/>
      <c r="G227" s="65"/>
      <c r="H227" s="65"/>
      <c r="I227" s="67"/>
      <c r="J227" s="61"/>
      <c r="K227" s="66"/>
      <c r="L227" s="67">
        <f>SUMIF(CD52:CD207, 1, AR52:AR207)+SUMIF(CD52:CD207, 1, AT52:AT207)+SUMIF(CD52:CD207, 1, AV52:AV207)</f>
        <v>0</v>
      </c>
    </row>
    <row r="228" spans="1:12" ht="14.25" hidden="1">
      <c r="A228" s="61"/>
      <c r="B228" s="64"/>
      <c r="C228" s="65" t="s">
        <v>716</v>
      </c>
      <c r="D228" s="65"/>
      <c r="E228" s="65"/>
      <c r="F228" s="65"/>
      <c r="G228" s="65"/>
      <c r="H228" s="65"/>
      <c r="I228" s="67"/>
      <c r="J228" s="61"/>
      <c r="K228" s="66"/>
      <c r="L228" s="67">
        <f>SUMIF(CD52:CD207, 1, AZ52:AZ207)</f>
        <v>0</v>
      </c>
    </row>
    <row r="229" spans="1:12" ht="14.25" hidden="1">
      <c r="A229" s="61"/>
      <c r="B229" s="64"/>
      <c r="C229" s="65" t="s">
        <v>717</v>
      </c>
      <c r="D229" s="65"/>
      <c r="E229" s="65"/>
      <c r="F229" s="65"/>
      <c r="G229" s="65"/>
      <c r="H229" s="65"/>
      <c r="I229" s="67"/>
      <c r="J229" s="61"/>
      <c r="K229" s="66"/>
      <c r="L229" s="67">
        <f>SUMIF(CD52:CD207, 1, BA52:BA207)</f>
        <v>0</v>
      </c>
    </row>
    <row r="231" spans="1:12" ht="15">
      <c r="A231" s="68"/>
      <c r="B231" s="69"/>
      <c r="C231" s="70" t="s">
        <v>718</v>
      </c>
      <c r="D231" s="70"/>
      <c r="E231" s="70"/>
      <c r="F231" s="70"/>
      <c r="G231" s="70"/>
      <c r="H231" s="70"/>
      <c r="I231" s="71"/>
      <c r="J231" s="68"/>
      <c r="K231" s="72"/>
      <c r="L231" s="71">
        <f>L233+L248+L249</f>
        <v>5328.829999999999</v>
      </c>
    </row>
    <row r="232" spans="1:12" ht="14.25">
      <c r="A232" s="61"/>
      <c r="B232" s="64"/>
      <c r="C232" s="73" t="s">
        <v>669</v>
      </c>
      <c r="D232" s="65"/>
      <c r="E232" s="65"/>
      <c r="F232" s="65"/>
      <c r="G232" s="65"/>
      <c r="H232" s="65"/>
      <c r="I232" s="67"/>
      <c r="J232" s="61"/>
      <c r="K232" s="66"/>
      <c r="L232" s="67"/>
    </row>
    <row r="233" spans="1:12" ht="14.25">
      <c r="A233" s="61"/>
      <c r="B233" s="64"/>
      <c r="C233" s="65" t="s">
        <v>713</v>
      </c>
      <c r="D233" s="65"/>
      <c r="E233" s="65"/>
      <c r="F233" s="65"/>
      <c r="G233" s="65"/>
      <c r="H233" s="65"/>
      <c r="I233" s="67"/>
      <c r="J233" s="61"/>
      <c r="K233" s="66"/>
      <c r="L233" s="67">
        <f>L235+L236+L242+L246</f>
        <v>4952.829999999999</v>
      </c>
    </row>
    <row r="234" spans="1:12" ht="14.25">
      <c r="A234" s="61"/>
      <c r="B234" s="64"/>
      <c r="C234" s="73" t="s">
        <v>669</v>
      </c>
      <c r="D234" s="65"/>
      <c r="E234" s="65"/>
      <c r="F234" s="65"/>
      <c r="G234" s="65"/>
      <c r="H234" s="65"/>
      <c r="I234" s="67"/>
      <c r="J234" s="61"/>
      <c r="K234" s="66"/>
      <c r="L234" s="67"/>
    </row>
    <row r="235" spans="1:12" ht="14.25">
      <c r="A235" s="61"/>
      <c r="B235" s="64"/>
      <c r="C235" s="65" t="s">
        <v>714</v>
      </c>
      <c r="D235" s="65"/>
      <c r="E235" s="65"/>
      <c r="F235" s="65"/>
      <c r="G235" s="65"/>
      <c r="H235" s="65"/>
      <c r="I235" s="67"/>
      <c r="J235" s="61"/>
      <c r="K235" s="66"/>
      <c r="L235" s="67">
        <f>SUMIF(CD52:CD229, 2, AR52:AR229)</f>
        <v>248.33</v>
      </c>
    </row>
    <row r="236" spans="1:12" ht="14.25" hidden="1">
      <c r="A236" s="61"/>
      <c r="B236" s="64"/>
      <c r="C236" s="65" t="s">
        <v>671</v>
      </c>
      <c r="D236" s="65"/>
      <c r="E236" s="65"/>
      <c r="F236" s="65"/>
      <c r="G236" s="65"/>
      <c r="H236" s="65"/>
      <c r="I236" s="67"/>
      <c r="J236" s="61"/>
      <c r="K236" s="66"/>
      <c r="L236" s="67">
        <f>L238+L241+L240</f>
        <v>17.110000000000003</v>
      </c>
    </row>
    <row r="237" spans="1:12" ht="14.25" hidden="1">
      <c r="A237" s="61"/>
      <c r="B237" s="64"/>
      <c r="C237" s="73" t="s">
        <v>672</v>
      </c>
      <c r="D237" s="65"/>
      <c r="E237" s="65"/>
      <c r="F237" s="65"/>
      <c r="G237" s="65"/>
      <c r="H237" s="65"/>
      <c r="I237" s="67"/>
      <c r="J237" s="61"/>
      <c r="K237" s="66"/>
      <c r="L237" s="67"/>
    </row>
    <row r="238" spans="1:12" ht="14.25">
      <c r="A238" s="61"/>
      <c r="B238" s="64"/>
      <c r="C238" s="65" t="s">
        <v>671</v>
      </c>
      <c r="D238" s="65"/>
      <c r="E238" s="65"/>
      <c r="F238" s="65"/>
      <c r="G238" s="65"/>
      <c r="H238" s="65"/>
      <c r="I238" s="67"/>
      <c r="J238" s="61"/>
      <c r="K238" s="66"/>
      <c r="L238" s="67">
        <f>SUMIF(CD52:CD229, 2, AO52:AO229)</f>
        <v>11.390000000000002</v>
      </c>
    </row>
    <row r="239" spans="1:12" ht="14.25" hidden="1">
      <c r="A239" s="61"/>
      <c r="B239" s="64"/>
      <c r="C239" s="73" t="s">
        <v>673</v>
      </c>
      <c r="D239" s="65"/>
      <c r="E239" s="65"/>
      <c r="F239" s="65"/>
      <c r="G239" s="65"/>
      <c r="H239" s="65"/>
      <c r="I239" s="67"/>
      <c r="J239" s="61"/>
      <c r="K239" s="66"/>
      <c r="L239" s="67"/>
    </row>
    <row r="240" spans="1:12" ht="14.25">
      <c r="A240" s="61"/>
      <c r="B240" s="64"/>
      <c r="C240" s="65" t="s">
        <v>693</v>
      </c>
      <c r="D240" s="65"/>
      <c r="E240" s="65"/>
      <c r="F240" s="65"/>
      <c r="G240" s="65"/>
      <c r="H240" s="65"/>
      <c r="I240" s="67"/>
      <c r="J240" s="61"/>
      <c r="K240" s="66"/>
      <c r="L240" s="67">
        <f>SUMIF(CD52:CD229, 2, AT52:AT229)</f>
        <v>5.72</v>
      </c>
    </row>
    <row r="241" spans="1:12" ht="14.25" hidden="1">
      <c r="A241" s="61"/>
      <c r="B241" s="64"/>
      <c r="C241" s="65" t="s">
        <v>674</v>
      </c>
      <c r="D241" s="65"/>
      <c r="E241" s="65"/>
      <c r="F241" s="65"/>
      <c r="G241" s="65"/>
      <c r="H241" s="65"/>
      <c r="I241" s="67"/>
      <c r="J241" s="61"/>
      <c r="K241" s="66"/>
      <c r="L241" s="67">
        <f>SUMIF(CD52:CD229, 2, AV52:AV229)</f>
        <v>0</v>
      </c>
    </row>
    <row r="242" spans="1:12" ht="14.25">
      <c r="A242" s="61"/>
      <c r="B242" s="64"/>
      <c r="C242" s="65" t="s">
        <v>675</v>
      </c>
      <c r="D242" s="65"/>
      <c r="E242" s="65"/>
      <c r="F242" s="65"/>
      <c r="G242" s="65"/>
      <c r="H242" s="65"/>
      <c r="I242" s="67"/>
      <c r="J242" s="61"/>
      <c r="K242" s="66"/>
      <c r="L242" s="67">
        <f>L244+L245</f>
        <v>4687.3899999999994</v>
      </c>
    </row>
    <row r="243" spans="1:12" ht="14.25">
      <c r="A243" s="61"/>
      <c r="B243" s="64"/>
      <c r="C243" s="73" t="s">
        <v>672</v>
      </c>
      <c r="D243" s="65"/>
      <c r="E243" s="65"/>
      <c r="F243" s="65"/>
      <c r="G243" s="65"/>
      <c r="H243" s="65"/>
      <c r="I243" s="67"/>
      <c r="J243" s="61"/>
      <c r="K243" s="66"/>
      <c r="L243" s="67"/>
    </row>
    <row r="244" spans="1:12" ht="14.25">
      <c r="A244" s="61"/>
      <c r="B244" s="64"/>
      <c r="C244" s="65" t="s">
        <v>676</v>
      </c>
      <c r="D244" s="65"/>
      <c r="E244" s="65"/>
      <c r="F244" s="65"/>
      <c r="G244" s="65"/>
      <c r="H244" s="65"/>
      <c r="I244" s="67"/>
      <c r="J244" s="61"/>
      <c r="K244" s="66"/>
      <c r="L244" s="67">
        <f>SUMIF(CD52:CD229, 2, AW52:AW229)-SUMIF(CD52:CD229, 2, BK52:BK229)</f>
        <v>4687.3899999999994</v>
      </c>
    </row>
    <row r="245" spans="1:12" ht="14.25" hidden="1">
      <c r="A245" s="61"/>
      <c r="B245" s="64"/>
      <c r="C245" s="65" t="s">
        <v>677</v>
      </c>
      <c r="D245" s="65"/>
      <c r="E245" s="65"/>
      <c r="F245" s="65"/>
      <c r="G245" s="65"/>
      <c r="H245" s="65"/>
      <c r="I245" s="67"/>
      <c r="J245" s="61"/>
      <c r="K245" s="66"/>
      <c r="L245" s="67">
        <f>SUMIF(CD52:CD229, 2, BC52:BC229)</f>
        <v>0</v>
      </c>
    </row>
    <row r="246" spans="1:12" ht="14.25" hidden="1">
      <c r="A246" s="61"/>
      <c r="B246" s="64"/>
      <c r="C246" s="65" t="s">
        <v>678</v>
      </c>
      <c r="D246" s="65"/>
      <c r="E246" s="65"/>
      <c r="F246" s="65"/>
      <c r="G246" s="65"/>
      <c r="H246" s="65"/>
      <c r="I246" s="67"/>
      <c r="J246" s="61"/>
      <c r="K246" s="66"/>
      <c r="L246" s="67">
        <f>SUMIF(CD52:CD229, 2, BB52:BB229)</f>
        <v>0</v>
      </c>
    </row>
    <row r="247" spans="1:12" ht="14.25">
      <c r="A247" s="61"/>
      <c r="B247" s="64"/>
      <c r="C247" s="65" t="s">
        <v>715</v>
      </c>
      <c r="D247" s="65"/>
      <c r="E247" s="65"/>
      <c r="F247" s="65"/>
      <c r="G247" s="65"/>
      <c r="H247" s="65"/>
      <c r="I247" s="67"/>
      <c r="J247" s="61"/>
      <c r="K247" s="66"/>
      <c r="L247" s="67">
        <f>SUMIF(CD52:CD229, 2, AR52:AR229)+SUMIF(CD52:CD229, 2, AT52:AT229)+SUMIF(CD52:CD229, 2, AV52:AV229)</f>
        <v>254.05</v>
      </c>
    </row>
    <row r="248" spans="1:12" ht="14.25">
      <c r="A248" s="61"/>
      <c r="B248" s="64"/>
      <c r="C248" s="65" t="s">
        <v>716</v>
      </c>
      <c r="D248" s="65"/>
      <c r="E248" s="65"/>
      <c r="F248" s="65"/>
      <c r="G248" s="65"/>
      <c r="H248" s="65"/>
      <c r="I248" s="67"/>
      <c r="J248" s="61"/>
      <c r="K248" s="66"/>
      <c r="L248" s="67">
        <f>SUMIF(CD52:CD229, 2, AZ52:AZ229)</f>
        <v>246.43</v>
      </c>
    </row>
    <row r="249" spans="1:12" ht="14.25">
      <c r="A249" s="61"/>
      <c r="B249" s="64"/>
      <c r="C249" s="65" t="s">
        <v>717</v>
      </c>
      <c r="D249" s="65"/>
      <c r="E249" s="65"/>
      <c r="F249" s="65"/>
      <c r="G249" s="65"/>
      <c r="H249" s="65"/>
      <c r="I249" s="67"/>
      <c r="J249" s="61"/>
      <c r="K249" s="66"/>
      <c r="L249" s="67">
        <f>SUMIF(CD52:CD229, 2, BA52:BA229)</f>
        <v>129.57</v>
      </c>
    </row>
    <row r="250" spans="1:12" hidden="1"/>
    <row r="251" spans="1:12" ht="15" hidden="1">
      <c r="A251" s="68"/>
      <c r="B251" s="69"/>
      <c r="C251" s="70" t="s">
        <v>719</v>
      </c>
      <c r="D251" s="70"/>
      <c r="E251" s="70"/>
      <c r="F251" s="70"/>
      <c r="G251" s="70"/>
      <c r="H251" s="70"/>
      <c r="I251" s="71"/>
      <c r="J251" s="68"/>
      <c r="K251" s="72"/>
      <c r="L251" s="71">
        <f>L253+L254</f>
        <v>0</v>
      </c>
    </row>
    <row r="252" spans="1:12" ht="14.25" hidden="1">
      <c r="A252" s="61"/>
      <c r="B252" s="64"/>
      <c r="C252" s="73" t="s">
        <v>669</v>
      </c>
      <c r="D252" s="65"/>
      <c r="E252" s="65"/>
      <c r="F252" s="65"/>
      <c r="G252" s="65"/>
      <c r="H252" s="65"/>
      <c r="I252" s="67"/>
      <c r="J252" s="61"/>
      <c r="K252" s="66"/>
      <c r="L252" s="67"/>
    </row>
    <row r="253" spans="1:12" ht="14.25" hidden="1">
      <c r="A253" s="61"/>
      <c r="B253" s="64"/>
      <c r="C253" s="65" t="s">
        <v>683</v>
      </c>
      <c r="D253" s="65"/>
      <c r="E253" s="65"/>
      <c r="F253" s="65"/>
      <c r="G253" s="65"/>
      <c r="H253" s="65"/>
      <c r="I253" s="67"/>
      <c r="J253" s="61"/>
      <c r="K253" s="66"/>
      <c r="L253" s="67">
        <f>SUMIF(CD52:CD249, 3, BK52:BK249)</f>
        <v>0</v>
      </c>
    </row>
    <row r="254" spans="1:12" ht="14.25" hidden="1">
      <c r="A254" s="61"/>
      <c r="B254" s="64"/>
      <c r="C254" s="65" t="s">
        <v>684</v>
      </c>
      <c r="D254" s="65"/>
      <c r="E254" s="65"/>
      <c r="F254" s="65"/>
      <c r="G254" s="65"/>
      <c r="H254" s="65"/>
      <c r="I254" s="67"/>
      <c r="J254" s="61"/>
      <c r="K254" s="66"/>
      <c r="L254" s="67">
        <f>SUMIF(CD52:CD249, 3, BD52:BD249)</f>
        <v>0</v>
      </c>
    </row>
    <row r="255" spans="1:12" hidden="1"/>
    <row r="256" spans="1:12" ht="15" hidden="1">
      <c r="A256" s="68"/>
      <c r="B256" s="69"/>
      <c r="C256" s="70" t="s">
        <v>720</v>
      </c>
      <c r="D256" s="70"/>
      <c r="E256" s="70"/>
      <c r="F256" s="70"/>
      <c r="G256" s="70"/>
      <c r="H256" s="70"/>
      <c r="I256" s="71"/>
      <c r="J256" s="68"/>
      <c r="K256" s="72"/>
      <c r="L256" s="71">
        <f>L262+L277+L278+L258+L259</f>
        <v>0</v>
      </c>
    </row>
    <row r="257" spans="1:12" ht="14.25" hidden="1">
      <c r="A257" s="61"/>
      <c r="B257" s="64"/>
      <c r="C257" s="73" t="s">
        <v>669</v>
      </c>
      <c r="D257" s="65"/>
      <c r="E257" s="65"/>
      <c r="F257" s="65"/>
      <c r="G257" s="65"/>
      <c r="H257" s="65"/>
      <c r="I257" s="67"/>
      <c r="J257" s="61"/>
      <c r="K257" s="66"/>
      <c r="L257" s="67"/>
    </row>
    <row r="258" spans="1:12" ht="14.25" hidden="1">
      <c r="A258" s="61"/>
      <c r="B258" s="64"/>
      <c r="C258" s="65" t="s">
        <v>721</v>
      </c>
      <c r="D258" s="65"/>
      <c r="E258" s="65"/>
      <c r="F258" s="65"/>
      <c r="G258" s="65"/>
      <c r="H258" s="65"/>
      <c r="I258" s="67"/>
      <c r="J258" s="61"/>
      <c r="K258" s="66"/>
      <c r="L258" s="67"/>
    </row>
    <row r="259" spans="1:12" ht="14.25" hidden="1">
      <c r="A259" s="61"/>
      <c r="B259" s="64"/>
      <c r="C259" s="65" t="s">
        <v>722</v>
      </c>
      <c r="D259" s="65"/>
      <c r="E259" s="65"/>
      <c r="F259" s="65"/>
      <c r="G259" s="65"/>
      <c r="H259" s="65"/>
      <c r="I259" s="67"/>
      <c r="J259" s="61"/>
      <c r="K259" s="66"/>
      <c r="L259" s="67">
        <f>SUM(BO52:BO254)</f>
        <v>0</v>
      </c>
    </row>
    <row r="260" spans="1:12" ht="14.25" hidden="1">
      <c r="A260" s="61"/>
      <c r="B260" s="64"/>
      <c r="C260" s="65" t="s">
        <v>331</v>
      </c>
      <c r="D260" s="65"/>
      <c r="E260" s="65"/>
      <c r="F260" s="65"/>
      <c r="G260" s="65"/>
      <c r="H260" s="65"/>
      <c r="I260" s="67"/>
      <c r="J260" s="61"/>
      <c r="K260" s="66"/>
      <c r="L260" s="67">
        <f>L262+L277+L278</f>
        <v>0</v>
      </c>
    </row>
    <row r="261" spans="1:12" ht="14.25" hidden="1">
      <c r="A261" s="61"/>
      <c r="B261" s="64"/>
      <c r="C261" s="73" t="s">
        <v>669</v>
      </c>
      <c r="D261" s="65"/>
      <c r="E261" s="65"/>
      <c r="F261" s="65"/>
      <c r="G261" s="65"/>
      <c r="H261" s="65"/>
      <c r="I261" s="67"/>
      <c r="J261" s="61"/>
      <c r="K261" s="66"/>
      <c r="L261" s="67"/>
    </row>
    <row r="262" spans="1:12" ht="14.25" hidden="1">
      <c r="A262" s="61"/>
      <c r="B262" s="64"/>
      <c r="C262" s="65" t="s">
        <v>713</v>
      </c>
      <c r="D262" s="65"/>
      <c r="E262" s="65"/>
      <c r="F262" s="65"/>
      <c r="G262" s="65"/>
      <c r="H262" s="65"/>
      <c r="I262" s="67"/>
      <c r="J262" s="61"/>
      <c r="K262" s="66"/>
      <c r="L262" s="67">
        <f>L264+L265+L271+L275</f>
        <v>0</v>
      </c>
    </row>
    <row r="263" spans="1:12" ht="14.25" hidden="1">
      <c r="A263" s="61"/>
      <c r="B263" s="64"/>
      <c r="C263" s="73" t="s">
        <v>669</v>
      </c>
      <c r="D263" s="65"/>
      <c r="E263" s="65"/>
      <c r="F263" s="65"/>
      <c r="G263" s="65"/>
      <c r="H263" s="65"/>
      <c r="I263" s="67"/>
      <c r="J263" s="61"/>
      <c r="K263" s="66"/>
      <c r="L263" s="67"/>
    </row>
    <row r="264" spans="1:12" ht="14.25" hidden="1">
      <c r="A264" s="61"/>
      <c r="B264" s="64"/>
      <c r="C264" s="65" t="s">
        <v>714</v>
      </c>
      <c r="D264" s="65"/>
      <c r="E264" s="65"/>
      <c r="F264" s="65"/>
      <c r="G264" s="65"/>
      <c r="H264" s="65"/>
      <c r="I264" s="67"/>
      <c r="J264" s="61"/>
      <c r="K264" s="66"/>
      <c r="L264" s="67">
        <f>SUMIF(CD52:CD254, 4, AR52:AR254)</f>
        <v>0</v>
      </c>
    </row>
    <row r="265" spans="1:12" ht="14.25" hidden="1">
      <c r="A265" s="61"/>
      <c r="B265" s="64"/>
      <c r="C265" s="65" t="s">
        <v>671</v>
      </c>
      <c r="D265" s="65"/>
      <c r="E265" s="65"/>
      <c r="F265" s="65"/>
      <c r="G265" s="65"/>
      <c r="H265" s="65"/>
      <c r="I265" s="67"/>
      <c r="J265" s="61"/>
      <c r="K265" s="66"/>
      <c r="L265" s="67">
        <f>L267+L270+L269</f>
        <v>0</v>
      </c>
    </row>
    <row r="266" spans="1:12" ht="14.25" hidden="1">
      <c r="A266" s="61"/>
      <c r="B266" s="64"/>
      <c r="C266" s="73" t="s">
        <v>672</v>
      </c>
      <c r="D266" s="65"/>
      <c r="E266" s="65"/>
      <c r="F266" s="65"/>
      <c r="G266" s="65"/>
      <c r="H266" s="65"/>
      <c r="I266" s="67"/>
      <c r="J266" s="61"/>
      <c r="K266" s="66"/>
      <c r="L266" s="67"/>
    </row>
    <row r="267" spans="1:12" ht="14.25" hidden="1">
      <c r="A267" s="61"/>
      <c r="B267" s="64"/>
      <c r="C267" s="65" t="s">
        <v>671</v>
      </c>
      <c r="D267" s="65"/>
      <c r="E267" s="65"/>
      <c r="F267" s="65"/>
      <c r="G267" s="65"/>
      <c r="H267" s="65"/>
      <c r="I267" s="67"/>
      <c r="J267" s="61"/>
      <c r="K267" s="66"/>
      <c r="L267" s="67">
        <f>SUMIF(CD52:CD254, 4, AO52:AO254)</f>
        <v>0</v>
      </c>
    </row>
    <row r="268" spans="1:12" ht="14.25" hidden="1">
      <c r="A268" s="61"/>
      <c r="B268" s="64"/>
      <c r="C268" s="73" t="s">
        <v>673</v>
      </c>
      <c r="D268" s="65"/>
      <c r="E268" s="65"/>
      <c r="F268" s="65"/>
      <c r="G268" s="65"/>
      <c r="H268" s="65"/>
      <c r="I268" s="67"/>
      <c r="J268" s="61"/>
      <c r="K268" s="66"/>
      <c r="L268" s="67"/>
    </row>
    <row r="269" spans="1:12" ht="14.25" hidden="1">
      <c r="A269" s="61"/>
      <c r="B269" s="64"/>
      <c r="C269" s="65" t="s">
        <v>693</v>
      </c>
      <c r="D269" s="65"/>
      <c r="E269" s="65"/>
      <c r="F269" s="65"/>
      <c r="G269" s="65"/>
      <c r="H269" s="65"/>
      <c r="I269" s="67"/>
      <c r="J269" s="61"/>
      <c r="K269" s="66"/>
      <c r="L269" s="67">
        <f>SUMIF(CD52:CD254, 4, AT52:AT254)</f>
        <v>0</v>
      </c>
    </row>
    <row r="270" spans="1:12" ht="14.25" hidden="1">
      <c r="A270" s="61"/>
      <c r="B270" s="64"/>
      <c r="C270" s="65" t="s">
        <v>674</v>
      </c>
      <c r="D270" s="65"/>
      <c r="E270" s="65"/>
      <c r="F270" s="65"/>
      <c r="G270" s="65"/>
      <c r="H270" s="65"/>
      <c r="I270" s="67"/>
      <c r="J270" s="61"/>
      <c r="K270" s="66"/>
      <c r="L270" s="67">
        <f>SUMIF(CD52:CD254, 4, AV52:AV254)</f>
        <v>0</v>
      </c>
    </row>
    <row r="271" spans="1:12" ht="14.25" hidden="1">
      <c r="A271" s="61"/>
      <c r="B271" s="64"/>
      <c r="C271" s="65" t="s">
        <v>675</v>
      </c>
      <c r="D271" s="65"/>
      <c r="E271" s="65"/>
      <c r="F271" s="65"/>
      <c r="G271" s="65"/>
      <c r="H271" s="65"/>
      <c r="I271" s="67"/>
      <c r="J271" s="61"/>
      <c r="K271" s="66"/>
      <c r="L271" s="67">
        <f>L273+L274</f>
        <v>0</v>
      </c>
    </row>
    <row r="272" spans="1:12" ht="14.25" hidden="1">
      <c r="A272" s="61"/>
      <c r="B272" s="64"/>
      <c r="C272" s="73" t="s">
        <v>672</v>
      </c>
      <c r="D272" s="65"/>
      <c r="E272" s="65"/>
      <c r="F272" s="65"/>
      <c r="G272" s="65"/>
      <c r="H272" s="65"/>
      <c r="I272" s="67"/>
      <c r="J272" s="61"/>
      <c r="K272" s="66"/>
      <c r="L272" s="67"/>
    </row>
    <row r="273" spans="1:12" ht="14.25" hidden="1">
      <c r="A273" s="61"/>
      <c r="B273" s="64"/>
      <c r="C273" s="65" t="s">
        <v>676</v>
      </c>
      <c r="D273" s="65"/>
      <c r="E273" s="65"/>
      <c r="F273" s="65"/>
      <c r="G273" s="65"/>
      <c r="H273" s="65"/>
      <c r="I273" s="67"/>
      <c r="J273" s="61"/>
      <c r="K273" s="66"/>
      <c r="L273" s="67">
        <f>SUMIF(CD52:CD254, 4, AW52:AW254)-SUMIF(CD52:CD254, 4, BK52:BK254)</f>
        <v>0</v>
      </c>
    </row>
    <row r="274" spans="1:12" ht="14.25" hidden="1">
      <c r="A274" s="61"/>
      <c r="B274" s="64"/>
      <c r="C274" s="65" t="s">
        <v>677</v>
      </c>
      <c r="D274" s="65"/>
      <c r="E274" s="65"/>
      <c r="F274" s="65"/>
      <c r="G274" s="65"/>
      <c r="H274" s="65"/>
      <c r="I274" s="67"/>
      <c r="J274" s="61"/>
      <c r="K274" s="66"/>
      <c r="L274" s="67">
        <f>SUMIF(CD52:CD254, 4, BC52:BC254)</f>
        <v>0</v>
      </c>
    </row>
    <row r="275" spans="1:12" ht="14.25" hidden="1">
      <c r="A275" s="61"/>
      <c r="B275" s="64"/>
      <c r="C275" s="65" t="s">
        <v>678</v>
      </c>
      <c r="D275" s="65"/>
      <c r="E275" s="65"/>
      <c r="F275" s="65"/>
      <c r="G275" s="65"/>
      <c r="H275" s="65"/>
      <c r="I275" s="67"/>
      <c r="J275" s="61"/>
      <c r="K275" s="66"/>
      <c r="L275" s="67">
        <f>SUMIF(CD52:CD254, 4, BB52:BB254)</f>
        <v>0</v>
      </c>
    </row>
    <row r="276" spans="1:12" ht="14.25" hidden="1">
      <c r="A276" s="61"/>
      <c r="B276" s="64"/>
      <c r="C276" s="65" t="s">
        <v>715</v>
      </c>
      <c r="D276" s="65"/>
      <c r="E276" s="65"/>
      <c r="F276" s="65"/>
      <c r="G276" s="65"/>
      <c r="H276" s="65"/>
      <c r="I276" s="67"/>
      <c r="J276" s="61"/>
      <c r="K276" s="66"/>
      <c r="L276" s="67">
        <f>SUMIF(CD52:CD254, 4, AR52:AR254)+SUMIF(CD52:CD254, 4, AT52:AT254)+SUMIF(CD52:CD254, 4, AV52:AV254)</f>
        <v>0</v>
      </c>
    </row>
    <row r="277" spans="1:12" ht="14.25" hidden="1">
      <c r="A277" s="61"/>
      <c r="B277" s="64"/>
      <c r="C277" s="65" t="s">
        <v>716</v>
      </c>
      <c r="D277" s="65"/>
      <c r="E277" s="65"/>
      <c r="F277" s="65"/>
      <c r="G277" s="65"/>
      <c r="H277" s="65"/>
      <c r="I277" s="67"/>
      <c r="J277" s="61"/>
      <c r="K277" s="66"/>
      <c r="L277" s="67">
        <f>SUMIF(CD52:CD254, 4, AZ52:AZ254)</f>
        <v>0</v>
      </c>
    </row>
    <row r="278" spans="1:12" ht="14.25" hidden="1">
      <c r="A278" s="61"/>
      <c r="B278" s="64"/>
      <c r="C278" s="65" t="s">
        <v>717</v>
      </c>
      <c r="D278" s="65"/>
      <c r="E278" s="65"/>
      <c r="F278" s="65"/>
      <c r="G278" s="65"/>
      <c r="H278" s="65"/>
      <c r="I278" s="67"/>
      <c r="J278" s="61"/>
      <c r="K278" s="66"/>
      <c r="L278" s="67">
        <f>SUMIF(CD52:CD254, 4, BA52:BA254)</f>
        <v>0</v>
      </c>
    </row>
    <row r="280" spans="1:12" ht="15">
      <c r="A280" s="68"/>
      <c r="B280" s="69"/>
      <c r="C280" s="70" t="s">
        <v>723</v>
      </c>
      <c r="D280" s="70"/>
      <c r="E280" s="70"/>
      <c r="F280" s="70"/>
      <c r="G280" s="70"/>
      <c r="H280" s="70"/>
      <c r="I280" s="71"/>
      <c r="J280" s="68"/>
      <c r="K280" s="72"/>
      <c r="L280" s="71">
        <f>L211+L231+L251+L256</f>
        <v>5328.829999999999</v>
      </c>
    </row>
    <row r="281" spans="1:12" ht="14.25">
      <c r="A281" s="61"/>
      <c r="B281" s="64"/>
      <c r="C281" s="73" t="s">
        <v>669</v>
      </c>
      <c r="D281" s="65"/>
      <c r="E281" s="65"/>
      <c r="F281" s="65"/>
      <c r="G281" s="65"/>
      <c r="H281" s="65"/>
      <c r="I281" s="67"/>
      <c r="J281" s="61"/>
      <c r="K281" s="66"/>
      <c r="L281" s="67"/>
    </row>
    <row r="282" spans="1:12" ht="14.25">
      <c r="A282" s="61"/>
      <c r="B282" s="64"/>
      <c r="C282" s="65" t="s">
        <v>713</v>
      </c>
      <c r="D282" s="65"/>
      <c r="E282" s="65"/>
      <c r="F282" s="65"/>
      <c r="G282" s="65"/>
      <c r="H282" s="65"/>
      <c r="I282" s="67"/>
      <c r="J282" s="61"/>
      <c r="K282" s="66"/>
      <c r="L282" s="67">
        <f>L284+L285+L291+L295</f>
        <v>4952.829999999999</v>
      </c>
    </row>
    <row r="283" spans="1:12" ht="14.25">
      <c r="A283" s="61"/>
      <c r="B283" s="64"/>
      <c r="C283" s="73" t="s">
        <v>669</v>
      </c>
      <c r="D283" s="65"/>
      <c r="E283" s="65"/>
      <c r="F283" s="65"/>
      <c r="G283" s="65"/>
      <c r="H283" s="65"/>
      <c r="I283" s="67"/>
      <c r="J283" s="61"/>
      <c r="K283" s="66"/>
      <c r="L283" s="67"/>
    </row>
    <row r="284" spans="1:12" ht="14.25">
      <c r="A284" s="61"/>
      <c r="B284" s="64"/>
      <c r="C284" s="65" t="s">
        <v>714</v>
      </c>
      <c r="D284" s="65"/>
      <c r="E284" s="65"/>
      <c r="F284" s="65"/>
      <c r="G284" s="65"/>
      <c r="H284" s="65"/>
      <c r="I284" s="67"/>
      <c r="J284" s="61"/>
      <c r="K284" s="66"/>
      <c r="L284" s="67">
        <f>SUM(AR52:AR278)</f>
        <v>248.33</v>
      </c>
    </row>
    <row r="285" spans="1:12" ht="14.25" hidden="1">
      <c r="A285" s="61"/>
      <c r="B285" s="64"/>
      <c r="C285" s="65" t="s">
        <v>671</v>
      </c>
      <c r="D285" s="65"/>
      <c r="E285" s="65"/>
      <c r="F285" s="65"/>
      <c r="G285" s="65"/>
      <c r="H285" s="65"/>
      <c r="I285" s="67"/>
      <c r="J285" s="61"/>
      <c r="K285" s="66"/>
      <c r="L285" s="67">
        <f>L287+L290+L289</f>
        <v>17.110000000000003</v>
      </c>
    </row>
    <row r="286" spans="1:12" ht="14.25" hidden="1">
      <c r="A286" s="61"/>
      <c r="B286" s="64"/>
      <c r="C286" s="73" t="s">
        <v>672</v>
      </c>
      <c r="D286" s="65"/>
      <c r="E286" s="65"/>
      <c r="F286" s="65"/>
      <c r="G286" s="65"/>
      <c r="H286" s="65"/>
      <c r="I286" s="67"/>
      <c r="J286" s="61"/>
      <c r="K286" s="66"/>
      <c r="L286" s="67"/>
    </row>
    <row r="287" spans="1:12" ht="14.25">
      <c r="A287" s="61"/>
      <c r="B287" s="64"/>
      <c r="C287" s="65" t="s">
        <v>671</v>
      </c>
      <c r="D287" s="65"/>
      <c r="E287" s="65"/>
      <c r="F287" s="65"/>
      <c r="G287" s="65"/>
      <c r="H287" s="65"/>
      <c r="I287" s="67"/>
      <c r="J287" s="61"/>
      <c r="K287" s="66"/>
      <c r="L287" s="67">
        <f>SUM(AO52:AO278)</f>
        <v>11.390000000000002</v>
      </c>
    </row>
    <row r="288" spans="1:12" ht="14.25" hidden="1">
      <c r="A288" s="61"/>
      <c r="B288" s="64"/>
      <c r="C288" s="73" t="s">
        <v>673</v>
      </c>
      <c r="D288" s="65"/>
      <c r="E288" s="65"/>
      <c r="F288" s="65"/>
      <c r="G288" s="65"/>
      <c r="H288" s="65"/>
      <c r="I288" s="67"/>
      <c r="J288" s="61"/>
      <c r="K288" s="66"/>
      <c r="L288" s="67"/>
    </row>
    <row r="289" spans="1:12" ht="14.25">
      <c r="A289" s="61"/>
      <c r="B289" s="64"/>
      <c r="C289" s="65" t="s">
        <v>693</v>
      </c>
      <c r="D289" s="65"/>
      <c r="E289" s="65"/>
      <c r="F289" s="65"/>
      <c r="G289" s="65"/>
      <c r="H289" s="65"/>
      <c r="I289" s="67"/>
      <c r="J289" s="61"/>
      <c r="K289" s="66"/>
      <c r="L289" s="67">
        <f>SUM(AT52:AT278)</f>
        <v>5.72</v>
      </c>
    </row>
    <row r="290" spans="1:12" ht="14.25" hidden="1">
      <c r="A290" s="61"/>
      <c r="B290" s="64"/>
      <c r="C290" s="65" t="s">
        <v>674</v>
      </c>
      <c r="D290" s="65"/>
      <c r="E290" s="65"/>
      <c r="F290" s="65"/>
      <c r="G290" s="65"/>
      <c r="H290" s="65"/>
      <c r="I290" s="67"/>
      <c r="J290" s="61"/>
      <c r="K290" s="66"/>
      <c r="L290" s="67">
        <f>SUM(AV52:AV278)</f>
        <v>0</v>
      </c>
    </row>
    <row r="291" spans="1:12" ht="14.25">
      <c r="A291" s="61"/>
      <c r="B291" s="64"/>
      <c r="C291" s="65" t="s">
        <v>675</v>
      </c>
      <c r="D291" s="65"/>
      <c r="E291" s="65"/>
      <c r="F291" s="65"/>
      <c r="G291" s="65"/>
      <c r="H291" s="65"/>
      <c r="I291" s="67"/>
      <c r="J291" s="61"/>
      <c r="K291" s="66"/>
      <c r="L291" s="67">
        <f>L293+L294</f>
        <v>4687.3899999999994</v>
      </c>
    </row>
    <row r="292" spans="1:12" ht="14.25">
      <c r="A292" s="61"/>
      <c r="B292" s="64"/>
      <c r="C292" s="73" t="s">
        <v>672</v>
      </c>
      <c r="D292" s="65"/>
      <c r="E292" s="65"/>
      <c r="F292" s="65"/>
      <c r="G292" s="65"/>
      <c r="H292" s="65"/>
      <c r="I292" s="67"/>
      <c r="J292" s="61"/>
      <c r="K292" s="66"/>
      <c r="L292" s="67"/>
    </row>
    <row r="293" spans="1:12" ht="14.25">
      <c r="A293" s="61"/>
      <c r="B293" s="64"/>
      <c r="C293" s="65" t="s">
        <v>676</v>
      </c>
      <c r="D293" s="65"/>
      <c r="E293" s="65"/>
      <c r="F293" s="65"/>
      <c r="G293" s="65"/>
      <c r="H293" s="65"/>
      <c r="I293" s="67"/>
      <c r="J293" s="61"/>
      <c r="K293" s="66"/>
      <c r="L293" s="67">
        <f>SUM(AW52:AW278)-SUM(BK52:BK278)</f>
        <v>4687.3899999999994</v>
      </c>
    </row>
    <row r="294" spans="1:12" ht="14.25" hidden="1">
      <c r="A294" s="61"/>
      <c r="B294" s="64"/>
      <c r="C294" s="65" t="s">
        <v>677</v>
      </c>
      <c r="D294" s="65"/>
      <c r="E294" s="65"/>
      <c r="F294" s="65"/>
      <c r="G294" s="65"/>
      <c r="H294" s="65"/>
      <c r="I294" s="67"/>
      <c r="J294" s="61"/>
      <c r="K294" s="66"/>
      <c r="L294" s="67">
        <f>SUM(BC52:BC278)</f>
        <v>0</v>
      </c>
    </row>
    <row r="295" spans="1:12" ht="14.25" hidden="1">
      <c r="A295" s="61"/>
      <c r="B295" s="64"/>
      <c r="C295" s="65" t="s">
        <v>678</v>
      </c>
      <c r="D295" s="65"/>
      <c r="E295" s="65"/>
      <c r="F295" s="65"/>
      <c r="G295" s="65"/>
      <c r="H295" s="65"/>
      <c r="I295" s="67"/>
      <c r="J295" s="61"/>
      <c r="K295" s="66"/>
      <c r="L295" s="67">
        <f>SUM(BB52:BB278)</f>
        <v>0</v>
      </c>
    </row>
    <row r="296" spans="1:12" ht="14.25">
      <c r="A296" s="61"/>
      <c r="B296" s="64"/>
      <c r="C296" s="65" t="s">
        <v>679</v>
      </c>
      <c r="D296" s="65"/>
      <c r="E296" s="65"/>
      <c r="F296" s="65"/>
      <c r="G296" s="65"/>
      <c r="H296" s="65"/>
      <c r="I296" s="67"/>
      <c r="J296" s="61"/>
      <c r="K296" s="66"/>
      <c r="L296" s="67">
        <f>SUM(AR52:AR278)+SUM(AT52:AT278)+SUM(AV52:AV278)</f>
        <v>254.05</v>
      </c>
    </row>
    <row r="297" spans="1:12" ht="14.25">
      <c r="A297" s="61"/>
      <c r="B297" s="64"/>
      <c r="C297" s="65" t="s">
        <v>680</v>
      </c>
      <c r="D297" s="65"/>
      <c r="E297" s="65"/>
      <c r="F297" s="65"/>
      <c r="G297" s="65"/>
      <c r="H297" s="65"/>
      <c r="I297" s="67"/>
      <c r="J297" s="61"/>
      <c r="K297" s="66"/>
      <c r="L297" s="67">
        <f>SUM(AZ52:AZ278)</f>
        <v>246.43</v>
      </c>
    </row>
    <row r="298" spans="1:12" ht="14.25">
      <c r="A298" s="61"/>
      <c r="B298" s="64"/>
      <c r="C298" s="65" t="s">
        <v>681</v>
      </c>
      <c r="D298" s="65"/>
      <c r="E298" s="65"/>
      <c r="F298" s="65"/>
      <c r="G298" s="65"/>
      <c r="H298" s="65"/>
      <c r="I298" s="67"/>
      <c r="J298" s="61"/>
      <c r="K298" s="66"/>
      <c r="L298" s="67">
        <f>SUM(BA52:BA278)</f>
        <v>129.57</v>
      </c>
    </row>
    <row r="299" spans="1:12" ht="14.25" hidden="1">
      <c r="A299" s="61"/>
      <c r="B299" s="64"/>
      <c r="C299" s="65" t="s">
        <v>724</v>
      </c>
      <c r="D299" s="65"/>
      <c r="E299" s="65"/>
      <c r="F299" s="65"/>
      <c r="G299" s="65"/>
      <c r="H299" s="65"/>
      <c r="I299" s="67"/>
      <c r="J299" s="61"/>
      <c r="K299" s="66"/>
      <c r="L299" s="67">
        <f>L301+L302</f>
        <v>0</v>
      </c>
    </row>
    <row r="300" spans="1:12" ht="14.25" hidden="1">
      <c r="A300" s="61"/>
      <c r="B300" s="64"/>
      <c r="C300" s="73" t="s">
        <v>669</v>
      </c>
      <c r="D300" s="65"/>
      <c r="E300" s="65"/>
      <c r="F300" s="65"/>
      <c r="G300" s="65"/>
      <c r="H300" s="65"/>
      <c r="I300" s="67"/>
      <c r="J300" s="61"/>
      <c r="K300" s="66"/>
      <c r="L300" s="67"/>
    </row>
    <row r="301" spans="1:12" ht="14.25" hidden="1">
      <c r="A301" s="61"/>
      <c r="B301" s="64"/>
      <c r="C301" s="65" t="s">
        <v>683</v>
      </c>
      <c r="D301" s="65"/>
      <c r="E301" s="65"/>
      <c r="F301" s="65"/>
      <c r="G301" s="65"/>
      <c r="H301" s="65"/>
      <c r="I301" s="67"/>
      <c r="J301" s="61"/>
      <c r="K301" s="66"/>
      <c r="L301" s="67">
        <f>SUM(BK52:BK278)</f>
        <v>0</v>
      </c>
    </row>
    <row r="302" spans="1:12" ht="14.25" hidden="1">
      <c r="A302" s="61"/>
      <c r="B302" s="64"/>
      <c r="C302" s="65" t="s">
        <v>684</v>
      </c>
      <c r="D302" s="65"/>
      <c r="E302" s="65"/>
      <c r="F302" s="65"/>
      <c r="G302" s="65"/>
      <c r="H302" s="65"/>
      <c r="I302" s="67"/>
      <c r="J302" s="61"/>
      <c r="K302" s="66"/>
      <c r="L302" s="67">
        <f>SUM(BD52:BD278)</f>
        <v>0</v>
      </c>
    </row>
    <row r="303" spans="1:12" ht="14.25" hidden="1">
      <c r="A303" s="61"/>
      <c r="B303" s="64"/>
      <c r="C303" s="65" t="s">
        <v>725</v>
      </c>
      <c r="D303" s="65"/>
      <c r="E303" s="65"/>
      <c r="F303" s="65"/>
      <c r="G303" s="65"/>
      <c r="H303" s="65"/>
      <c r="I303" s="67"/>
      <c r="J303" s="61"/>
      <c r="K303" s="66"/>
      <c r="L303" s="67">
        <f>L256</f>
        <v>0</v>
      </c>
    </row>
    <row r="304" spans="1:12" ht="14.25">
      <c r="A304" s="61"/>
      <c r="B304" s="64"/>
      <c r="C304" s="70" t="s">
        <v>688</v>
      </c>
      <c r="D304" s="65"/>
      <c r="E304" s="65"/>
      <c r="F304" s="65"/>
      <c r="G304" s="65"/>
      <c r="H304" s="65"/>
      <c r="I304" s="67"/>
      <c r="J304" s="61"/>
      <c r="K304" s="66"/>
      <c r="L304" s="67"/>
    </row>
    <row r="305" spans="1:12" ht="14.25" hidden="1">
      <c r="A305" s="61"/>
      <c r="B305" s="64"/>
      <c r="C305" s="65" t="s">
        <v>689</v>
      </c>
      <c r="D305" s="65"/>
      <c r="E305" s="65"/>
      <c r="F305" s="65"/>
      <c r="G305" s="65"/>
      <c r="H305" s="65"/>
      <c r="I305" s="67"/>
      <c r="J305" s="61"/>
      <c r="K305" s="66"/>
      <c r="L305" s="67">
        <f>SUM(AX52:AX278)</f>
        <v>0</v>
      </c>
    </row>
    <row r="306" spans="1:12" ht="14.25" hidden="1">
      <c r="A306" s="61"/>
      <c r="B306" s="64"/>
      <c r="C306" s="65" t="s">
        <v>690</v>
      </c>
      <c r="D306" s="65"/>
      <c r="E306" s="65"/>
      <c r="F306" s="65"/>
      <c r="G306" s="65"/>
      <c r="H306" s="65"/>
      <c r="I306" s="67"/>
      <c r="J306" s="61"/>
      <c r="K306" s="66"/>
      <c r="L306" s="67">
        <f>SUM(AY52:AY278)</f>
        <v>0</v>
      </c>
    </row>
    <row r="307" spans="1:12" ht="14.25">
      <c r="A307" s="61"/>
      <c r="B307" s="64"/>
      <c r="C307" s="65" t="s">
        <v>691</v>
      </c>
      <c r="D307" s="65"/>
      <c r="E307" s="65"/>
      <c r="F307" s="75"/>
      <c r="G307" s="76">
        <f>Source!F336</f>
        <v>0.48593999999999998</v>
      </c>
      <c r="H307" s="61"/>
      <c r="I307" s="61"/>
      <c r="J307" s="61"/>
      <c r="K307" s="61"/>
      <c r="L307" s="61"/>
    </row>
    <row r="308" spans="1:12" ht="14.25">
      <c r="A308" s="61"/>
      <c r="B308" s="64"/>
      <c r="C308" s="65" t="s">
        <v>692</v>
      </c>
      <c r="D308" s="65"/>
      <c r="E308" s="65"/>
      <c r="F308" s="75"/>
      <c r="G308" s="76">
        <f>Source!F337</f>
        <v>9.3449999999999991E-3</v>
      </c>
      <c r="H308" s="61"/>
      <c r="I308" s="61"/>
      <c r="J308" s="61"/>
      <c r="K308" s="61"/>
      <c r="L308" s="61"/>
    </row>
    <row r="312" spans="1:12" ht="14.25" customHeight="1">
      <c r="A312" s="99"/>
      <c r="B312" s="100" t="s">
        <v>726</v>
      </c>
      <c r="C312" s="102" t="str">
        <f>IF(Source!AC15&lt;&gt;"", Source!AC15," ")</f>
        <v xml:space="preserve"> </v>
      </c>
      <c r="D312" s="40"/>
      <c r="E312" s="40"/>
      <c r="F312" s="40"/>
      <c r="G312" s="40"/>
      <c r="H312" s="101" t="str">
        <f>IF(Source!AB15&lt;&gt;"", Source!AB15," ")</f>
        <v xml:space="preserve"> </v>
      </c>
      <c r="I312" s="28"/>
      <c r="J312" s="28"/>
      <c r="K312" s="56"/>
      <c r="L312" s="56"/>
    </row>
    <row r="313" spans="1:12" ht="14.25" customHeight="1">
      <c r="A313" s="99"/>
      <c r="B313" s="103"/>
      <c r="C313" s="104" t="s">
        <v>727</v>
      </c>
      <c r="D313" s="104"/>
      <c r="E313" s="104"/>
      <c r="F313" s="104"/>
      <c r="G313" s="104"/>
      <c r="H313" s="28"/>
      <c r="I313" s="28"/>
      <c r="J313" s="28"/>
      <c r="K313" s="56"/>
      <c r="L313" s="56"/>
    </row>
    <row r="314" spans="1:12" ht="14.25" customHeight="1">
      <c r="A314" s="99"/>
      <c r="B314" s="103"/>
      <c r="C314" s="23"/>
      <c r="D314" s="23"/>
      <c r="E314" s="23"/>
      <c r="F314" s="23"/>
      <c r="G314" s="23"/>
      <c r="H314" s="28"/>
      <c r="I314" s="28"/>
      <c r="J314" s="28"/>
      <c r="K314" s="56"/>
      <c r="L314" s="56"/>
    </row>
    <row r="315" spans="1:12" ht="14.25" customHeight="1">
      <c r="A315" s="99"/>
      <c r="B315" s="100" t="s">
        <v>728</v>
      </c>
      <c r="C315" s="102" t="str">
        <f>IF(Source!AE15&lt;&gt;"", Source!AE15," ")</f>
        <v xml:space="preserve"> </v>
      </c>
      <c r="D315" s="40"/>
      <c r="E315" s="40"/>
      <c r="F315" s="40"/>
      <c r="G315" s="40"/>
      <c r="H315" s="101" t="str">
        <f>IF(Source!AD15&lt;&gt;"", Source!AD15," ")</f>
        <v xml:space="preserve"> </v>
      </c>
      <c r="I315" s="28"/>
      <c r="J315" s="28"/>
      <c r="K315" s="56"/>
      <c r="L315" s="56"/>
    </row>
    <row r="316" spans="1:12" ht="14.25" customHeight="1">
      <c r="A316" s="23"/>
      <c r="B316" s="23"/>
      <c r="C316" s="104" t="s">
        <v>727</v>
      </c>
      <c r="D316" s="104"/>
      <c r="E316" s="104"/>
      <c r="F316" s="104"/>
      <c r="G316" s="104"/>
      <c r="H316" s="28"/>
      <c r="I316" s="28"/>
      <c r="J316" s="28"/>
      <c r="K316" s="56"/>
      <c r="L316" s="56"/>
    </row>
  </sheetData>
  <mergeCells count="259">
    <mergeCell ref="C305:H305"/>
    <mergeCell ref="C306:H306"/>
    <mergeCell ref="C307:F307"/>
    <mergeCell ref="C308:F308"/>
    <mergeCell ref="C313:G313"/>
    <mergeCell ref="C316:G316"/>
    <mergeCell ref="C299:H299"/>
    <mergeCell ref="C300:H300"/>
    <mergeCell ref="C301:H301"/>
    <mergeCell ref="C302:H302"/>
    <mergeCell ref="C303:H303"/>
    <mergeCell ref="C304:H304"/>
    <mergeCell ref="C293:H293"/>
    <mergeCell ref="C294:H294"/>
    <mergeCell ref="C295:H295"/>
    <mergeCell ref="C296:H296"/>
    <mergeCell ref="C297:H297"/>
    <mergeCell ref="C298:H298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274:H274"/>
    <mergeCell ref="C275:H275"/>
    <mergeCell ref="C276:H276"/>
    <mergeCell ref="C277:H277"/>
    <mergeCell ref="C278:H278"/>
    <mergeCell ref="C280:H280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48:H248"/>
    <mergeCell ref="C249:H249"/>
    <mergeCell ref="C251:H251"/>
    <mergeCell ref="C252:H252"/>
    <mergeCell ref="C253:H253"/>
    <mergeCell ref="C254:H254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29:H229"/>
    <mergeCell ref="C231:H231"/>
    <mergeCell ref="C232:H232"/>
    <mergeCell ref="C233:H233"/>
    <mergeCell ref="C234:H234"/>
    <mergeCell ref="C235:H235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2:H202"/>
    <mergeCell ref="C203:H203"/>
    <mergeCell ref="C204:H204"/>
    <mergeCell ref="C205:F205"/>
    <mergeCell ref="C206:F206"/>
    <mergeCell ref="C209:H209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69:H169"/>
    <mergeCell ref="C170:F170"/>
    <mergeCell ref="C171:F171"/>
    <mergeCell ref="A174:L174"/>
    <mergeCell ref="C176:H176"/>
    <mergeCell ref="I176:J176"/>
    <mergeCell ref="K176:L176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6:H136"/>
    <mergeCell ref="C137:F137"/>
    <mergeCell ref="C138:F138"/>
    <mergeCell ref="A141:L141"/>
    <mergeCell ref="C143:H143"/>
    <mergeCell ref="C144:H144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A86:L86"/>
    <mergeCell ref="C108:H108"/>
    <mergeCell ref="I108:J108"/>
    <mergeCell ref="K108:L108"/>
    <mergeCell ref="C110:H110"/>
    <mergeCell ref="C111:H111"/>
    <mergeCell ref="C78:H78"/>
    <mergeCell ref="C79:H79"/>
    <mergeCell ref="C80:H80"/>
    <mergeCell ref="C81:H81"/>
    <mergeCell ref="C82:F82"/>
    <mergeCell ref="C83:F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A53:L53"/>
    <mergeCell ref="C55:H55"/>
    <mergeCell ref="C56:H56"/>
    <mergeCell ref="C57:H57"/>
    <mergeCell ref="C58:H58"/>
    <mergeCell ref="C59:H5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247"/>
  <sheetViews>
    <sheetView zoomScaleNormal="100" workbookViewId="0">
      <selection activeCell="A106" sqref="A106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10" t="str">
        <f>Source!B1</f>
        <v>Smeta.RU Flash  (495) 974-1589</v>
      </c>
    </row>
    <row r="2" spans="1:93" ht="12.75" customHeight="1">
      <c r="A2" s="11" t="s">
        <v>624</v>
      </c>
      <c r="B2" s="11"/>
      <c r="C2" s="11"/>
      <c r="D2" s="11"/>
      <c r="E2" s="11"/>
      <c r="F2" s="12" t="s">
        <v>663</v>
      </c>
      <c r="G2" s="12"/>
      <c r="H2" s="12"/>
      <c r="I2" s="12"/>
      <c r="J2" s="12"/>
      <c r="K2" s="12"/>
      <c r="L2" s="12"/>
    </row>
    <row r="3" spans="1:93" ht="12.75" customHeight="1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>
      <c r="A4" s="11" t="s">
        <v>625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>
      <c r="A6" s="11" t="s">
        <v>626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>
      <c r="A8" s="11" t="s">
        <v>627</v>
      </c>
      <c r="B8" s="11"/>
      <c r="C8" s="11"/>
      <c r="D8" s="11"/>
      <c r="E8" s="11"/>
      <c r="F8" s="12" t="s">
        <v>443</v>
      </c>
      <c r="G8" s="12"/>
      <c r="H8" s="12"/>
      <c r="I8" s="12"/>
      <c r="J8" s="12"/>
      <c r="K8" s="12"/>
      <c r="L8" s="12"/>
    </row>
    <row r="9" spans="1:93" ht="12.75" customHeight="1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>
      <c r="A10" s="11" t="s">
        <v>628</v>
      </c>
      <c r="B10" s="11"/>
      <c r="C10" s="11"/>
      <c r="D10" s="11"/>
      <c r="E10" s="11"/>
      <c r="F10" s="12" t="s">
        <v>445</v>
      </c>
      <c r="G10" s="12"/>
      <c r="H10" s="12"/>
      <c r="I10" s="12"/>
      <c r="J10" s="12"/>
      <c r="K10" s="12"/>
      <c r="L10" s="12"/>
    </row>
    <row r="11" spans="1:93" ht="12.75" customHeight="1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>
      <c r="A12" s="11" t="s">
        <v>629</v>
      </c>
      <c r="B12" s="11"/>
      <c r="C12" s="11"/>
      <c r="D12" s="11"/>
      <c r="E12" s="11"/>
      <c r="F12" s="12" t="s">
        <v>664</v>
      </c>
      <c r="G12" s="12"/>
      <c r="H12" s="12"/>
      <c r="I12" s="12"/>
      <c r="J12" s="12"/>
      <c r="K12" s="12"/>
      <c r="L12" s="12"/>
    </row>
    <row r="13" spans="1:93" ht="12.75" customHeight="1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>
      <c r="A14" s="11" t="s">
        <v>630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>
      <c r="A16" s="11" t="s">
        <v>631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>
      <c r="A20" s="22" t="s">
        <v>632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>
      <c r="A22" s="21" t="str">
        <f>IF(Source!G12&lt;&gt;"Новый объект", Source!G12, "")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</row>
    <row r="23" spans="1:92" ht="14.25" customHeight="1">
      <c r="A23" s="22" t="s">
        <v>633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>
      <c r="A25" s="20" t="str">
        <f>CONCATENATE( "ЛОКАЛЬНАЯ СМЕТА № ", Source!L344, " ",Source!CM344)</f>
        <v xml:space="preserve">ЛОКАЛЬНАЯ СМЕТА № 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>
      <c r="A27" s="27" t="str">
        <f>IF(Source!G344&lt;&gt;"Новая локальная смета", Source!G344, "")</f>
        <v>ПНР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>
      <c r="A28" s="22" t="s">
        <v>634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>
      <c r="A31" s="13" t="s">
        <v>635</v>
      </c>
      <c r="B31" s="13"/>
      <c r="C31" s="29" t="s">
        <v>665</v>
      </c>
      <c r="D31" s="13" t="s">
        <v>636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>
      <c r="A33" s="13" t="s">
        <v>637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>
      <c r="A34" s="32"/>
      <c r="B34" s="33"/>
      <c r="C34" s="22" t="s">
        <v>638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>
      <c r="A36" s="34" t="s">
        <v>666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>
      <c r="A38" s="34" t="s">
        <v>639</v>
      </c>
      <c r="B38" s="23"/>
      <c r="C38" s="94">
        <f>C41+C42+C43+C44</f>
        <v>38.76</v>
      </c>
      <c r="D38" s="36"/>
      <c r="E38" s="13" t="s">
        <v>640</v>
      </c>
      <c r="F38" s="18"/>
      <c r="G38" s="18"/>
      <c r="H38" s="18"/>
      <c r="I38" s="18"/>
      <c r="J38" s="18"/>
      <c r="K38" s="18"/>
      <c r="L38" s="23"/>
    </row>
    <row r="39" spans="1:12" ht="14.25" customHeight="1">
      <c r="A39" s="34"/>
      <c r="B39" s="23"/>
      <c r="C39" s="95"/>
      <c r="D39" s="37"/>
      <c r="E39" s="13"/>
      <c r="F39" s="18"/>
      <c r="G39" s="13" t="s">
        <v>641</v>
      </c>
      <c r="H39" s="23"/>
      <c r="I39" s="13"/>
      <c r="J39" s="13"/>
      <c r="K39" s="97">
        <f>ROUND(SUM(AR52:AR240)/1000, 2)</f>
        <v>18.45</v>
      </c>
      <c r="L39" s="13" t="s">
        <v>640</v>
      </c>
    </row>
    <row r="40" spans="1:12" ht="14.25" customHeight="1">
      <c r="A40" s="23"/>
      <c r="B40" s="38" t="s">
        <v>642</v>
      </c>
      <c r="C40" s="96"/>
      <c r="D40" s="23"/>
      <c r="E40" s="13"/>
      <c r="F40" s="18"/>
      <c r="G40" s="13" t="s">
        <v>643</v>
      </c>
      <c r="H40" s="23"/>
      <c r="I40" s="13"/>
      <c r="J40" s="13"/>
      <c r="K40" s="97">
        <f>ROUND(SUM(AT52:AT240)/1000, 2)</f>
        <v>0</v>
      </c>
      <c r="L40" s="13" t="s">
        <v>640</v>
      </c>
    </row>
    <row r="41" spans="1:12" ht="14.25" customHeight="1">
      <c r="A41" s="23"/>
      <c r="B41" s="34" t="s">
        <v>644</v>
      </c>
      <c r="C41" s="94">
        <f>ROUND((Source!F422)/1000, 2)</f>
        <v>0</v>
      </c>
      <c r="D41" s="36"/>
      <c r="E41" s="13" t="s">
        <v>640</v>
      </c>
      <c r="F41" s="18"/>
      <c r="G41" s="13" t="s">
        <v>645</v>
      </c>
      <c r="H41" s="23"/>
      <c r="I41" s="13"/>
      <c r="J41" s="37"/>
      <c r="K41" s="98">
        <f>Source!F427</f>
        <v>27.57</v>
      </c>
      <c r="L41" s="13" t="s">
        <v>449</v>
      </c>
    </row>
    <row r="42" spans="1:12" ht="14.25" customHeight="1">
      <c r="A42" s="23"/>
      <c r="B42" s="34" t="s">
        <v>646</v>
      </c>
      <c r="C42" s="94">
        <f>ROUND((Source!F423)/1000, 2)</f>
        <v>0</v>
      </c>
      <c r="D42" s="36"/>
      <c r="E42" s="13" t="s">
        <v>640</v>
      </c>
      <c r="F42" s="18"/>
      <c r="G42" s="13" t="s">
        <v>647</v>
      </c>
      <c r="H42" s="23"/>
      <c r="I42" s="13"/>
      <c r="J42" s="39"/>
      <c r="K42" s="98">
        <f>Source!F428</f>
        <v>0</v>
      </c>
      <c r="L42" s="13" t="s">
        <v>449</v>
      </c>
    </row>
    <row r="43" spans="1:12" ht="14.25" customHeight="1">
      <c r="A43" s="23"/>
      <c r="B43" s="34" t="s">
        <v>648</v>
      </c>
      <c r="C43" s="94">
        <f>ROUND((Source!F414)/1000, 2)</f>
        <v>0</v>
      </c>
      <c r="D43" s="36"/>
      <c r="E43" s="13" t="s">
        <v>640</v>
      </c>
      <c r="F43" s="18"/>
      <c r="G43" s="13"/>
      <c r="H43" s="13"/>
      <c r="I43" s="13"/>
      <c r="J43" s="13"/>
      <c r="K43" s="18"/>
      <c r="L43" s="13"/>
    </row>
    <row r="44" spans="1:12" ht="14.25" customHeight="1">
      <c r="A44" s="23"/>
      <c r="B44" s="34" t="s">
        <v>649</v>
      </c>
      <c r="C44" s="94">
        <f>ROUND((Source!F424)/1000, 2)</f>
        <v>38.76</v>
      </c>
      <c r="D44" s="36"/>
      <c r="E44" s="13" t="s">
        <v>640</v>
      </c>
      <c r="F44" s="18"/>
      <c r="G44" s="13"/>
      <c r="H44" s="13"/>
      <c r="I44" s="13"/>
      <c r="J44" s="13"/>
      <c r="K44" s="18"/>
      <c r="L44" s="13"/>
    </row>
    <row r="45" spans="1:12" ht="14.2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>
      <c r="A46" s="44" t="s">
        <v>650</v>
      </c>
      <c r="B46" s="44" t="s">
        <v>651</v>
      </c>
      <c r="C46" s="44" t="s">
        <v>652</v>
      </c>
      <c r="D46" s="44" t="s">
        <v>653</v>
      </c>
      <c r="E46" s="42" t="s">
        <v>654</v>
      </c>
      <c r="F46" s="41"/>
      <c r="G46" s="48"/>
      <c r="H46" s="42" t="s">
        <v>655</v>
      </c>
      <c r="I46" s="41"/>
      <c r="J46" s="41"/>
      <c r="K46" s="41"/>
      <c r="L46" s="48"/>
    </row>
    <row r="47" spans="1:12" ht="12.75" customHeight="1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2.75" customHeight="1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1" customHeight="1">
      <c r="A50" s="46"/>
      <c r="B50" s="46"/>
      <c r="C50" s="46"/>
      <c r="D50" s="46"/>
      <c r="E50" s="53" t="s">
        <v>656</v>
      </c>
      <c r="F50" s="53" t="s">
        <v>657</v>
      </c>
      <c r="G50" s="54" t="s">
        <v>658</v>
      </c>
      <c r="H50" s="53" t="s">
        <v>659</v>
      </c>
      <c r="I50" s="53" t="s">
        <v>660</v>
      </c>
      <c r="J50" s="53" t="s">
        <v>661</v>
      </c>
      <c r="K50" s="53" t="s">
        <v>657</v>
      </c>
      <c r="L50" s="53" t="s">
        <v>662</v>
      </c>
    </row>
    <row r="51" spans="1:82" ht="14.25" customHeight="1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5">
      <c r="A53" s="60" t="s">
        <v>729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2" ht="57">
      <c r="A54" s="77" t="s">
        <v>17</v>
      </c>
      <c r="B54" s="63" t="s">
        <v>730</v>
      </c>
      <c r="C54" s="63" t="str">
        <f>Source!G352</f>
        <v>Трансформатор силовой трехфазный масляный двухобмоточный напряжением: до 11 кВ, мощностью до 0,32 МВА</v>
      </c>
      <c r="D54" s="78" t="str">
        <f>Source!H352</f>
        <v>ШТ</v>
      </c>
      <c r="E54" s="66">
        <f>Source!K352</f>
        <v>1</v>
      </c>
      <c r="F54" s="66"/>
      <c r="G54" s="66">
        <f>Source!I352</f>
        <v>1</v>
      </c>
      <c r="H54" s="67"/>
      <c r="I54" s="79"/>
      <c r="J54" s="67"/>
      <c r="K54" s="79"/>
      <c r="L54" s="67"/>
    </row>
    <row r="55" spans="1:82" ht="15">
      <c r="A55" s="62"/>
      <c r="B55" s="66">
        <v>1</v>
      </c>
      <c r="C55" s="62" t="s">
        <v>696</v>
      </c>
      <c r="D55" s="78" t="s">
        <v>449</v>
      </c>
      <c r="E55" s="76"/>
      <c r="F55" s="66"/>
      <c r="G55" s="76">
        <f>Source!U352</f>
        <v>6.3</v>
      </c>
      <c r="H55" s="66"/>
      <c r="I55" s="66"/>
      <c r="J55" s="66"/>
      <c r="K55" s="66"/>
      <c r="L55" s="71">
        <f>SUM(L56:L57)-SUMIF(CE56:CE57, 1, L56:L57)</f>
        <v>4428.67</v>
      </c>
    </row>
    <row r="56" spans="1:82" ht="14.25">
      <c r="A56" s="63"/>
      <c r="B56" s="63" t="s">
        <v>605</v>
      </c>
      <c r="C56" s="63" t="s">
        <v>606</v>
      </c>
      <c r="D56" s="78" t="s">
        <v>607</v>
      </c>
      <c r="E56" s="66">
        <v>2.52</v>
      </c>
      <c r="F56" s="66"/>
      <c r="G56" s="66">
        <f>SmtRes!CX517</f>
        <v>2.52</v>
      </c>
      <c r="H56" s="67"/>
      <c r="I56" s="79"/>
      <c r="J56" s="67">
        <f>SmtRes!CZ517</f>
        <v>499.33</v>
      </c>
      <c r="K56" s="79"/>
      <c r="L56" s="67">
        <f>SmtRes!DI517</f>
        <v>1258.31</v>
      </c>
    </row>
    <row r="57" spans="1:82" ht="14.25">
      <c r="A57" s="63"/>
      <c r="B57" s="63" t="s">
        <v>608</v>
      </c>
      <c r="C57" s="80" t="s">
        <v>609</v>
      </c>
      <c r="D57" s="81" t="s">
        <v>607</v>
      </c>
      <c r="E57" s="82">
        <v>3.78</v>
      </c>
      <c r="F57" s="82"/>
      <c r="G57" s="82">
        <f>SmtRes!CX518</f>
        <v>3.78</v>
      </c>
      <c r="H57" s="83"/>
      <c r="I57" s="84"/>
      <c r="J57" s="83">
        <f>SmtRes!CZ518</f>
        <v>838.72</v>
      </c>
      <c r="K57" s="84"/>
      <c r="L57" s="83">
        <f>SmtRes!DI518</f>
        <v>3170.36</v>
      </c>
    </row>
    <row r="58" spans="1:82" ht="15">
      <c r="A58" s="63"/>
      <c r="B58" s="63"/>
      <c r="C58" s="85" t="s">
        <v>702</v>
      </c>
      <c r="D58" s="78"/>
      <c r="E58" s="66"/>
      <c r="F58" s="66"/>
      <c r="G58" s="66"/>
      <c r="H58" s="67"/>
      <c r="I58" s="79"/>
      <c r="J58" s="67"/>
      <c r="K58" s="79"/>
      <c r="L58" s="67">
        <f>L55</f>
        <v>4428.67</v>
      </c>
    </row>
    <row r="59" spans="1:82" ht="14.25">
      <c r="A59" s="63"/>
      <c r="B59" s="63"/>
      <c r="C59" s="63" t="s">
        <v>704</v>
      </c>
      <c r="D59" s="78"/>
      <c r="E59" s="66"/>
      <c r="F59" s="66"/>
      <c r="G59" s="66"/>
      <c r="H59" s="67"/>
      <c r="I59" s="79"/>
      <c r="J59" s="67"/>
      <c r="K59" s="79"/>
      <c r="L59" s="67">
        <f>SUM(AR54:AR62)+SUM(AS54:AS62)+SUM(AT54:AT62)+SUM(AU54:AU62)+SUM(AV54:AV62)</f>
        <v>4428.67</v>
      </c>
    </row>
    <row r="60" spans="1:82" ht="14.25">
      <c r="A60" s="63"/>
      <c r="B60" s="63" t="s">
        <v>334</v>
      </c>
      <c r="C60" s="63" t="s">
        <v>731</v>
      </c>
      <c r="D60" s="78" t="s">
        <v>34</v>
      </c>
      <c r="E60" s="66">
        <f>Source!BZ352</f>
        <v>74</v>
      </c>
      <c r="F60" s="66"/>
      <c r="G60" s="66">
        <f>Source!AT352</f>
        <v>74</v>
      </c>
      <c r="H60" s="67"/>
      <c r="I60" s="79"/>
      <c r="J60" s="67"/>
      <c r="K60" s="79"/>
      <c r="L60" s="67">
        <f>SUM(AZ54:AZ62)</f>
        <v>3277.22</v>
      </c>
    </row>
    <row r="61" spans="1:82" ht="14.25">
      <c r="A61" s="80"/>
      <c r="B61" s="80" t="s">
        <v>335</v>
      </c>
      <c r="C61" s="80" t="s">
        <v>732</v>
      </c>
      <c r="D61" s="81" t="s">
        <v>34</v>
      </c>
      <c r="E61" s="82">
        <f>Source!CA352</f>
        <v>36</v>
      </c>
      <c r="F61" s="82"/>
      <c r="G61" s="82">
        <f>Source!AU352</f>
        <v>36</v>
      </c>
      <c r="H61" s="83"/>
      <c r="I61" s="84"/>
      <c r="J61" s="83"/>
      <c r="K61" s="84"/>
      <c r="L61" s="83">
        <f>SUM(BA54:BA62)</f>
        <v>1594.32</v>
      </c>
    </row>
    <row r="62" spans="1:82" ht="15">
      <c r="C62" s="86" t="s">
        <v>707</v>
      </c>
      <c r="D62" s="86"/>
      <c r="E62" s="86"/>
      <c r="F62" s="86"/>
      <c r="G62" s="86"/>
      <c r="H62" s="86"/>
      <c r="I62" s="87">
        <f>IF(E54&lt;&gt;0,K62/E54, 0)</f>
        <v>9300.2099999999991</v>
      </c>
      <c r="J62" s="87"/>
      <c r="K62" s="87">
        <f>L55+L60+L61</f>
        <v>9300.2099999999991</v>
      </c>
      <c r="L62" s="87"/>
      <c r="AD62">
        <f>ROUND((Source!AT352/100)*((ROUND(SUMIF(SmtRes!AQ517:'SmtRes'!AQ518,"=1",SmtRes!AD517:'SmtRes'!AD518)*Source!I352, 2)+ROUND(SUMIF(SmtRes!AQ517:'SmtRes'!AQ518,"=1",SmtRes!AC517:'SmtRes'!AC518)*Source!I352, 2))), 2)</f>
        <v>990.16</v>
      </c>
      <c r="AE62">
        <f>ROUND((Source!AU352/100)*((ROUND(SUMIF(SmtRes!AQ517:'SmtRes'!AQ518,"=1",SmtRes!AD517:'SmtRes'!AD518)*Source!I352, 2)+ROUND(SUMIF(SmtRes!AQ517:'SmtRes'!AQ518,"=1",SmtRes!AC517:'SmtRes'!AC518)*Source!I352, 2))), 2)</f>
        <v>481.7</v>
      </c>
      <c r="AN62" s="74">
        <f>L55+L60+L61</f>
        <v>9300.2099999999991</v>
      </c>
      <c r="AO62">
        <f>0</f>
        <v>0</v>
      </c>
      <c r="AQ62" t="s">
        <v>708</v>
      </c>
      <c r="AR62" s="74">
        <f>L55</f>
        <v>4428.67</v>
      </c>
      <c r="AT62">
        <f>0</f>
        <v>0</v>
      </c>
      <c r="AV62" t="s">
        <v>708</v>
      </c>
      <c r="AW62">
        <f>0</f>
        <v>0</v>
      </c>
      <c r="AZ62">
        <f>Source!X352</f>
        <v>3277.22</v>
      </c>
      <c r="BA62">
        <f>Source!Y352</f>
        <v>1594.32</v>
      </c>
      <c r="BR62" s="74">
        <f>K62</f>
        <v>9300.2099999999991</v>
      </c>
      <c r="BU62">
        <f>ROUND(K62*80/100, 2)</f>
        <v>7440.17</v>
      </c>
      <c r="BV62" s="74">
        <f>K62-BU62</f>
        <v>1860.0399999999991</v>
      </c>
      <c r="CB62">
        <f>Source!BM352</f>
        <v>200001</v>
      </c>
      <c r="CC62" t="str">
        <f>Source!E352</f>
        <v>1</v>
      </c>
      <c r="CD62">
        <v>4</v>
      </c>
    </row>
    <row r="63" spans="1:82" ht="28.5">
      <c r="A63" s="77" t="s">
        <v>40</v>
      </c>
      <c r="B63" s="63" t="s">
        <v>733</v>
      </c>
      <c r="C63" s="63" t="str">
        <f>Source!G356</f>
        <v>Испытание: первичной обмотки трансформатора измерительного</v>
      </c>
      <c r="D63" s="78" t="str">
        <f>Source!H356</f>
        <v>испытание</v>
      </c>
      <c r="E63" s="66">
        <f>Source!K356</f>
        <v>3</v>
      </c>
      <c r="F63" s="66"/>
      <c r="G63" s="66">
        <f>Source!I356</f>
        <v>3</v>
      </c>
      <c r="H63" s="67"/>
      <c r="I63" s="79"/>
      <c r="J63" s="67"/>
      <c r="K63" s="79"/>
      <c r="L63" s="67"/>
    </row>
    <row r="64" spans="1:82" ht="15">
      <c r="A64" s="62"/>
      <c r="B64" s="66">
        <v>1</v>
      </c>
      <c r="C64" s="62" t="s">
        <v>696</v>
      </c>
      <c r="D64" s="78" t="s">
        <v>449</v>
      </c>
      <c r="E64" s="76"/>
      <c r="F64" s="66"/>
      <c r="G64" s="76">
        <f>Source!U356</f>
        <v>7.29</v>
      </c>
      <c r="H64" s="66"/>
      <c r="I64" s="66"/>
      <c r="J64" s="66"/>
      <c r="K64" s="66"/>
      <c r="L64" s="71">
        <f>SUM(L65:L66)-SUMIF(CE65:CE66, 1, L65:L66)</f>
        <v>5097.13</v>
      </c>
    </row>
    <row r="65" spans="1:82" ht="14.25">
      <c r="A65" s="63"/>
      <c r="B65" s="63" t="s">
        <v>610</v>
      </c>
      <c r="C65" s="63" t="s">
        <v>611</v>
      </c>
      <c r="D65" s="78" t="s">
        <v>607</v>
      </c>
      <c r="E65" s="66">
        <v>0.97</v>
      </c>
      <c r="F65" s="66"/>
      <c r="G65" s="66">
        <f>SmtRes!CX525</f>
        <v>2.91</v>
      </c>
      <c r="H65" s="67"/>
      <c r="I65" s="79"/>
      <c r="J65" s="67">
        <f>SmtRes!CZ525</f>
        <v>600.75</v>
      </c>
      <c r="K65" s="79"/>
      <c r="L65" s="67">
        <f>SmtRes!DI525</f>
        <v>1748.18</v>
      </c>
    </row>
    <row r="66" spans="1:82" ht="14.25">
      <c r="A66" s="63"/>
      <c r="B66" s="63" t="s">
        <v>612</v>
      </c>
      <c r="C66" s="80" t="s">
        <v>613</v>
      </c>
      <c r="D66" s="81" t="s">
        <v>607</v>
      </c>
      <c r="E66" s="82">
        <v>1.46</v>
      </c>
      <c r="F66" s="82"/>
      <c r="G66" s="82">
        <f>SmtRes!CX526</f>
        <v>4.38</v>
      </c>
      <c r="H66" s="83"/>
      <c r="I66" s="84"/>
      <c r="J66" s="83">
        <f>SmtRes!CZ526</f>
        <v>764.6</v>
      </c>
      <c r="K66" s="84"/>
      <c r="L66" s="83">
        <f>SmtRes!DI526</f>
        <v>3348.95</v>
      </c>
    </row>
    <row r="67" spans="1:82" ht="15">
      <c r="A67" s="63"/>
      <c r="B67" s="63"/>
      <c r="C67" s="85" t="s">
        <v>702</v>
      </c>
      <c r="D67" s="78"/>
      <c r="E67" s="66"/>
      <c r="F67" s="66"/>
      <c r="G67" s="66"/>
      <c r="H67" s="67"/>
      <c r="I67" s="79"/>
      <c r="J67" s="67"/>
      <c r="K67" s="79"/>
      <c r="L67" s="67">
        <f>L64</f>
        <v>5097.13</v>
      </c>
    </row>
    <row r="68" spans="1:82" ht="14.25">
      <c r="A68" s="63"/>
      <c r="B68" s="63"/>
      <c r="C68" s="63" t="s">
        <v>704</v>
      </c>
      <c r="D68" s="78"/>
      <c r="E68" s="66"/>
      <c r="F68" s="66"/>
      <c r="G68" s="66"/>
      <c r="H68" s="67"/>
      <c r="I68" s="79"/>
      <c r="J68" s="67"/>
      <c r="K68" s="79"/>
      <c r="L68" s="67">
        <f>SUM(AR63:AR71)+SUM(AS63:AS71)+SUM(AT63:AT71)+SUM(AU63:AU71)+SUM(AV63:AV71)</f>
        <v>5097.13</v>
      </c>
    </row>
    <row r="69" spans="1:82" ht="14.25">
      <c r="A69" s="63"/>
      <c r="B69" s="63" t="s">
        <v>334</v>
      </c>
      <c r="C69" s="63" t="s">
        <v>731</v>
      </c>
      <c r="D69" s="78" t="s">
        <v>34</v>
      </c>
      <c r="E69" s="66">
        <f>Source!BZ356</f>
        <v>74</v>
      </c>
      <c r="F69" s="66"/>
      <c r="G69" s="66">
        <f>Source!AT356</f>
        <v>74</v>
      </c>
      <c r="H69" s="67"/>
      <c r="I69" s="79"/>
      <c r="J69" s="67"/>
      <c r="K69" s="79"/>
      <c r="L69" s="67">
        <f>SUM(AZ63:AZ71)</f>
        <v>3771.88</v>
      </c>
    </row>
    <row r="70" spans="1:82" ht="14.25">
      <c r="A70" s="80"/>
      <c r="B70" s="80" t="s">
        <v>335</v>
      </c>
      <c r="C70" s="80" t="s">
        <v>732</v>
      </c>
      <c r="D70" s="81" t="s">
        <v>34</v>
      </c>
      <c r="E70" s="82">
        <f>Source!CA356</f>
        <v>36</v>
      </c>
      <c r="F70" s="82"/>
      <c r="G70" s="82">
        <f>Source!AU356</f>
        <v>36</v>
      </c>
      <c r="H70" s="83"/>
      <c r="I70" s="84"/>
      <c r="J70" s="83"/>
      <c r="K70" s="84"/>
      <c r="L70" s="83">
        <f>SUM(BA63:BA71)</f>
        <v>1834.97</v>
      </c>
    </row>
    <row r="71" spans="1:82" ht="15">
      <c r="C71" s="86" t="s">
        <v>707</v>
      </c>
      <c r="D71" s="86"/>
      <c r="E71" s="86"/>
      <c r="F71" s="86"/>
      <c r="G71" s="86"/>
      <c r="H71" s="86"/>
      <c r="I71" s="87">
        <f>IF(E63&lt;&gt;0,K71/E63, 0)</f>
        <v>3567.9933333333333</v>
      </c>
      <c r="J71" s="87"/>
      <c r="K71" s="87">
        <f>L64+L69+L70</f>
        <v>10703.98</v>
      </c>
      <c r="L71" s="87"/>
      <c r="AD71">
        <f>ROUND((Source!AT356/100)*((ROUND(SUMIF(SmtRes!AQ525:'SmtRes'!AQ526,"=1",SmtRes!AD525:'SmtRes'!AD526)*Source!I356, 2)+ROUND(SUMIF(SmtRes!AQ525:'SmtRes'!AQ526,"=1",SmtRes!AC525:'SmtRes'!AC526)*Source!I356, 2))), 2)</f>
        <v>3031.08</v>
      </c>
      <c r="AE71">
        <f>ROUND((Source!AU356/100)*((ROUND(SUMIF(SmtRes!AQ525:'SmtRes'!AQ526,"=1",SmtRes!AD525:'SmtRes'!AD526)*Source!I356, 2)+ROUND(SUMIF(SmtRes!AQ525:'SmtRes'!AQ526,"=1",SmtRes!AC525:'SmtRes'!AC526)*Source!I356, 2))), 2)</f>
        <v>1474.58</v>
      </c>
      <c r="AN71" s="74">
        <f>L64+L69+L70</f>
        <v>10703.98</v>
      </c>
      <c r="AO71">
        <f>0</f>
        <v>0</v>
      </c>
      <c r="AQ71" t="s">
        <v>708</v>
      </c>
      <c r="AR71" s="74">
        <f>L64</f>
        <v>5097.13</v>
      </c>
      <c r="AT71">
        <f>0</f>
        <v>0</v>
      </c>
      <c r="AV71" t="s">
        <v>708</v>
      </c>
      <c r="AW71">
        <f>0</f>
        <v>0</v>
      </c>
      <c r="AZ71">
        <f>Source!X356</f>
        <v>3771.88</v>
      </c>
      <c r="BA71">
        <f>Source!Y356</f>
        <v>1834.97</v>
      </c>
      <c r="BR71" s="74">
        <f>K71</f>
        <v>10703.98</v>
      </c>
      <c r="BU71">
        <f>ROUND(K71*80/100, 2)</f>
        <v>8563.18</v>
      </c>
      <c r="BV71" s="74">
        <f>K71-BU71</f>
        <v>2140.7999999999993</v>
      </c>
      <c r="CB71">
        <f>Source!BM356</f>
        <v>200001</v>
      </c>
      <c r="CC71" t="str">
        <f>Source!E356</f>
        <v>3</v>
      </c>
      <c r="CD71">
        <v>4</v>
      </c>
    </row>
    <row r="72" spans="1:82" ht="28.5">
      <c r="A72" s="77" t="s">
        <v>45</v>
      </c>
      <c r="B72" s="63" t="s">
        <v>734</v>
      </c>
      <c r="C72" s="63" t="str">
        <f>Source!G358</f>
        <v>Испытание: вторичной обмотки трансформатора измерительного</v>
      </c>
      <c r="D72" s="78" t="str">
        <f>Source!H358</f>
        <v>испытание</v>
      </c>
      <c r="E72" s="66">
        <f>Source!K358</f>
        <v>3</v>
      </c>
      <c r="F72" s="66"/>
      <c r="G72" s="66">
        <f>Source!I358</f>
        <v>3</v>
      </c>
      <c r="H72" s="67"/>
      <c r="I72" s="79"/>
      <c r="J72" s="67"/>
      <c r="K72" s="79"/>
      <c r="L72" s="67"/>
    </row>
    <row r="73" spans="1:82" ht="15">
      <c r="A73" s="62"/>
      <c r="B73" s="66">
        <v>1</v>
      </c>
      <c r="C73" s="62" t="s">
        <v>696</v>
      </c>
      <c r="D73" s="78" t="s">
        <v>449</v>
      </c>
      <c r="E73" s="76"/>
      <c r="F73" s="66"/>
      <c r="G73" s="76">
        <f>Source!U358</f>
        <v>4.8600000000000003</v>
      </c>
      <c r="H73" s="66"/>
      <c r="I73" s="66"/>
      <c r="J73" s="66"/>
      <c r="K73" s="66"/>
      <c r="L73" s="71">
        <f>SUM(L74:L75)-SUMIF(CE74:CE75, 1, L74:L75)</f>
        <v>3396.45</v>
      </c>
    </row>
    <row r="74" spans="1:82" ht="14.25">
      <c r="A74" s="63"/>
      <c r="B74" s="63" t="s">
        <v>610</v>
      </c>
      <c r="C74" s="63" t="s">
        <v>611</v>
      </c>
      <c r="D74" s="78" t="s">
        <v>607</v>
      </c>
      <c r="E74" s="66">
        <v>0.65</v>
      </c>
      <c r="F74" s="66"/>
      <c r="G74" s="66">
        <f>SmtRes!CX529</f>
        <v>1.95</v>
      </c>
      <c r="H74" s="67"/>
      <c r="I74" s="79"/>
      <c r="J74" s="67">
        <f>SmtRes!CZ529</f>
        <v>600.75</v>
      </c>
      <c r="K74" s="79"/>
      <c r="L74" s="67">
        <f>SmtRes!DI529</f>
        <v>1171.46</v>
      </c>
    </row>
    <row r="75" spans="1:82" ht="14.25">
      <c r="A75" s="63"/>
      <c r="B75" s="63" t="s">
        <v>612</v>
      </c>
      <c r="C75" s="80" t="s">
        <v>613</v>
      </c>
      <c r="D75" s="81" t="s">
        <v>607</v>
      </c>
      <c r="E75" s="82">
        <v>0.97</v>
      </c>
      <c r="F75" s="82"/>
      <c r="G75" s="82">
        <f>SmtRes!CX530</f>
        <v>2.91</v>
      </c>
      <c r="H75" s="83"/>
      <c r="I75" s="84"/>
      <c r="J75" s="83">
        <f>SmtRes!CZ530</f>
        <v>764.6</v>
      </c>
      <c r="K75" s="84"/>
      <c r="L75" s="83">
        <f>SmtRes!DI530</f>
        <v>2224.9899999999998</v>
      </c>
    </row>
    <row r="76" spans="1:82" ht="15">
      <c r="A76" s="63"/>
      <c r="B76" s="63"/>
      <c r="C76" s="85" t="s">
        <v>702</v>
      </c>
      <c r="D76" s="78"/>
      <c r="E76" s="66"/>
      <c r="F76" s="66"/>
      <c r="G76" s="66"/>
      <c r="H76" s="67"/>
      <c r="I76" s="79"/>
      <c r="J76" s="67"/>
      <c r="K76" s="79"/>
      <c r="L76" s="67">
        <f>L73</f>
        <v>3396.45</v>
      </c>
    </row>
    <row r="77" spans="1:82" ht="14.25">
      <c r="A77" s="63"/>
      <c r="B77" s="63"/>
      <c r="C77" s="63" t="s">
        <v>704</v>
      </c>
      <c r="D77" s="78"/>
      <c r="E77" s="66"/>
      <c r="F77" s="66"/>
      <c r="G77" s="66"/>
      <c r="H77" s="67"/>
      <c r="I77" s="79"/>
      <c r="J77" s="67"/>
      <c r="K77" s="79"/>
      <c r="L77" s="67">
        <f>SUM(AR72:AR80)+SUM(AS72:AS80)+SUM(AT72:AT80)+SUM(AU72:AU80)+SUM(AV72:AV80)</f>
        <v>3396.45</v>
      </c>
    </row>
    <row r="78" spans="1:82" ht="14.25">
      <c r="A78" s="63"/>
      <c r="B78" s="63" t="s">
        <v>334</v>
      </c>
      <c r="C78" s="63" t="s">
        <v>731</v>
      </c>
      <c r="D78" s="78" t="s">
        <v>34</v>
      </c>
      <c r="E78" s="66">
        <f>Source!BZ358</f>
        <v>74</v>
      </c>
      <c r="F78" s="66"/>
      <c r="G78" s="66">
        <f>Source!AT358</f>
        <v>74</v>
      </c>
      <c r="H78" s="67"/>
      <c r="I78" s="79"/>
      <c r="J78" s="67"/>
      <c r="K78" s="79"/>
      <c r="L78" s="67">
        <f>SUM(AZ72:AZ80)</f>
        <v>2513.37</v>
      </c>
    </row>
    <row r="79" spans="1:82" ht="14.25">
      <c r="A79" s="80"/>
      <c r="B79" s="80" t="s">
        <v>335</v>
      </c>
      <c r="C79" s="80" t="s">
        <v>732</v>
      </c>
      <c r="D79" s="81" t="s">
        <v>34</v>
      </c>
      <c r="E79" s="82">
        <f>Source!CA358</f>
        <v>36</v>
      </c>
      <c r="F79" s="82"/>
      <c r="G79" s="82">
        <f>Source!AU358</f>
        <v>36</v>
      </c>
      <c r="H79" s="83"/>
      <c r="I79" s="84"/>
      <c r="J79" s="83"/>
      <c r="K79" s="84"/>
      <c r="L79" s="83">
        <f>SUM(BA72:BA80)</f>
        <v>1222.72</v>
      </c>
    </row>
    <row r="80" spans="1:82" ht="15">
      <c r="C80" s="86" t="s">
        <v>707</v>
      </c>
      <c r="D80" s="86"/>
      <c r="E80" s="86"/>
      <c r="F80" s="86"/>
      <c r="G80" s="86"/>
      <c r="H80" s="86"/>
      <c r="I80" s="87">
        <f>IF(E72&lt;&gt;0,K80/E72, 0)</f>
        <v>2377.5133333333333</v>
      </c>
      <c r="J80" s="87"/>
      <c r="K80" s="87">
        <f>L73+L78+L79</f>
        <v>7132.54</v>
      </c>
      <c r="L80" s="87"/>
      <c r="AD80">
        <f>ROUND((Source!AT358/100)*((ROUND(SUMIF(SmtRes!AQ529:'SmtRes'!AQ530,"=1",SmtRes!AD529:'SmtRes'!AD530)*Source!I358, 2)+ROUND(SUMIF(SmtRes!AQ529:'SmtRes'!AQ530,"=1",SmtRes!AC529:'SmtRes'!AC530)*Source!I358, 2))), 2)</f>
        <v>3031.08</v>
      </c>
      <c r="AE80">
        <f>ROUND((Source!AU358/100)*((ROUND(SUMIF(SmtRes!AQ529:'SmtRes'!AQ530,"=1",SmtRes!AD529:'SmtRes'!AD530)*Source!I358, 2)+ROUND(SUMIF(SmtRes!AQ529:'SmtRes'!AQ530,"=1",SmtRes!AC529:'SmtRes'!AC530)*Source!I358, 2))), 2)</f>
        <v>1474.58</v>
      </c>
      <c r="AN80" s="74">
        <f>L73+L78+L79</f>
        <v>7132.54</v>
      </c>
      <c r="AO80">
        <f>0</f>
        <v>0</v>
      </c>
      <c r="AQ80" t="s">
        <v>708</v>
      </c>
      <c r="AR80" s="74">
        <f>L73</f>
        <v>3396.45</v>
      </c>
      <c r="AT80">
        <f>0</f>
        <v>0</v>
      </c>
      <c r="AV80" t="s">
        <v>708</v>
      </c>
      <c r="AW80">
        <f>0</f>
        <v>0</v>
      </c>
      <c r="AZ80">
        <f>Source!X358</f>
        <v>2513.37</v>
      </c>
      <c r="BA80">
        <f>Source!Y358</f>
        <v>1222.72</v>
      </c>
      <c r="BR80" s="74">
        <f>K80</f>
        <v>7132.54</v>
      </c>
      <c r="BU80">
        <f>ROUND(K80*80/100, 2)</f>
        <v>5706.03</v>
      </c>
      <c r="BV80" s="74">
        <f>K80-BU80</f>
        <v>1426.5100000000002</v>
      </c>
      <c r="CB80">
        <f>Source!BM358</f>
        <v>200001</v>
      </c>
      <c r="CC80" t="str">
        <f>Source!E358</f>
        <v>4</v>
      </c>
      <c r="CD80">
        <v>4</v>
      </c>
    </row>
    <row r="81" spans="1:82" ht="28.5">
      <c r="A81" s="77" t="s">
        <v>50</v>
      </c>
      <c r="B81" s="63" t="s">
        <v>735</v>
      </c>
      <c r="C81" s="63" t="str">
        <f>Source!G360</f>
        <v>Трансформатор тока измерительный выносной напряжением: до 1 кВ</v>
      </c>
      <c r="D81" s="78" t="str">
        <f>Source!H360</f>
        <v>ШТ</v>
      </c>
      <c r="E81" s="66">
        <f>Source!K360</f>
        <v>3</v>
      </c>
      <c r="F81" s="66"/>
      <c r="G81" s="66">
        <f>Source!I360</f>
        <v>3</v>
      </c>
      <c r="H81" s="67"/>
      <c r="I81" s="79"/>
      <c r="J81" s="67"/>
      <c r="K81" s="79"/>
      <c r="L81" s="67"/>
    </row>
    <row r="82" spans="1:82" ht="15">
      <c r="A82" s="62"/>
      <c r="B82" s="66">
        <v>1</v>
      </c>
      <c r="C82" s="62" t="s">
        <v>696</v>
      </c>
      <c r="D82" s="78" t="s">
        <v>449</v>
      </c>
      <c r="E82" s="76"/>
      <c r="F82" s="66"/>
      <c r="G82" s="76">
        <f>Source!U360</f>
        <v>3.9</v>
      </c>
      <c r="H82" s="66"/>
      <c r="I82" s="66"/>
      <c r="J82" s="66"/>
      <c r="K82" s="66"/>
      <c r="L82" s="71">
        <f>SUM(L83:L84)-SUMIF(CE83:CE84, 1, L83:L84)</f>
        <v>2568.11</v>
      </c>
    </row>
    <row r="83" spans="1:82" ht="14.25">
      <c r="A83" s="63"/>
      <c r="B83" s="63" t="s">
        <v>605</v>
      </c>
      <c r="C83" s="63" t="s">
        <v>606</v>
      </c>
      <c r="D83" s="78" t="s">
        <v>607</v>
      </c>
      <c r="E83" s="66">
        <v>0.52</v>
      </c>
      <c r="F83" s="66"/>
      <c r="G83" s="66">
        <f>SmtRes!CX533</f>
        <v>1.56</v>
      </c>
      <c r="H83" s="67"/>
      <c r="I83" s="79"/>
      <c r="J83" s="67">
        <f>SmtRes!CZ533</f>
        <v>499.33</v>
      </c>
      <c r="K83" s="79"/>
      <c r="L83" s="67">
        <f>SmtRes!DI533</f>
        <v>778.95</v>
      </c>
    </row>
    <row r="84" spans="1:82" ht="14.25">
      <c r="A84" s="63"/>
      <c r="B84" s="63" t="s">
        <v>612</v>
      </c>
      <c r="C84" s="80" t="s">
        <v>613</v>
      </c>
      <c r="D84" s="81" t="s">
        <v>607</v>
      </c>
      <c r="E84" s="82">
        <v>0.78</v>
      </c>
      <c r="F84" s="82"/>
      <c r="G84" s="82">
        <f>SmtRes!CX534</f>
        <v>2.34</v>
      </c>
      <c r="H84" s="83"/>
      <c r="I84" s="84"/>
      <c r="J84" s="83">
        <f>SmtRes!CZ534</f>
        <v>764.6</v>
      </c>
      <c r="K84" s="84"/>
      <c r="L84" s="83">
        <f>SmtRes!DI534</f>
        <v>1789.16</v>
      </c>
    </row>
    <row r="85" spans="1:82" ht="15">
      <c r="A85" s="63"/>
      <c r="B85" s="63"/>
      <c r="C85" s="85" t="s">
        <v>702</v>
      </c>
      <c r="D85" s="78"/>
      <c r="E85" s="66"/>
      <c r="F85" s="66"/>
      <c r="G85" s="66"/>
      <c r="H85" s="67"/>
      <c r="I85" s="79"/>
      <c r="J85" s="67"/>
      <c r="K85" s="79"/>
      <c r="L85" s="67">
        <f>L82</f>
        <v>2568.11</v>
      </c>
    </row>
    <row r="86" spans="1:82" ht="14.25">
      <c r="A86" s="63"/>
      <c r="B86" s="63"/>
      <c r="C86" s="63" t="s">
        <v>704</v>
      </c>
      <c r="D86" s="78"/>
      <c r="E86" s="66"/>
      <c r="F86" s="66"/>
      <c r="G86" s="66"/>
      <c r="H86" s="67"/>
      <c r="I86" s="79"/>
      <c r="J86" s="67"/>
      <c r="K86" s="79"/>
      <c r="L86" s="67">
        <f>SUM(AR81:AR89)+SUM(AS81:AS89)+SUM(AT81:AT89)+SUM(AU81:AU89)+SUM(AV81:AV89)</f>
        <v>2568.11</v>
      </c>
    </row>
    <row r="87" spans="1:82" ht="14.25">
      <c r="A87" s="63"/>
      <c r="B87" s="63" t="s">
        <v>334</v>
      </c>
      <c r="C87" s="63" t="s">
        <v>731</v>
      </c>
      <c r="D87" s="78" t="s">
        <v>34</v>
      </c>
      <c r="E87" s="66">
        <f>Source!BZ360</f>
        <v>74</v>
      </c>
      <c r="F87" s="66"/>
      <c r="G87" s="66">
        <f>Source!AT360</f>
        <v>74</v>
      </c>
      <c r="H87" s="67"/>
      <c r="I87" s="79"/>
      <c r="J87" s="67"/>
      <c r="K87" s="79"/>
      <c r="L87" s="67">
        <f>SUM(AZ81:AZ89)</f>
        <v>1900.4</v>
      </c>
    </row>
    <row r="88" spans="1:82" ht="14.25">
      <c r="A88" s="80"/>
      <c r="B88" s="80" t="s">
        <v>335</v>
      </c>
      <c r="C88" s="80" t="s">
        <v>732</v>
      </c>
      <c r="D88" s="81" t="s">
        <v>34</v>
      </c>
      <c r="E88" s="82">
        <f>Source!CA360</f>
        <v>36</v>
      </c>
      <c r="F88" s="82"/>
      <c r="G88" s="82">
        <f>Source!AU360</f>
        <v>36</v>
      </c>
      <c r="H88" s="83"/>
      <c r="I88" s="84"/>
      <c r="J88" s="83"/>
      <c r="K88" s="84"/>
      <c r="L88" s="83">
        <f>SUM(BA81:BA89)</f>
        <v>924.52</v>
      </c>
    </row>
    <row r="89" spans="1:82" ht="15">
      <c r="C89" s="86" t="s">
        <v>707</v>
      </c>
      <c r="D89" s="86"/>
      <c r="E89" s="86"/>
      <c r="F89" s="86"/>
      <c r="G89" s="86"/>
      <c r="H89" s="86"/>
      <c r="I89" s="87">
        <f>IF(E81&lt;&gt;0,K89/E81, 0)</f>
        <v>1797.676666666667</v>
      </c>
      <c r="J89" s="87"/>
      <c r="K89" s="87">
        <f>L82+L87+L88</f>
        <v>5393.0300000000007</v>
      </c>
      <c r="L89" s="87"/>
      <c r="AD89">
        <f>ROUND((Source!AT360/100)*((ROUND(SUMIF(SmtRes!AQ533:'SmtRes'!AQ534,"=1",SmtRes!AD533:'SmtRes'!AD534)*Source!I360, 2)+ROUND(SUMIF(SmtRes!AQ533:'SmtRes'!AQ534,"=1",SmtRes!AC533:'SmtRes'!AC534)*Source!I360, 2))), 2)</f>
        <v>2805.92</v>
      </c>
      <c r="AE89">
        <f>ROUND((Source!AU360/100)*((ROUND(SUMIF(SmtRes!AQ533:'SmtRes'!AQ534,"=1",SmtRes!AD533:'SmtRes'!AD534)*Source!I360, 2)+ROUND(SUMIF(SmtRes!AQ533:'SmtRes'!AQ534,"=1",SmtRes!AC533:'SmtRes'!AC534)*Source!I360, 2))), 2)</f>
        <v>1365.04</v>
      </c>
      <c r="AN89" s="74">
        <f>L82+L87+L88</f>
        <v>5393.0300000000007</v>
      </c>
      <c r="AO89">
        <f>0</f>
        <v>0</v>
      </c>
      <c r="AQ89" t="s">
        <v>708</v>
      </c>
      <c r="AR89" s="74">
        <f>L82</f>
        <v>2568.11</v>
      </c>
      <c r="AT89">
        <f>0</f>
        <v>0</v>
      </c>
      <c r="AV89" t="s">
        <v>708</v>
      </c>
      <c r="AW89">
        <f>0</f>
        <v>0</v>
      </c>
      <c r="AZ89">
        <f>Source!X360</f>
        <v>1900.4</v>
      </c>
      <c r="BA89">
        <f>Source!Y360</f>
        <v>924.52</v>
      </c>
      <c r="BR89" s="74">
        <f>K89</f>
        <v>5393.0300000000007</v>
      </c>
      <c r="BU89">
        <f>ROUND(K89*80/100, 2)</f>
        <v>4314.42</v>
      </c>
      <c r="BV89" s="74">
        <f>K89-BU89</f>
        <v>1078.6100000000006</v>
      </c>
      <c r="CB89">
        <f>Source!BM360</f>
        <v>200001</v>
      </c>
      <c r="CC89" t="str">
        <f>Source!E360</f>
        <v>5</v>
      </c>
      <c r="CD89">
        <v>4</v>
      </c>
    </row>
    <row r="90" spans="1:82" ht="71.25">
      <c r="A90" s="77" t="s">
        <v>60</v>
      </c>
      <c r="B90" s="63" t="s">
        <v>736</v>
      </c>
      <c r="C90" s="63" t="str">
        <f>Source!G364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90" s="78" t="str">
        <f>Source!H364</f>
        <v>ШТ</v>
      </c>
      <c r="E90" s="66">
        <f>Source!K364</f>
        <v>1</v>
      </c>
      <c r="F90" s="66"/>
      <c r="G90" s="66">
        <f>Source!I364</f>
        <v>1</v>
      </c>
      <c r="H90" s="67"/>
      <c r="I90" s="79"/>
      <c r="J90" s="67"/>
      <c r="K90" s="79"/>
      <c r="L90" s="67"/>
    </row>
    <row r="91" spans="1:82" ht="15">
      <c r="A91" s="62"/>
      <c r="B91" s="66">
        <v>1</v>
      </c>
      <c r="C91" s="62" t="s">
        <v>696</v>
      </c>
      <c r="D91" s="78" t="s">
        <v>449</v>
      </c>
      <c r="E91" s="76"/>
      <c r="F91" s="66"/>
      <c r="G91" s="76">
        <f>Source!U364</f>
        <v>3.6</v>
      </c>
      <c r="H91" s="66"/>
      <c r="I91" s="66"/>
      <c r="J91" s="66"/>
      <c r="K91" s="66"/>
      <c r="L91" s="71">
        <f>SUM(L92:L93)-SUMIF(CE92:CE93, 1, L92:L93)</f>
        <v>1839.6999999999998</v>
      </c>
    </row>
    <row r="92" spans="1:82" ht="14.25">
      <c r="A92" s="63"/>
      <c r="B92" s="63" t="s">
        <v>618</v>
      </c>
      <c r="C92" s="63" t="s">
        <v>619</v>
      </c>
      <c r="D92" s="78" t="s">
        <v>607</v>
      </c>
      <c r="E92" s="66">
        <v>1.8</v>
      </c>
      <c r="F92" s="66"/>
      <c r="G92" s="66">
        <f>SmtRes!CX541</f>
        <v>1.8</v>
      </c>
      <c r="H92" s="67"/>
      <c r="I92" s="79"/>
      <c r="J92" s="67">
        <f>SmtRes!CZ541</f>
        <v>522.73</v>
      </c>
      <c r="K92" s="79"/>
      <c r="L92" s="67">
        <f>SmtRes!DI541</f>
        <v>940.91</v>
      </c>
    </row>
    <row r="93" spans="1:82" ht="14.25">
      <c r="A93" s="63"/>
      <c r="B93" s="63" t="s">
        <v>605</v>
      </c>
      <c r="C93" s="80" t="s">
        <v>606</v>
      </c>
      <c r="D93" s="81" t="s">
        <v>607</v>
      </c>
      <c r="E93" s="82">
        <v>1.8</v>
      </c>
      <c r="F93" s="82"/>
      <c r="G93" s="82">
        <f>SmtRes!CX542</f>
        <v>1.8</v>
      </c>
      <c r="H93" s="83"/>
      <c r="I93" s="84"/>
      <c r="J93" s="83">
        <f>SmtRes!CZ542</f>
        <v>499.33</v>
      </c>
      <c r="K93" s="84"/>
      <c r="L93" s="83">
        <f>SmtRes!DI542</f>
        <v>898.79</v>
      </c>
    </row>
    <row r="94" spans="1:82" ht="15">
      <c r="A94" s="63"/>
      <c r="B94" s="63"/>
      <c r="C94" s="85" t="s">
        <v>702</v>
      </c>
      <c r="D94" s="78"/>
      <c r="E94" s="66"/>
      <c r="F94" s="66"/>
      <c r="G94" s="66"/>
      <c r="H94" s="67"/>
      <c r="I94" s="79"/>
      <c r="J94" s="67"/>
      <c r="K94" s="79"/>
      <c r="L94" s="67">
        <f>L91</f>
        <v>1839.6999999999998</v>
      </c>
    </row>
    <row r="95" spans="1:82" ht="14.25">
      <c r="A95" s="63"/>
      <c r="B95" s="63"/>
      <c r="C95" s="63" t="s">
        <v>704</v>
      </c>
      <c r="D95" s="78"/>
      <c r="E95" s="66"/>
      <c r="F95" s="66"/>
      <c r="G95" s="66"/>
      <c r="H95" s="67"/>
      <c r="I95" s="79"/>
      <c r="J95" s="67"/>
      <c r="K95" s="79"/>
      <c r="L95" s="67">
        <f>SUM(AR90:AR98)+SUM(AS90:AS98)+SUM(AT90:AT98)+SUM(AU90:AU98)+SUM(AV90:AV98)</f>
        <v>1839.6999999999998</v>
      </c>
    </row>
    <row r="96" spans="1:82" ht="14.25">
      <c r="A96" s="63"/>
      <c r="B96" s="63" t="s">
        <v>334</v>
      </c>
      <c r="C96" s="63" t="s">
        <v>731</v>
      </c>
      <c r="D96" s="78" t="s">
        <v>34</v>
      </c>
      <c r="E96" s="66">
        <f>Source!BZ364</f>
        <v>74</v>
      </c>
      <c r="F96" s="66"/>
      <c r="G96" s="66">
        <f>Source!AT364</f>
        <v>74</v>
      </c>
      <c r="H96" s="67"/>
      <c r="I96" s="79"/>
      <c r="J96" s="67"/>
      <c r="K96" s="79"/>
      <c r="L96" s="67">
        <f>SUM(AZ90:AZ98)</f>
        <v>1361.38</v>
      </c>
    </row>
    <row r="97" spans="1:82" ht="14.25">
      <c r="A97" s="80"/>
      <c r="B97" s="80" t="s">
        <v>335</v>
      </c>
      <c r="C97" s="80" t="s">
        <v>732</v>
      </c>
      <c r="D97" s="81" t="s">
        <v>34</v>
      </c>
      <c r="E97" s="82">
        <f>Source!CA364</f>
        <v>36</v>
      </c>
      <c r="F97" s="82"/>
      <c r="G97" s="82">
        <f>Source!AU364</f>
        <v>36</v>
      </c>
      <c r="H97" s="83"/>
      <c r="I97" s="84"/>
      <c r="J97" s="83"/>
      <c r="K97" s="84"/>
      <c r="L97" s="83">
        <f>SUM(BA90:BA98)</f>
        <v>662.29</v>
      </c>
    </row>
    <row r="98" spans="1:82" ht="15">
      <c r="C98" s="86" t="s">
        <v>707</v>
      </c>
      <c r="D98" s="86"/>
      <c r="E98" s="86"/>
      <c r="F98" s="86"/>
      <c r="G98" s="86"/>
      <c r="H98" s="86"/>
      <c r="I98" s="87">
        <f>IF(E90&lt;&gt;0,K98/E90, 0)</f>
        <v>3863.37</v>
      </c>
      <c r="J98" s="87"/>
      <c r="K98" s="87">
        <f>L91+L96+L97</f>
        <v>3863.37</v>
      </c>
      <c r="L98" s="87"/>
      <c r="AD98">
        <f>ROUND((Source!AT364/100)*((ROUND(SUMIF(SmtRes!AQ541:'SmtRes'!AQ542,"=1",SmtRes!AD541:'SmtRes'!AD542)*Source!I364, 2)+ROUND(SUMIF(SmtRes!AQ541:'SmtRes'!AQ542,"=1",SmtRes!AC541:'SmtRes'!AC542)*Source!I364, 2))), 2)</f>
        <v>756.32</v>
      </c>
      <c r="AE98">
        <f>ROUND((Source!AU364/100)*((ROUND(SUMIF(SmtRes!AQ541:'SmtRes'!AQ542,"=1",SmtRes!AD541:'SmtRes'!AD542)*Source!I364, 2)+ROUND(SUMIF(SmtRes!AQ541:'SmtRes'!AQ542,"=1",SmtRes!AC541:'SmtRes'!AC542)*Source!I364, 2))), 2)</f>
        <v>367.94</v>
      </c>
      <c r="AN98" s="74">
        <f>L91+L96+L97</f>
        <v>3863.37</v>
      </c>
      <c r="AO98">
        <f>0</f>
        <v>0</v>
      </c>
      <c r="AQ98" t="s">
        <v>708</v>
      </c>
      <c r="AR98" s="74">
        <f>L91</f>
        <v>1839.6999999999998</v>
      </c>
      <c r="AT98">
        <f>0</f>
        <v>0</v>
      </c>
      <c r="AV98" t="s">
        <v>708</v>
      </c>
      <c r="AW98">
        <f>0</f>
        <v>0</v>
      </c>
      <c r="AZ98">
        <f>Source!X364</f>
        <v>1361.38</v>
      </c>
      <c r="BA98">
        <f>Source!Y364</f>
        <v>662.29</v>
      </c>
      <c r="BR98" s="74">
        <f>K98</f>
        <v>3863.37</v>
      </c>
      <c r="BU98">
        <f>ROUND(K98*80/100, 2)</f>
        <v>3090.7</v>
      </c>
      <c r="BV98" s="74">
        <f>K98-BU98</f>
        <v>772.67000000000007</v>
      </c>
      <c r="CB98">
        <f>Source!BM364</f>
        <v>200001</v>
      </c>
      <c r="CC98" t="str">
        <f>Source!E364</f>
        <v>7</v>
      </c>
      <c r="CD98">
        <v>4</v>
      </c>
    </row>
    <row r="99" spans="1:82" ht="42.75">
      <c r="A99" s="77" t="s">
        <v>137</v>
      </c>
      <c r="B99" s="63" t="s">
        <v>737</v>
      </c>
      <c r="C99" s="63" t="str">
        <f>Source!G372</f>
        <v>Фазировка электрической линии или трансформатора с сетью напряжением: свыше 1 кВ</v>
      </c>
      <c r="D99" s="78" t="str">
        <f>Source!H372</f>
        <v>ШТ</v>
      </c>
      <c r="E99" s="66">
        <f>Source!K372</f>
        <v>1</v>
      </c>
      <c r="F99" s="66"/>
      <c r="G99" s="66">
        <f>Source!I372</f>
        <v>1</v>
      </c>
      <c r="H99" s="67"/>
      <c r="I99" s="79"/>
      <c r="J99" s="67"/>
      <c r="K99" s="79"/>
      <c r="L99" s="67"/>
    </row>
    <row r="100" spans="1:82" ht="15">
      <c r="A100" s="62"/>
      <c r="B100" s="66">
        <v>1</v>
      </c>
      <c r="C100" s="62" t="s">
        <v>696</v>
      </c>
      <c r="D100" s="78" t="s">
        <v>449</v>
      </c>
      <c r="E100" s="76"/>
      <c r="F100" s="66"/>
      <c r="G100" s="76">
        <f>Source!U372</f>
        <v>1.62</v>
      </c>
      <c r="H100" s="66"/>
      <c r="I100" s="66"/>
      <c r="J100" s="66"/>
      <c r="K100" s="66"/>
      <c r="L100" s="71">
        <f>SUM(L101:L102)-SUMIF(CE101:CE102, 1, L101:L102)</f>
        <v>1124.9000000000001</v>
      </c>
    </row>
    <row r="101" spans="1:82" ht="14.25">
      <c r="A101" s="63"/>
      <c r="B101" s="63" t="s">
        <v>614</v>
      </c>
      <c r="C101" s="63" t="s">
        <v>615</v>
      </c>
      <c r="D101" s="78" t="s">
        <v>607</v>
      </c>
      <c r="E101" s="66">
        <v>0.81</v>
      </c>
      <c r="F101" s="66"/>
      <c r="G101" s="66">
        <f>SmtRes!CX557</f>
        <v>0.81</v>
      </c>
      <c r="H101" s="67"/>
      <c r="I101" s="79"/>
      <c r="J101" s="67">
        <f>SmtRes!CZ557</f>
        <v>702.18</v>
      </c>
      <c r="K101" s="79"/>
      <c r="L101" s="67">
        <f>SmtRes!DI557</f>
        <v>568.77</v>
      </c>
    </row>
    <row r="102" spans="1:82" ht="14.25">
      <c r="A102" s="63"/>
      <c r="B102" s="63" t="s">
        <v>616</v>
      </c>
      <c r="C102" s="80" t="s">
        <v>617</v>
      </c>
      <c r="D102" s="81" t="s">
        <v>607</v>
      </c>
      <c r="E102" s="82">
        <v>0.81</v>
      </c>
      <c r="F102" s="82"/>
      <c r="G102" s="82">
        <f>SmtRes!CX558</f>
        <v>0.81</v>
      </c>
      <c r="H102" s="83"/>
      <c r="I102" s="84"/>
      <c r="J102" s="83">
        <f>SmtRes!CZ558</f>
        <v>686.58</v>
      </c>
      <c r="K102" s="84"/>
      <c r="L102" s="83">
        <f>SmtRes!DI558</f>
        <v>556.13</v>
      </c>
    </row>
    <row r="103" spans="1:82" ht="15">
      <c r="A103" s="63"/>
      <c r="B103" s="63"/>
      <c r="C103" s="85" t="s">
        <v>702</v>
      </c>
      <c r="D103" s="78"/>
      <c r="E103" s="66"/>
      <c r="F103" s="66"/>
      <c r="G103" s="66"/>
      <c r="H103" s="67"/>
      <c r="I103" s="79"/>
      <c r="J103" s="67"/>
      <c r="K103" s="79"/>
      <c r="L103" s="67">
        <f>L100</f>
        <v>1124.9000000000001</v>
      </c>
    </row>
    <row r="104" spans="1:82" ht="14.25">
      <c r="A104" s="63"/>
      <c r="B104" s="63"/>
      <c r="C104" s="63" t="s">
        <v>704</v>
      </c>
      <c r="D104" s="78"/>
      <c r="E104" s="66"/>
      <c r="F104" s="66"/>
      <c r="G104" s="66"/>
      <c r="H104" s="67"/>
      <c r="I104" s="79"/>
      <c r="J104" s="67"/>
      <c r="K104" s="79"/>
      <c r="L104" s="67">
        <f>SUM(AR99:AR107)+SUM(AS99:AS107)+SUM(AT99:AT107)+SUM(AU99:AU107)+SUM(AV99:AV107)</f>
        <v>1124.9000000000001</v>
      </c>
    </row>
    <row r="105" spans="1:82" ht="14.25">
      <c r="A105" s="63"/>
      <c r="B105" s="63" t="s">
        <v>334</v>
      </c>
      <c r="C105" s="63" t="s">
        <v>731</v>
      </c>
      <c r="D105" s="78" t="s">
        <v>34</v>
      </c>
      <c r="E105" s="66">
        <f>Source!BZ372</f>
        <v>74</v>
      </c>
      <c r="F105" s="66"/>
      <c r="G105" s="66">
        <f>Source!AT372</f>
        <v>74</v>
      </c>
      <c r="H105" s="67"/>
      <c r="I105" s="79"/>
      <c r="J105" s="67"/>
      <c r="K105" s="79"/>
      <c r="L105" s="67">
        <f>SUM(AZ99:AZ107)</f>
        <v>832.43</v>
      </c>
    </row>
    <row r="106" spans="1:82" ht="14.25">
      <c r="A106" s="80"/>
      <c r="B106" s="80" t="s">
        <v>335</v>
      </c>
      <c r="C106" s="80" t="s">
        <v>732</v>
      </c>
      <c r="D106" s="81" t="s">
        <v>34</v>
      </c>
      <c r="E106" s="82">
        <f>Source!CA372</f>
        <v>36</v>
      </c>
      <c r="F106" s="82"/>
      <c r="G106" s="82">
        <f>Source!AU372</f>
        <v>36</v>
      </c>
      <c r="H106" s="83"/>
      <c r="I106" s="84"/>
      <c r="J106" s="83"/>
      <c r="K106" s="84"/>
      <c r="L106" s="83">
        <f>SUM(BA99:BA107)</f>
        <v>404.96</v>
      </c>
    </row>
    <row r="107" spans="1:82" ht="15">
      <c r="C107" s="86" t="s">
        <v>707</v>
      </c>
      <c r="D107" s="86"/>
      <c r="E107" s="86"/>
      <c r="F107" s="86"/>
      <c r="G107" s="86"/>
      <c r="H107" s="86"/>
      <c r="I107" s="87">
        <f>IF(E99&lt;&gt;0,K107/E99, 0)</f>
        <v>2362.29</v>
      </c>
      <c r="J107" s="87"/>
      <c r="K107" s="87">
        <f>L100+L105+L106</f>
        <v>2362.29</v>
      </c>
      <c r="L107" s="87"/>
      <c r="AD107">
        <f>ROUND((Source!AT372/100)*((ROUND(SUMIF(SmtRes!AQ557:'SmtRes'!AQ558,"=1",SmtRes!AD557:'SmtRes'!AD558)*Source!I372, 2)+ROUND(SUMIF(SmtRes!AQ557:'SmtRes'!AQ558,"=1",SmtRes!AC557:'SmtRes'!AC558)*Source!I372, 2))), 2)</f>
        <v>1027.68</v>
      </c>
      <c r="AE107">
        <f>ROUND((Source!AU372/100)*((ROUND(SUMIF(SmtRes!AQ557:'SmtRes'!AQ558,"=1",SmtRes!AD557:'SmtRes'!AD558)*Source!I372, 2)+ROUND(SUMIF(SmtRes!AQ557:'SmtRes'!AQ558,"=1",SmtRes!AC557:'SmtRes'!AC558)*Source!I372, 2))), 2)</f>
        <v>499.95</v>
      </c>
      <c r="AN107" s="74">
        <f>L100+L105+L106</f>
        <v>2362.29</v>
      </c>
      <c r="AO107">
        <f>0</f>
        <v>0</v>
      </c>
      <c r="AQ107" t="s">
        <v>708</v>
      </c>
      <c r="AR107" s="74">
        <f>L100</f>
        <v>1124.9000000000001</v>
      </c>
      <c r="AT107">
        <f>0</f>
        <v>0</v>
      </c>
      <c r="AV107" t="s">
        <v>708</v>
      </c>
      <c r="AW107">
        <f>0</f>
        <v>0</v>
      </c>
      <c r="AZ107">
        <f>Source!X372</f>
        <v>832.43</v>
      </c>
      <c r="BA107">
        <f>Source!Y372</f>
        <v>404.96</v>
      </c>
      <c r="BR107" s="74">
        <f>K107</f>
        <v>2362.29</v>
      </c>
      <c r="BU107">
        <f>ROUND(K107*80/100, 2)</f>
        <v>1889.83</v>
      </c>
      <c r="BV107" s="74">
        <f>K107-BU107</f>
        <v>472.46000000000004</v>
      </c>
      <c r="CB107">
        <f>Source!BM372</f>
        <v>200001</v>
      </c>
      <c r="CC107" t="str">
        <f>Source!E372</f>
        <v>11</v>
      </c>
      <c r="CD107">
        <v>4</v>
      </c>
    </row>
    <row r="109" spans="1:82" ht="15">
      <c r="A109" s="68"/>
      <c r="B109" s="69"/>
      <c r="C109" s="70" t="s">
        <v>668</v>
      </c>
      <c r="D109" s="70"/>
      <c r="E109" s="70"/>
      <c r="F109" s="70"/>
      <c r="G109" s="70"/>
      <c r="H109" s="70"/>
      <c r="I109" s="71"/>
      <c r="J109" s="68"/>
      <c r="K109" s="72"/>
      <c r="L109" s="71">
        <f>L111+L112+L118+L122</f>
        <v>18454.960000000003</v>
      </c>
    </row>
    <row r="110" spans="1:82" ht="14.25">
      <c r="A110" s="61"/>
      <c r="B110" s="64"/>
      <c r="C110" s="73" t="s">
        <v>669</v>
      </c>
      <c r="D110" s="65"/>
      <c r="E110" s="65"/>
      <c r="F110" s="65"/>
      <c r="G110" s="65"/>
      <c r="H110" s="65"/>
      <c r="I110" s="67"/>
      <c r="J110" s="61"/>
      <c r="K110" s="66"/>
      <c r="L110" s="67"/>
    </row>
    <row r="111" spans="1:82" ht="14.25">
      <c r="A111" s="61"/>
      <c r="B111" s="64"/>
      <c r="C111" s="65" t="s">
        <v>670</v>
      </c>
      <c r="D111" s="65"/>
      <c r="E111" s="65"/>
      <c r="F111" s="65"/>
      <c r="G111" s="65"/>
      <c r="H111" s="65"/>
      <c r="I111" s="67"/>
      <c r="J111" s="61"/>
      <c r="K111" s="66"/>
      <c r="L111" s="67">
        <f>SUM(AR53:AR107)</f>
        <v>18454.960000000003</v>
      </c>
    </row>
    <row r="112" spans="1:82" ht="14.25" hidden="1">
      <c r="A112" s="61"/>
      <c r="B112" s="64"/>
      <c r="C112" s="65" t="s">
        <v>671</v>
      </c>
      <c r="D112" s="65"/>
      <c r="E112" s="65"/>
      <c r="F112" s="65"/>
      <c r="G112" s="65"/>
      <c r="H112" s="65"/>
      <c r="I112" s="67"/>
      <c r="J112" s="61"/>
      <c r="K112" s="66"/>
      <c r="L112" s="67">
        <f>L114+L117+L116</f>
        <v>0</v>
      </c>
    </row>
    <row r="113" spans="1:12" ht="14.25" hidden="1">
      <c r="A113" s="61"/>
      <c r="B113" s="64"/>
      <c r="C113" s="73" t="s">
        <v>672</v>
      </c>
      <c r="D113" s="65"/>
      <c r="E113" s="65"/>
      <c r="F113" s="65"/>
      <c r="G113" s="65"/>
      <c r="H113" s="65"/>
      <c r="I113" s="67"/>
      <c r="J113" s="61"/>
      <c r="K113" s="66"/>
      <c r="L113" s="67"/>
    </row>
    <row r="114" spans="1:12" ht="14.25" hidden="1">
      <c r="A114" s="61"/>
      <c r="B114" s="64"/>
      <c r="C114" s="65" t="s">
        <v>671</v>
      </c>
      <c r="D114" s="65"/>
      <c r="E114" s="65"/>
      <c r="F114" s="65"/>
      <c r="G114" s="65"/>
      <c r="H114" s="65"/>
      <c r="I114" s="67"/>
      <c r="J114" s="61"/>
      <c r="K114" s="66"/>
      <c r="L114" s="67">
        <f>SUM(AO53:AO107)</f>
        <v>0</v>
      </c>
    </row>
    <row r="115" spans="1:12" ht="14.25" hidden="1">
      <c r="A115" s="61"/>
      <c r="B115" s="64"/>
      <c r="C115" s="73" t="s">
        <v>673</v>
      </c>
      <c r="D115" s="65"/>
      <c r="E115" s="65"/>
      <c r="F115" s="65"/>
      <c r="G115" s="65"/>
      <c r="H115" s="65"/>
      <c r="I115" s="67"/>
      <c r="J115" s="61"/>
      <c r="K115" s="66"/>
      <c r="L115" s="67"/>
    </row>
    <row r="116" spans="1:12" ht="14.25" hidden="1">
      <c r="A116" s="61"/>
      <c r="B116" s="64"/>
      <c r="C116" s="65" t="s">
        <v>693</v>
      </c>
      <c r="D116" s="65"/>
      <c r="E116" s="65"/>
      <c r="F116" s="65"/>
      <c r="G116" s="65"/>
      <c r="H116" s="65"/>
      <c r="I116" s="67"/>
      <c r="J116" s="61"/>
      <c r="K116" s="66"/>
      <c r="L116" s="67">
        <f>SUM(AT53:AT107)</f>
        <v>0</v>
      </c>
    </row>
    <row r="117" spans="1:12" ht="14.25" hidden="1">
      <c r="A117" s="61"/>
      <c r="B117" s="64"/>
      <c r="C117" s="65" t="s">
        <v>674</v>
      </c>
      <c r="D117" s="65"/>
      <c r="E117" s="65"/>
      <c r="F117" s="65"/>
      <c r="G117" s="65"/>
      <c r="H117" s="65"/>
      <c r="I117" s="67"/>
      <c r="J117" s="61"/>
      <c r="K117" s="66"/>
      <c r="L117" s="67">
        <f>SUM(AV53:AV107)</f>
        <v>0</v>
      </c>
    </row>
    <row r="118" spans="1:12" ht="14.25" hidden="1">
      <c r="A118" s="61"/>
      <c r="B118" s="64"/>
      <c r="C118" s="65" t="s">
        <v>675</v>
      </c>
      <c r="D118" s="65"/>
      <c r="E118" s="65"/>
      <c r="F118" s="65"/>
      <c r="G118" s="65"/>
      <c r="H118" s="65"/>
      <c r="I118" s="67"/>
      <c r="J118" s="61"/>
      <c r="K118" s="66"/>
      <c r="L118" s="67">
        <f>L120+L121</f>
        <v>0</v>
      </c>
    </row>
    <row r="119" spans="1:12" ht="14.25" hidden="1">
      <c r="A119" s="61"/>
      <c r="B119" s="64"/>
      <c r="C119" s="73" t="s">
        <v>672</v>
      </c>
      <c r="D119" s="65"/>
      <c r="E119" s="65"/>
      <c r="F119" s="65"/>
      <c r="G119" s="65"/>
      <c r="H119" s="65"/>
      <c r="I119" s="67"/>
      <c r="J119" s="61"/>
      <c r="K119" s="66"/>
      <c r="L119" s="67"/>
    </row>
    <row r="120" spans="1:12" ht="14.25" hidden="1">
      <c r="A120" s="61"/>
      <c r="B120" s="64"/>
      <c r="C120" s="65" t="s">
        <v>676</v>
      </c>
      <c r="D120" s="65"/>
      <c r="E120" s="65"/>
      <c r="F120" s="65"/>
      <c r="G120" s="65"/>
      <c r="H120" s="65"/>
      <c r="I120" s="67"/>
      <c r="J120" s="61"/>
      <c r="K120" s="66"/>
      <c r="L120" s="67">
        <f>SUM(AW53:AW107)-SUM(BK53:BK107)</f>
        <v>0</v>
      </c>
    </row>
    <row r="121" spans="1:12" ht="14.25" hidden="1">
      <c r="A121" s="61"/>
      <c r="B121" s="64"/>
      <c r="C121" s="65" t="s">
        <v>677</v>
      </c>
      <c r="D121" s="65"/>
      <c r="E121" s="65"/>
      <c r="F121" s="65"/>
      <c r="G121" s="65"/>
      <c r="H121" s="65"/>
      <c r="I121" s="67"/>
      <c r="J121" s="61"/>
      <c r="K121" s="66"/>
      <c r="L121" s="67">
        <f>SUM(BC53:BC107)</f>
        <v>0</v>
      </c>
    </row>
    <row r="122" spans="1:12" ht="14.25" hidden="1">
      <c r="A122" s="61"/>
      <c r="B122" s="64"/>
      <c r="C122" s="65" t="s">
        <v>678</v>
      </c>
      <c r="D122" s="65"/>
      <c r="E122" s="65"/>
      <c r="F122" s="65"/>
      <c r="G122" s="65"/>
      <c r="H122" s="65"/>
      <c r="I122" s="67"/>
      <c r="J122" s="61"/>
      <c r="K122" s="66"/>
      <c r="L122" s="67">
        <f>SUM(BB53:BB107)</f>
        <v>0</v>
      </c>
    </row>
    <row r="123" spans="1:12" ht="14.25">
      <c r="A123" s="61"/>
      <c r="B123" s="64"/>
      <c r="C123" s="65" t="s">
        <v>679</v>
      </c>
      <c r="D123" s="65"/>
      <c r="E123" s="65"/>
      <c r="F123" s="65"/>
      <c r="G123" s="65"/>
      <c r="H123" s="65"/>
      <c r="I123" s="67"/>
      <c r="J123" s="61"/>
      <c r="K123" s="66"/>
      <c r="L123" s="67">
        <f>SUM(AR53:AR107)+SUM(AT53:AT107)+SUM(AV53:AV107)</f>
        <v>18454.960000000003</v>
      </c>
    </row>
    <row r="124" spans="1:12" ht="14.25">
      <c r="A124" s="61"/>
      <c r="B124" s="64"/>
      <c r="C124" s="65" t="s">
        <v>680</v>
      </c>
      <c r="D124" s="65"/>
      <c r="E124" s="65"/>
      <c r="F124" s="65"/>
      <c r="G124" s="65"/>
      <c r="H124" s="65"/>
      <c r="I124" s="67"/>
      <c r="J124" s="61"/>
      <c r="K124" s="66"/>
      <c r="L124" s="67">
        <f>SUM(AZ53:AZ107)</f>
        <v>13656.68</v>
      </c>
    </row>
    <row r="125" spans="1:12" ht="14.25">
      <c r="A125" s="61"/>
      <c r="B125" s="64"/>
      <c r="C125" s="65" t="s">
        <v>681</v>
      </c>
      <c r="D125" s="65"/>
      <c r="E125" s="65"/>
      <c r="F125" s="65"/>
      <c r="G125" s="65"/>
      <c r="H125" s="65"/>
      <c r="I125" s="67"/>
      <c r="J125" s="61"/>
      <c r="K125" s="66"/>
      <c r="L125" s="67">
        <f>SUM(BA53:BA107)</f>
        <v>6643.7800000000007</v>
      </c>
    </row>
    <row r="126" spans="1:12" ht="14.25" hidden="1">
      <c r="A126" s="61"/>
      <c r="B126" s="64"/>
      <c r="C126" s="65" t="s">
        <v>682</v>
      </c>
      <c r="D126" s="65"/>
      <c r="E126" s="65"/>
      <c r="F126" s="65"/>
      <c r="G126" s="65"/>
      <c r="H126" s="65"/>
      <c r="I126" s="67"/>
      <c r="J126" s="61"/>
      <c r="K126" s="66"/>
      <c r="L126" s="67">
        <f>L128+L129</f>
        <v>0</v>
      </c>
    </row>
    <row r="127" spans="1:12" ht="14.25" hidden="1">
      <c r="A127" s="61"/>
      <c r="B127" s="64"/>
      <c r="C127" s="73" t="s">
        <v>669</v>
      </c>
      <c r="D127" s="65"/>
      <c r="E127" s="65"/>
      <c r="F127" s="65"/>
      <c r="G127" s="65"/>
      <c r="H127" s="65"/>
      <c r="I127" s="67"/>
      <c r="J127" s="61"/>
      <c r="K127" s="66"/>
      <c r="L127" s="67"/>
    </row>
    <row r="128" spans="1:12" ht="14.25" hidden="1">
      <c r="A128" s="61"/>
      <c r="B128" s="64"/>
      <c r="C128" s="65" t="s">
        <v>683</v>
      </c>
      <c r="D128" s="65"/>
      <c r="E128" s="65"/>
      <c r="F128" s="65"/>
      <c r="G128" s="65"/>
      <c r="H128" s="65"/>
      <c r="I128" s="67"/>
      <c r="J128" s="61"/>
      <c r="K128" s="66"/>
      <c r="L128" s="67">
        <f>SUM(BK53:BK107)</f>
        <v>0</v>
      </c>
    </row>
    <row r="129" spans="1:12" ht="14.25" hidden="1">
      <c r="A129" s="61"/>
      <c r="B129" s="64"/>
      <c r="C129" s="65" t="s">
        <v>684</v>
      </c>
      <c r="D129" s="65"/>
      <c r="E129" s="65"/>
      <c r="F129" s="65"/>
      <c r="G129" s="65"/>
      <c r="H129" s="65"/>
      <c r="I129" s="67"/>
      <c r="J129" s="61"/>
      <c r="K129" s="66"/>
      <c r="L129" s="67">
        <f>SUM(BD53:BD107)</f>
        <v>0</v>
      </c>
    </row>
    <row r="130" spans="1:12" ht="14.25" hidden="1">
      <c r="A130" s="61"/>
      <c r="B130" s="64"/>
      <c r="C130" s="65" t="s">
        <v>685</v>
      </c>
      <c r="D130" s="65"/>
      <c r="E130" s="65"/>
      <c r="F130" s="65"/>
      <c r="G130" s="65"/>
      <c r="H130" s="65"/>
      <c r="I130" s="67"/>
      <c r="J130" s="61"/>
      <c r="K130" s="66"/>
      <c r="L130" s="67"/>
    </row>
    <row r="131" spans="1:12" ht="14.25" hidden="1">
      <c r="A131" s="61"/>
      <c r="B131" s="64"/>
      <c r="C131" s="65" t="s">
        <v>686</v>
      </c>
      <c r="D131" s="65"/>
      <c r="E131" s="65"/>
      <c r="F131" s="65"/>
      <c r="G131" s="65"/>
      <c r="H131" s="65"/>
      <c r="I131" s="67"/>
      <c r="J131" s="61"/>
      <c r="K131" s="66"/>
      <c r="L131" s="67">
        <f>SUM(BO53:BO107)</f>
        <v>0</v>
      </c>
    </row>
    <row r="132" spans="1:12" ht="15">
      <c r="A132" s="68"/>
      <c r="B132" s="69"/>
      <c r="C132" s="70" t="s">
        <v>687</v>
      </c>
      <c r="D132" s="70"/>
      <c r="E132" s="70"/>
      <c r="F132" s="70"/>
      <c r="G132" s="70"/>
      <c r="H132" s="70"/>
      <c r="I132" s="71"/>
      <c r="J132" s="68"/>
      <c r="K132" s="72"/>
      <c r="L132" s="71">
        <f>L109+L124+L125+L126+L130+L131</f>
        <v>38755.420000000006</v>
      </c>
    </row>
    <row r="133" spans="1:12" ht="14.25">
      <c r="A133" s="61"/>
      <c r="B133" s="64"/>
      <c r="C133" s="73" t="s">
        <v>688</v>
      </c>
      <c r="D133" s="65"/>
      <c r="E133" s="65"/>
      <c r="F133" s="65"/>
      <c r="G133" s="65"/>
      <c r="H133" s="65"/>
      <c r="I133" s="67"/>
      <c r="J133" s="61"/>
      <c r="K133" s="66"/>
      <c r="L133" s="67"/>
    </row>
    <row r="134" spans="1:12" ht="14.25" hidden="1">
      <c r="A134" s="61"/>
      <c r="B134" s="64"/>
      <c r="C134" s="65" t="s">
        <v>689</v>
      </c>
      <c r="D134" s="65"/>
      <c r="E134" s="65"/>
      <c r="F134" s="65"/>
      <c r="G134" s="65"/>
      <c r="H134" s="65"/>
      <c r="I134" s="67"/>
      <c r="J134" s="61"/>
      <c r="K134" s="66"/>
      <c r="L134" s="67">
        <f>SUM(AX53:AX107)</f>
        <v>0</v>
      </c>
    </row>
    <row r="135" spans="1:12" ht="14.25" hidden="1">
      <c r="A135" s="61"/>
      <c r="B135" s="64"/>
      <c r="C135" s="65" t="s">
        <v>690</v>
      </c>
      <c r="D135" s="65"/>
      <c r="E135" s="65"/>
      <c r="F135" s="65"/>
      <c r="G135" s="65"/>
      <c r="H135" s="65"/>
      <c r="I135" s="67"/>
      <c r="J135" s="61"/>
      <c r="K135" s="66"/>
      <c r="L135" s="67">
        <f>SUM(AY53:AY107)</f>
        <v>0</v>
      </c>
    </row>
    <row r="136" spans="1:12" ht="14.25">
      <c r="A136" s="61"/>
      <c r="B136" s="64"/>
      <c r="C136" s="65" t="s">
        <v>691</v>
      </c>
      <c r="D136" s="65"/>
      <c r="E136" s="65"/>
      <c r="F136" s="75"/>
      <c r="G136" s="76">
        <f>Source!F397</f>
        <v>27.57</v>
      </c>
      <c r="H136" s="61"/>
      <c r="I136" s="61"/>
      <c r="J136" s="61"/>
      <c r="K136" s="61"/>
      <c r="L136" s="61"/>
    </row>
    <row r="137" spans="1:12" ht="14.25" hidden="1" customHeight="1">
      <c r="A137" s="61"/>
      <c r="B137" s="64"/>
      <c r="C137" s="65" t="s">
        <v>692</v>
      </c>
      <c r="D137" s="65"/>
      <c r="E137" s="65"/>
      <c r="F137" s="75"/>
      <c r="G137" s="76">
        <f>Source!F398</f>
        <v>0</v>
      </c>
      <c r="H137" s="61"/>
      <c r="I137" s="61"/>
      <c r="J137" s="61"/>
      <c r="K137" s="61"/>
      <c r="L137" s="61"/>
    </row>
    <row r="140" spans="1:12" ht="15">
      <c r="A140" s="89"/>
      <c r="B140" s="90"/>
      <c r="C140" s="91" t="s">
        <v>711</v>
      </c>
      <c r="D140" s="91"/>
      <c r="E140" s="91"/>
      <c r="F140" s="91"/>
      <c r="G140" s="91"/>
      <c r="H140" s="91"/>
      <c r="I140" s="92"/>
      <c r="J140" s="89"/>
      <c r="K140" s="93"/>
      <c r="L140" s="92"/>
    </row>
    <row r="142" spans="1:12" ht="15" hidden="1">
      <c r="A142" s="68"/>
      <c r="B142" s="69"/>
      <c r="C142" s="70" t="s">
        <v>712</v>
      </c>
      <c r="D142" s="70"/>
      <c r="E142" s="70"/>
      <c r="F142" s="70"/>
      <c r="G142" s="70"/>
      <c r="H142" s="70"/>
      <c r="I142" s="71"/>
      <c r="J142" s="68"/>
      <c r="K142" s="72"/>
      <c r="L142" s="71">
        <f>L144+L159+L160</f>
        <v>0</v>
      </c>
    </row>
    <row r="143" spans="1:12" ht="14.25" hidden="1">
      <c r="A143" s="61"/>
      <c r="B143" s="64"/>
      <c r="C143" s="73" t="s">
        <v>669</v>
      </c>
      <c r="D143" s="65"/>
      <c r="E143" s="65"/>
      <c r="F143" s="65"/>
      <c r="G143" s="65"/>
      <c r="H143" s="65"/>
      <c r="I143" s="67"/>
      <c r="J143" s="61"/>
      <c r="K143" s="66"/>
      <c r="L143" s="67"/>
    </row>
    <row r="144" spans="1:12" ht="14.25" hidden="1">
      <c r="A144" s="61"/>
      <c r="B144" s="64"/>
      <c r="C144" s="65" t="s">
        <v>713</v>
      </c>
      <c r="D144" s="65"/>
      <c r="E144" s="65"/>
      <c r="F144" s="65"/>
      <c r="G144" s="65"/>
      <c r="H144" s="65"/>
      <c r="I144" s="67"/>
      <c r="J144" s="61"/>
      <c r="K144" s="66"/>
      <c r="L144" s="67">
        <f>L146+L147+L153+L157</f>
        <v>0</v>
      </c>
    </row>
    <row r="145" spans="1:12" ht="14.25" hidden="1">
      <c r="A145" s="61"/>
      <c r="B145" s="64"/>
      <c r="C145" s="73" t="s">
        <v>669</v>
      </c>
      <c r="D145" s="65"/>
      <c r="E145" s="65"/>
      <c r="F145" s="65"/>
      <c r="G145" s="65"/>
      <c r="H145" s="65"/>
      <c r="I145" s="67"/>
      <c r="J145" s="61"/>
      <c r="K145" s="66"/>
      <c r="L145" s="67"/>
    </row>
    <row r="146" spans="1:12" ht="14.25" hidden="1">
      <c r="A146" s="61"/>
      <c r="B146" s="64"/>
      <c r="C146" s="65" t="s">
        <v>714</v>
      </c>
      <c r="D146" s="65"/>
      <c r="E146" s="65"/>
      <c r="F146" s="65"/>
      <c r="G146" s="65"/>
      <c r="H146" s="65"/>
      <c r="I146" s="67"/>
      <c r="J146" s="61"/>
      <c r="K146" s="66"/>
      <c r="L146" s="67">
        <f>SUMIF(CD52:CD138, 1, AR52:AR138)</f>
        <v>0</v>
      </c>
    </row>
    <row r="147" spans="1:12" ht="14.25" hidden="1">
      <c r="A147" s="61"/>
      <c r="B147" s="64"/>
      <c r="C147" s="65" t="s">
        <v>671</v>
      </c>
      <c r="D147" s="65"/>
      <c r="E147" s="65"/>
      <c r="F147" s="65"/>
      <c r="G147" s="65"/>
      <c r="H147" s="65"/>
      <c r="I147" s="67"/>
      <c r="J147" s="61"/>
      <c r="K147" s="66"/>
      <c r="L147" s="67">
        <f>L149+L152+L151</f>
        <v>0</v>
      </c>
    </row>
    <row r="148" spans="1:12" ht="14.25" hidden="1">
      <c r="A148" s="61"/>
      <c r="B148" s="64"/>
      <c r="C148" s="73" t="s">
        <v>672</v>
      </c>
      <c r="D148" s="65"/>
      <c r="E148" s="65"/>
      <c r="F148" s="65"/>
      <c r="G148" s="65"/>
      <c r="H148" s="65"/>
      <c r="I148" s="67"/>
      <c r="J148" s="61"/>
      <c r="K148" s="66"/>
      <c r="L148" s="67"/>
    </row>
    <row r="149" spans="1:12" ht="14.25" hidden="1">
      <c r="A149" s="61"/>
      <c r="B149" s="64"/>
      <c r="C149" s="65" t="s">
        <v>671</v>
      </c>
      <c r="D149" s="65"/>
      <c r="E149" s="65"/>
      <c r="F149" s="65"/>
      <c r="G149" s="65"/>
      <c r="H149" s="65"/>
      <c r="I149" s="67"/>
      <c r="J149" s="61"/>
      <c r="K149" s="66"/>
      <c r="L149" s="67">
        <f>SUMIF(CD52:CD138, 1, AO52:AO138)</f>
        <v>0</v>
      </c>
    </row>
    <row r="150" spans="1:12" ht="14.25" hidden="1">
      <c r="A150" s="61"/>
      <c r="B150" s="64"/>
      <c r="C150" s="73" t="s">
        <v>673</v>
      </c>
      <c r="D150" s="65"/>
      <c r="E150" s="65"/>
      <c r="F150" s="65"/>
      <c r="G150" s="65"/>
      <c r="H150" s="65"/>
      <c r="I150" s="67"/>
      <c r="J150" s="61"/>
      <c r="K150" s="66"/>
      <c r="L150" s="67"/>
    </row>
    <row r="151" spans="1:12" ht="14.25" hidden="1">
      <c r="A151" s="61"/>
      <c r="B151" s="64"/>
      <c r="C151" s="65" t="s">
        <v>693</v>
      </c>
      <c r="D151" s="65"/>
      <c r="E151" s="65"/>
      <c r="F151" s="65"/>
      <c r="G151" s="65"/>
      <c r="H151" s="65"/>
      <c r="I151" s="67"/>
      <c r="J151" s="61"/>
      <c r="K151" s="66"/>
      <c r="L151" s="67">
        <f>SUMIF(CD52:CD138, 1, AT52:AT138)</f>
        <v>0</v>
      </c>
    </row>
    <row r="152" spans="1:12" ht="14.25" hidden="1">
      <c r="A152" s="61"/>
      <c r="B152" s="64"/>
      <c r="C152" s="65" t="s">
        <v>674</v>
      </c>
      <c r="D152" s="65"/>
      <c r="E152" s="65"/>
      <c r="F152" s="65"/>
      <c r="G152" s="65"/>
      <c r="H152" s="65"/>
      <c r="I152" s="67"/>
      <c r="J152" s="61"/>
      <c r="K152" s="66"/>
      <c r="L152" s="67">
        <f>SUMIF(CD52:CD138, 1, AV52:AV138)</f>
        <v>0</v>
      </c>
    </row>
    <row r="153" spans="1:12" ht="14.25" hidden="1">
      <c r="A153" s="61"/>
      <c r="B153" s="64"/>
      <c r="C153" s="65" t="s">
        <v>675</v>
      </c>
      <c r="D153" s="65"/>
      <c r="E153" s="65"/>
      <c r="F153" s="65"/>
      <c r="G153" s="65"/>
      <c r="H153" s="65"/>
      <c r="I153" s="67"/>
      <c r="J153" s="61"/>
      <c r="K153" s="66"/>
      <c r="L153" s="67">
        <f>L155+L156</f>
        <v>0</v>
      </c>
    </row>
    <row r="154" spans="1:12" ht="14.25" hidden="1">
      <c r="A154" s="61"/>
      <c r="B154" s="64"/>
      <c r="C154" s="73" t="s">
        <v>672</v>
      </c>
      <c r="D154" s="65"/>
      <c r="E154" s="65"/>
      <c r="F154" s="65"/>
      <c r="G154" s="65"/>
      <c r="H154" s="65"/>
      <c r="I154" s="67"/>
      <c r="J154" s="61"/>
      <c r="K154" s="66"/>
      <c r="L154" s="67"/>
    </row>
    <row r="155" spans="1:12" ht="14.25" hidden="1">
      <c r="A155" s="61"/>
      <c r="B155" s="64"/>
      <c r="C155" s="65" t="s">
        <v>676</v>
      </c>
      <c r="D155" s="65"/>
      <c r="E155" s="65"/>
      <c r="F155" s="65"/>
      <c r="G155" s="65"/>
      <c r="H155" s="65"/>
      <c r="I155" s="67"/>
      <c r="J155" s="61"/>
      <c r="K155" s="66"/>
      <c r="L155" s="67">
        <f>SUMIF(CD52:CD138, 1, AW52:AW138)-SUMIF(CD52:CD138, 1, BK52:BK138)</f>
        <v>0</v>
      </c>
    </row>
    <row r="156" spans="1:12" ht="14.25" hidden="1">
      <c r="A156" s="61"/>
      <c r="B156" s="64"/>
      <c r="C156" s="65" t="s">
        <v>677</v>
      </c>
      <c r="D156" s="65"/>
      <c r="E156" s="65"/>
      <c r="F156" s="65"/>
      <c r="G156" s="65"/>
      <c r="H156" s="65"/>
      <c r="I156" s="67"/>
      <c r="J156" s="61"/>
      <c r="K156" s="66"/>
      <c r="L156" s="67">
        <f>SUMIF(CD52:CD138, 1, BC52:BC138)</f>
        <v>0</v>
      </c>
    </row>
    <row r="157" spans="1:12" ht="14.25" hidden="1">
      <c r="A157" s="61"/>
      <c r="B157" s="64"/>
      <c r="C157" s="65" t="s">
        <v>678</v>
      </c>
      <c r="D157" s="65"/>
      <c r="E157" s="65"/>
      <c r="F157" s="65"/>
      <c r="G157" s="65"/>
      <c r="H157" s="65"/>
      <c r="I157" s="67"/>
      <c r="J157" s="61"/>
      <c r="K157" s="66"/>
      <c r="L157" s="67">
        <f>SUMIF(CD52:CD138, 1, BB52:BB138)</f>
        <v>0</v>
      </c>
    </row>
    <row r="158" spans="1:12" ht="14.25" hidden="1">
      <c r="A158" s="61"/>
      <c r="B158" s="64"/>
      <c r="C158" s="65" t="s">
        <v>715</v>
      </c>
      <c r="D158" s="65"/>
      <c r="E158" s="65"/>
      <c r="F158" s="65"/>
      <c r="G158" s="65"/>
      <c r="H158" s="65"/>
      <c r="I158" s="67"/>
      <c r="J158" s="61"/>
      <c r="K158" s="66"/>
      <c r="L158" s="67">
        <f>SUMIF(CD52:CD138, 1, AR52:AR138)+SUMIF(CD52:CD138, 1, AT52:AT138)+SUMIF(CD52:CD138, 1, AV52:AV138)</f>
        <v>0</v>
      </c>
    </row>
    <row r="159" spans="1:12" ht="14.25" hidden="1">
      <c r="A159" s="61"/>
      <c r="B159" s="64"/>
      <c r="C159" s="65" t="s">
        <v>716</v>
      </c>
      <c r="D159" s="65"/>
      <c r="E159" s="65"/>
      <c r="F159" s="65"/>
      <c r="G159" s="65"/>
      <c r="H159" s="65"/>
      <c r="I159" s="67"/>
      <c r="J159" s="61"/>
      <c r="K159" s="66"/>
      <c r="L159" s="67">
        <f>SUMIF(CD52:CD138, 1, AZ52:AZ138)</f>
        <v>0</v>
      </c>
    </row>
    <row r="160" spans="1:12" ht="14.25" hidden="1">
      <c r="A160" s="61"/>
      <c r="B160" s="64"/>
      <c r="C160" s="65" t="s">
        <v>717</v>
      </c>
      <c r="D160" s="65"/>
      <c r="E160" s="65"/>
      <c r="F160" s="65"/>
      <c r="G160" s="65"/>
      <c r="H160" s="65"/>
      <c r="I160" s="67"/>
      <c r="J160" s="61"/>
      <c r="K160" s="66"/>
      <c r="L160" s="67">
        <f>SUMIF(CD52:CD138, 1, BA52:BA138)</f>
        <v>0</v>
      </c>
    </row>
    <row r="161" spans="1:12" hidden="1"/>
    <row r="162" spans="1:12" ht="15" hidden="1">
      <c r="A162" s="68"/>
      <c r="B162" s="69"/>
      <c r="C162" s="70" t="s">
        <v>718</v>
      </c>
      <c r="D162" s="70"/>
      <c r="E162" s="70"/>
      <c r="F162" s="70"/>
      <c r="G162" s="70"/>
      <c r="H162" s="70"/>
      <c r="I162" s="71"/>
      <c r="J162" s="68"/>
      <c r="K162" s="72"/>
      <c r="L162" s="71">
        <f>L164+L179+L180</f>
        <v>0</v>
      </c>
    </row>
    <row r="163" spans="1:12" ht="14.25" hidden="1">
      <c r="A163" s="61"/>
      <c r="B163" s="64"/>
      <c r="C163" s="73" t="s">
        <v>669</v>
      </c>
      <c r="D163" s="65"/>
      <c r="E163" s="65"/>
      <c r="F163" s="65"/>
      <c r="G163" s="65"/>
      <c r="H163" s="65"/>
      <c r="I163" s="67"/>
      <c r="J163" s="61"/>
      <c r="K163" s="66"/>
      <c r="L163" s="67"/>
    </row>
    <row r="164" spans="1:12" ht="14.25" hidden="1">
      <c r="A164" s="61"/>
      <c r="B164" s="64"/>
      <c r="C164" s="65" t="s">
        <v>713</v>
      </c>
      <c r="D164" s="65"/>
      <c r="E164" s="65"/>
      <c r="F164" s="65"/>
      <c r="G164" s="65"/>
      <c r="H164" s="65"/>
      <c r="I164" s="67"/>
      <c r="J164" s="61"/>
      <c r="K164" s="66"/>
      <c r="L164" s="67">
        <f>L166+L167+L173+L177</f>
        <v>0</v>
      </c>
    </row>
    <row r="165" spans="1:12" ht="14.25" hidden="1">
      <c r="A165" s="61"/>
      <c r="B165" s="64"/>
      <c r="C165" s="73" t="s">
        <v>669</v>
      </c>
      <c r="D165" s="65"/>
      <c r="E165" s="65"/>
      <c r="F165" s="65"/>
      <c r="G165" s="65"/>
      <c r="H165" s="65"/>
      <c r="I165" s="67"/>
      <c r="J165" s="61"/>
      <c r="K165" s="66"/>
      <c r="L165" s="67"/>
    </row>
    <row r="166" spans="1:12" ht="14.25" hidden="1">
      <c r="A166" s="61"/>
      <c r="B166" s="64"/>
      <c r="C166" s="65" t="s">
        <v>714</v>
      </c>
      <c r="D166" s="65"/>
      <c r="E166" s="65"/>
      <c r="F166" s="65"/>
      <c r="G166" s="65"/>
      <c r="H166" s="65"/>
      <c r="I166" s="67"/>
      <c r="J166" s="61"/>
      <c r="K166" s="66"/>
      <c r="L166" s="67">
        <f>SUMIF(CD52:CD160, 2, AR52:AR160)</f>
        <v>0</v>
      </c>
    </row>
    <row r="167" spans="1:12" ht="14.25" hidden="1">
      <c r="A167" s="61"/>
      <c r="B167" s="64"/>
      <c r="C167" s="65" t="s">
        <v>671</v>
      </c>
      <c r="D167" s="65"/>
      <c r="E167" s="65"/>
      <c r="F167" s="65"/>
      <c r="G167" s="65"/>
      <c r="H167" s="65"/>
      <c r="I167" s="67"/>
      <c r="J167" s="61"/>
      <c r="K167" s="66"/>
      <c r="L167" s="67">
        <f>L169+L172+L171</f>
        <v>0</v>
      </c>
    </row>
    <row r="168" spans="1:12" ht="14.25" hidden="1">
      <c r="A168" s="61"/>
      <c r="B168" s="64"/>
      <c r="C168" s="73" t="s">
        <v>672</v>
      </c>
      <c r="D168" s="65"/>
      <c r="E168" s="65"/>
      <c r="F168" s="65"/>
      <c r="G168" s="65"/>
      <c r="H168" s="65"/>
      <c r="I168" s="67"/>
      <c r="J168" s="61"/>
      <c r="K168" s="66"/>
      <c r="L168" s="67"/>
    </row>
    <row r="169" spans="1:12" ht="14.25" hidden="1">
      <c r="A169" s="61"/>
      <c r="B169" s="64"/>
      <c r="C169" s="65" t="s">
        <v>671</v>
      </c>
      <c r="D169" s="65"/>
      <c r="E169" s="65"/>
      <c r="F169" s="65"/>
      <c r="G169" s="65"/>
      <c r="H169" s="65"/>
      <c r="I169" s="67"/>
      <c r="J169" s="61"/>
      <c r="K169" s="66"/>
      <c r="L169" s="67">
        <f>SUMIF(CD52:CD160, 2, AO52:AO160)</f>
        <v>0</v>
      </c>
    </row>
    <row r="170" spans="1:12" ht="14.25" hidden="1">
      <c r="A170" s="61"/>
      <c r="B170" s="64"/>
      <c r="C170" s="73" t="s">
        <v>673</v>
      </c>
      <c r="D170" s="65"/>
      <c r="E170" s="65"/>
      <c r="F170" s="65"/>
      <c r="G170" s="65"/>
      <c r="H170" s="65"/>
      <c r="I170" s="67"/>
      <c r="J170" s="61"/>
      <c r="K170" s="66"/>
      <c r="L170" s="67"/>
    </row>
    <row r="171" spans="1:12" ht="14.25" hidden="1">
      <c r="A171" s="61"/>
      <c r="B171" s="64"/>
      <c r="C171" s="65" t="s">
        <v>693</v>
      </c>
      <c r="D171" s="65"/>
      <c r="E171" s="65"/>
      <c r="F171" s="65"/>
      <c r="G171" s="65"/>
      <c r="H171" s="65"/>
      <c r="I171" s="67"/>
      <c r="J171" s="61"/>
      <c r="K171" s="66"/>
      <c r="L171" s="67">
        <f>SUMIF(CD52:CD160, 2, AT52:AT160)</f>
        <v>0</v>
      </c>
    </row>
    <row r="172" spans="1:12" ht="14.25" hidden="1">
      <c r="A172" s="61"/>
      <c r="B172" s="64"/>
      <c r="C172" s="65" t="s">
        <v>674</v>
      </c>
      <c r="D172" s="65"/>
      <c r="E172" s="65"/>
      <c r="F172" s="65"/>
      <c r="G172" s="65"/>
      <c r="H172" s="65"/>
      <c r="I172" s="67"/>
      <c r="J172" s="61"/>
      <c r="K172" s="66"/>
      <c r="L172" s="67">
        <f>SUMIF(CD52:CD160, 2, AV52:AV160)</f>
        <v>0</v>
      </c>
    </row>
    <row r="173" spans="1:12" ht="14.25" hidden="1">
      <c r="A173" s="61"/>
      <c r="B173" s="64"/>
      <c r="C173" s="65" t="s">
        <v>675</v>
      </c>
      <c r="D173" s="65"/>
      <c r="E173" s="65"/>
      <c r="F173" s="65"/>
      <c r="G173" s="65"/>
      <c r="H173" s="65"/>
      <c r="I173" s="67"/>
      <c r="J173" s="61"/>
      <c r="K173" s="66"/>
      <c r="L173" s="67">
        <f>L175+L176</f>
        <v>0</v>
      </c>
    </row>
    <row r="174" spans="1:12" ht="14.25" hidden="1">
      <c r="A174" s="61"/>
      <c r="B174" s="64"/>
      <c r="C174" s="73" t="s">
        <v>672</v>
      </c>
      <c r="D174" s="65"/>
      <c r="E174" s="65"/>
      <c r="F174" s="65"/>
      <c r="G174" s="65"/>
      <c r="H174" s="65"/>
      <c r="I174" s="67"/>
      <c r="J174" s="61"/>
      <c r="K174" s="66"/>
      <c r="L174" s="67"/>
    </row>
    <row r="175" spans="1:12" ht="14.25" hidden="1">
      <c r="A175" s="61"/>
      <c r="B175" s="64"/>
      <c r="C175" s="65" t="s">
        <v>676</v>
      </c>
      <c r="D175" s="65"/>
      <c r="E175" s="65"/>
      <c r="F175" s="65"/>
      <c r="G175" s="65"/>
      <c r="H175" s="65"/>
      <c r="I175" s="67"/>
      <c r="J175" s="61"/>
      <c r="K175" s="66"/>
      <c r="L175" s="67">
        <f>SUMIF(CD52:CD160, 2, AW52:AW160)-SUMIF(CD52:CD160, 2, BK52:BK160)</f>
        <v>0</v>
      </c>
    </row>
    <row r="176" spans="1:12" ht="14.25" hidden="1">
      <c r="A176" s="61"/>
      <c r="B176" s="64"/>
      <c r="C176" s="65" t="s">
        <v>677</v>
      </c>
      <c r="D176" s="65"/>
      <c r="E176" s="65"/>
      <c r="F176" s="65"/>
      <c r="G176" s="65"/>
      <c r="H176" s="65"/>
      <c r="I176" s="67"/>
      <c r="J176" s="61"/>
      <c r="K176" s="66"/>
      <c r="L176" s="67">
        <f>SUMIF(CD52:CD160, 2, BC52:BC160)</f>
        <v>0</v>
      </c>
    </row>
    <row r="177" spans="1:12" ht="14.25" hidden="1">
      <c r="A177" s="61"/>
      <c r="B177" s="64"/>
      <c r="C177" s="65" t="s">
        <v>678</v>
      </c>
      <c r="D177" s="65"/>
      <c r="E177" s="65"/>
      <c r="F177" s="65"/>
      <c r="G177" s="65"/>
      <c r="H177" s="65"/>
      <c r="I177" s="67"/>
      <c r="J177" s="61"/>
      <c r="K177" s="66"/>
      <c r="L177" s="67">
        <f>SUMIF(CD52:CD160, 2, BB52:BB160)</f>
        <v>0</v>
      </c>
    </row>
    <row r="178" spans="1:12" ht="14.25" hidden="1">
      <c r="A178" s="61"/>
      <c r="B178" s="64"/>
      <c r="C178" s="65" t="s">
        <v>715</v>
      </c>
      <c r="D178" s="65"/>
      <c r="E178" s="65"/>
      <c r="F178" s="65"/>
      <c r="G178" s="65"/>
      <c r="H178" s="65"/>
      <c r="I178" s="67"/>
      <c r="J178" s="61"/>
      <c r="K178" s="66"/>
      <c r="L178" s="67">
        <f>SUMIF(CD52:CD160, 2, AR52:AR160)+SUMIF(CD52:CD160, 2, AT52:AT160)+SUMIF(CD52:CD160, 2, AV52:AV160)</f>
        <v>0</v>
      </c>
    </row>
    <row r="179" spans="1:12" ht="14.25" hidden="1">
      <c r="A179" s="61"/>
      <c r="B179" s="64"/>
      <c r="C179" s="65" t="s">
        <v>716</v>
      </c>
      <c r="D179" s="65"/>
      <c r="E179" s="65"/>
      <c r="F179" s="65"/>
      <c r="G179" s="65"/>
      <c r="H179" s="65"/>
      <c r="I179" s="67"/>
      <c r="J179" s="61"/>
      <c r="K179" s="66"/>
      <c r="L179" s="67">
        <f>SUMIF(CD52:CD160, 2, AZ52:AZ160)</f>
        <v>0</v>
      </c>
    </row>
    <row r="180" spans="1:12" ht="14.25" hidden="1">
      <c r="A180" s="61"/>
      <c r="B180" s="64"/>
      <c r="C180" s="65" t="s">
        <v>717</v>
      </c>
      <c r="D180" s="65"/>
      <c r="E180" s="65"/>
      <c r="F180" s="65"/>
      <c r="G180" s="65"/>
      <c r="H180" s="65"/>
      <c r="I180" s="67"/>
      <c r="J180" s="61"/>
      <c r="K180" s="66"/>
      <c r="L180" s="67">
        <f>SUMIF(CD52:CD160, 2, BA52:BA160)</f>
        <v>0</v>
      </c>
    </row>
    <row r="181" spans="1:12" hidden="1"/>
    <row r="182" spans="1:12" ht="15" hidden="1">
      <c r="A182" s="68"/>
      <c r="B182" s="69"/>
      <c r="C182" s="70" t="s">
        <v>719</v>
      </c>
      <c r="D182" s="70"/>
      <c r="E182" s="70"/>
      <c r="F182" s="70"/>
      <c r="G182" s="70"/>
      <c r="H182" s="70"/>
      <c r="I182" s="71"/>
      <c r="J182" s="68"/>
      <c r="K182" s="72"/>
      <c r="L182" s="71">
        <f>L184+L185</f>
        <v>0</v>
      </c>
    </row>
    <row r="183" spans="1:12" ht="14.25" hidden="1">
      <c r="A183" s="61"/>
      <c r="B183" s="64"/>
      <c r="C183" s="73" t="s">
        <v>669</v>
      </c>
      <c r="D183" s="65"/>
      <c r="E183" s="65"/>
      <c r="F183" s="65"/>
      <c r="G183" s="65"/>
      <c r="H183" s="65"/>
      <c r="I183" s="67"/>
      <c r="J183" s="61"/>
      <c r="K183" s="66"/>
      <c r="L183" s="67"/>
    </row>
    <row r="184" spans="1:12" ht="14.25" hidden="1">
      <c r="A184" s="61"/>
      <c r="B184" s="64"/>
      <c r="C184" s="65" t="s">
        <v>683</v>
      </c>
      <c r="D184" s="65"/>
      <c r="E184" s="65"/>
      <c r="F184" s="65"/>
      <c r="G184" s="65"/>
      <c r="H184" s="65"/>
      <c r="I184" s="67"/>
      <c r="J184" s="61"/>
      <c r="K184" s="66"/>
      <c r="L184" s="67">
        <f>SUMIF(CD52:CD180, 3, BK52:BK180)</f>
        <v>0</v>
      </c>
    </row>
    <row r="185" spans="1:12" ht="14.25" hidden="1">
      <c r="A185" s="61"/>
      <c r="B185" s="64"/>
      <c r="C185" s="65" t="s">
        <v>684</v>
      </c>
      <c r="D185" s="65"/>
      <c r="E185" s="65"/>
      <c r="F185" s="65"/>
      <c r="G185" s="65"/>
      <c r="H185" s="65"/>
      <c r="I185" s="67"/>
      <c r="J185" s="61"/>
      <c r="K185" s="66"/>
      <c r="L185" s="67">
        <f>SUMIF(CD52:CD180, 3, BD52:BD180)</f>
        <v>0</v>
      </c>
    </row>
    <row r="187" spans="1:12" ht="15">
      <c r="A187" s="68"/>
      <c r="B187" s="69"/>
      <c r="C187" s="70" t="s">
        <v>720</v>
      </c>
      <c r="D187" s="70"/>
      <c r="E187" s="70"/>
      <c r="F187" s="70"/>
      <c r="G187" s="70"/>
      <c r="H187" s="70"/>
      <c r="I187" s="71"/>
      <c r="J187" s="68"/>
      <c r="K187" s="72"/>
      <c r="L187" s="71">
        <f>L193+L208+L209+L189+L190</f>
        <v>38755.420000000006</v>
      </c>
    </row>
    <row r="188" spans="1:12" ht="14.25">
      <c r="A188" s="61"/>
      <c r="B188" s="64"/>
      <c r="C188" s="73" t="s">
        <v>669</v>
      </c>
      <c r="D188" s="65"/>
      <c r="E188" s="65"/>
      <c r="F188" s="65"/>
      <c r="G188" s="65"/>
      <c r="H188" s="65"/>
      <c r="I188" s="67"/>
      <c r="J188" s="61"/>
      <c r="K188" s="66"/>
      <c r="L188" s="67"/>
    </row>
    <row r="189" spans="1:12" ht="14.25" hidden="1">
      <c r="A189" s="61"/>
      <c r="B189" s="64"/>
      <c r="C189" s="65" t="s">
        <v>721</v>
      </c>
      <c r="D189" s="65"/>
      <c r="E189" s="65"/>
      <c r="F189" s="65"/>
      <c r="G189" s="65"/>
      <c r="H189" s="65"/>
      <c r="I189" s="67"/>
      <c r="J189" s="61"/>
      <c r="K189" s="66"/>
      <c r="L189" s="67"/>
    </row>
    <row r="190" spans="1:12" ht="14.25" hidden="1">
      <c r="A190" s="61"/>
      <c r="B190" s="64"/>
      <c r="C190" s="65" t="s">
        <v>722</v>
      </c>
      <c r="D190" s="65"/>
      <c r="E190" s="65"/>
      <c r="F190" s="65"/>
      <c r="G190" s="65"/>
      <c r="H190" s="65"/>
      <c r="I190" s="67"/>
      <c r="J190" s="61"/>
      <c r="K190" s="66"/>
      <c r="L190" s="67">
        <f>SUM(BO52:BO185)</f>
        <v>0</v>
      </c>
    </row>
    <row r="191" spans="1:12" ht="14.25">
      <c r="A191" s="61"/>
      <c r="B191" s="64"/>
      <c r="C191" s="65" t="s">
        <v>331</v>
      </c>
      <c r="D191" s="65"/>
      <c r="E191" s="65"/>
      <c r="F191" s="65"/>
      <c r="G191" s="65"/>
      <c r="H191" s="65"/>
      <c r="I191" s="67"/>
      <c r="J191" s="61"/>
      <c r="K191" s="66"/>
      <c r="L191" s="67">
        <f>L193+L208+L209</f>
        <v>38755.420000000006</v>
      </c>
    </row>
    <row r="192" spans="1:12" ht="14.25">
      <c r="A192" s="61"/>
      <c r="B192" s="64"/>
      <c r="C192" s="73" t="s">
        <v>669</v>
      </c>
      <c r="D192" s="65"/>
      <c r="E192" s="65"/>
      <c r="F192" s="65"/>
      <c r="G192" s="65"/>
      <c r="H192" s="65"/>
      <c r="I192" s="67"/>
      <c r="J192" s="61"/>
      <c r="K192" s="66"/>
      <c r="L192" s="67"/>
    </row>
    <row r="193" spans="1:12" ht="14.25">
      <c r="A193" s="61"/>
      <c r="B193" s="64"/>
      <c r="C193" s="65" t="s">
        <v>713</v>
      </c>
      <c r="D193" s="65"/>
      <c r="E193" s="65"/>
      <c r="F193" s="65"/>
      <c r="G193" s="65"/>
      <c r="H193" s="65"/>
      <c r="I193" s="67"/>
      <c r="J193" s="61"/>
      <c r="K193" s="66"/>
      <c r="L193" s="67">
        <f>L195+L196+L202+L206</f>
        <v>18454.960000000003</v>
      </c>
    </row>
    <row r="194" spans="1:12" ht="14.25">
      <c r="A194" s="61"/>
      <c r="B194" s="64"/>
      <c r="C194" s="73" t="s">
        <v>669</v>
      </c>
      <c r="D194" s="65"/>
      <c r="E194" s="65"/>
      <c r="F194" s="65"/>
      <c r="G194" s="65"/>
      <c r="H194" s="65"/>
      <c r="I194" s="67"/>
      <c r="J194" s="61"/>
      <c r="K194" s="66"/>
      <c r="L194" s="67"/>
    </row>
    <row r="195" spans="1:12" ht="14.25">
      <c r="A195" s="61"/>
      <c r="B195" s="64"/>
      <c r="C195" s="65" t="s">
        <v>714</v>
      </c>
      <c r="D195" s="65"/>
      <c r="E195" s="65"/>
      <c r="F195" s="65"/>
      <c r="G195" s="65"/>
      <c r="H195" s="65"/>
      <c r="I195" s="67"/>
      <c r="J195" s="61"/>
      <c r="K195" s="66"/>
      <c r="L195" s="67">
        <f>SUMIF(CD52:CD185, 4, AR52:AR185)</f>
        <v>18454.960000000003</v>
      </c>
    </row>
    <row r="196" spans="1:12" ht="14.25" hidden="1">
      <c r="A196" s="61"/>
      <c r="B196" s="64"/>
      <c r="C196" s="65" t="s">
        <v>671</v>
      </c>
      <c r="D196" s="65"/>
      <c r="E196" s="65"/>
      <c r="F196" s="65"/>
      <c r="G196" s="65"/>
      <c r="H196" s="65"/>
      <c r="I196" s="67"/>
      <c r="J196" s="61"/>
      <c r="K196" s="66"/>
      <c r="L196" s="67">
        <f>L198+L201+L200</f>
        <v>0</v>
      </c>
    </row>
    <row r="197" spans="1:12" ht="14.25" hidden="1">
      <c r="A197" s="61"/>
      <c r="B197" s="64"/>
      <c r="C197" s="73" t="s">
        <v>672</v>
      </c>
      <c r="D197" s="65"/>
      <c r="E197" s="65"/>
      <c r="F197" s="65"/>
      <c r="G197" s="65"/>
      <c r="H197" s="65"/>
      <c r="I197" s="67"/>
      <c r="J197" s="61"/>
      <c r="K197" s="66"/>
      <c r="L197" s="67"/>
    </row>
    <row r="198" spans="1:12" ht="14.25" hidden="1">
      <c r="A198" s="61"/>
      <c r="B198" s="64"/>
      <c r="C198" s="65" t="s">
        <v>671</v>
      </c>
      <c r="D198" s="65"/>
      <c r="E198" s="65"/>
      <c r="F198" s="65"/>
      <c r="G198" s="65"/>
      <c r="H198" s="65"/>
      <c r="I198" s="67"/>
      <c r="J198" s="61"/>
      <c r="K198" s="66"/>
      <c r="L198" s="67">
        <f>SUMIF(CD52:CD185, 4, AO52:AO185)</f>
        <v>0</v>
      </c>
    </row>
    <row r="199" spans="1:12" ht="14.25" hidden="1">
      <c r="A199" s="61"/>
      <c r="B199" s="64"/>
      <c r="C199" s="73" t="s">
        <v>673</v>
      </c>
      <c r="D199" s="65"/>
      <c r="E199" s="65"/>
      <c r="F199" s="65"/>
      <c r="G199" s="65"/>
      <c r="H199" s="65"/>
      <c r="I199" s="67"/>
      <c r="J199" s="61"/>
      <c r="K199" s="66"/>
      <c r="L199" s="67"/>
    </row>
    <row r="200" spans="1:12" ht="14.25" hidden="1">
      <c r="A200" s="61"/>
      <c r="B200" s="64"/>
      <c r="C200" s="65" t="s">
        <v>693</v>
      </c>
      <c r="D200" s="65"/>
      <c r="E200" s="65"/>
      <c r="F200" s="65"/>
      <c r="G200" s="65"/>
      <c r="H200" s="65"/>
      <c r="I200" s="67"/>
      <c r="J200" s="61"/>
      <c r="K200" s="66"/>
      <c r="L200" s="67">
        <f>SUMIF(CD52:CD185, 4, AT52:AT185)</f>
        <v>0</v>
      </c>
    </row>
    <row r="201" spans="1:12" ht="14.25" hidden="1">
      <c r="A201" s="61"/>
      <c r="B201" s="64"/>
      <c r="C201" s="65" t="s">
        <v>674</v>
      </c>
      <c r="D201" s="65"/>
      <c r="E201" s="65"/>
      <c r="F201" s="65"/>
      <c r="G201" s="65"/>
      <c r="H201" s="65"/>
      <c r="I201" s="67"/>
      <c r="J201" s="61"/>
      <c r="K201" s="66"/>
      <c r="L201" s="67">
        <f>SUMIF(CD52:CD185, 4, AV52:AV185)</f>
        <v>0</v>
      </c>
    </row>
    <row r="202" spans="1:12" ht="14.25" hidden="1">
      <c r="A202" s="61"/>
      <c r="B202" s="64"/>
      <c r="C202" s="65" t="s">
        <v>675</v>
      </c>
      <c r="D202" s="65"/>
      <c r="E202" s="65"/>
      <c r="F202" s="65"/>
      <c r="G202" s="65"/>
      <c r="H202" s="65"/>
      <c r="I202" s="67"/>
      <c r="J202" s="61"/>
      <c r="K202" s="66"/>
      <c r="L202" s="67">
        <f>L204+L205</f>
        <v>0</v>
      </c>
    </row>
    <row r="203" spans="1:12" ht="14.25" hidden="1">
      <c r="A203" s="61"/>
      <c r="B203" s="64"/>
      <c r="C203" s="73" t="s">
        <v>672</v>
      </c>
      <c r="D203" s="65"/>
      <c r="E203" s="65"/>
      <c r="F203" s="65"/>
      <c r="G203" s="65"/>
      <c r="H203" s="65"/>
      <c r="I203" s="67"/>
      <c r="J203" s="61"/>
      <c r="K203" s="66"/>
      <c r="L203" s="67"/>
    </row>
    <row r="204" spans="1:12" ht="14.25" hidden="1">
      <c r="A204" s="61"/>
      <c r="B204" s="64"/>
      <c r="C204" s="65" t="s">
        <v>676</v>
      </c>
      <c r="D204" s="65"/>
      <c r="E204" s="65"/>
      <c r="F204" s="65"/>
      <c r="G204" s="65"/>
      <c r="H204" s="65"/>
      <c r="I204" s="67"/>
      <c r="J204" s="61"/>
      <c r="K204" s="66"/>
      <c r="L204" s="67">
        <f>SUMIF(CD52:CD185, 4, AW52:AW185)-SUMIF(CD52:CD185, 4, BK52:BK185)</f>
        <v>0</v>
      </c>
    </row>
    <row r="205" spans="1:12" ht="14.25" hidden="1">
      <c r="A205" s="61"/>
      <c r="B205" s="64"/>
      <c r="C205" s="65" t="s">
        <v>677</v>
      </c>
      <c r="D205" s="65"/>
      <c r="E205" s="65"/>
      <c r="F205" s="65"/>
      <c r="G205" s="65"/>
      <c r="H205" s="65"/>
      <c r="I205" s="67"/>
      <c r="J205" s="61"/>
      <c r="K205" s="66"/>
      <c r="L205" s="67">
        <f>SUMIF(CD52:CD185, 4, BC52:BC185)</f>
        <v>0</v>
      </c>
    </row>
    <row r="206" spans="1:12" ht="14.25" hidden="1">
      <c r="A206" s="61"/>
      <c r="B206" s="64"/>
      <c r="C206" s="65" t="s">
        <v>678</v>
      </c>
      <c r="D206" s="65"/>
      <c r="E206" s="65"/>
      <c r="F206" s="65"/>
      <c r="G206" s="65"/>
      <c r="H206" s="65"/>
      <c r="I206" s="67"/>
      <c r="J206" s="61"/>
      <c r="K206" s="66"/>
      <c r="L206" s="67">
        <f>SUMIF(CD52:CD185, 4, BB52:BB185)</f>
        <v>0</v>
      </c>
    </row>
    <row r="207" spans="1:12" ht="14.25">
      <c r="A207" s="61"/>
      <c r="B207" s="64"/>
      <c r="C207" s="65" t="s">
        <v>715</v>
      </c>
      <c r="D207" s="65"/>
      <c r="E207" s="65"/>
      <c r="F207" s="65"/>
      <c r="G207" s="65"/>
      <c r="H207" s="65"/>
      <c r="I207" s="67"/>
      <c r="J207" s="61"/>
      <c r="K207" s="66"/>
      <c r="L207" s="67">
        <f>SUMIF(CD52:CD185, 4, AR52:AR185)+SUMIF(CD52:CD185, 4, AT52:AT185)+SUMIF(CD52:CD185, 4, AV52:AV185)</f>
        <v>18454.960000000003</v>
      </c>
    </row>
    <row r="208" spans="1:12" ht="14.25">
      <c r="A208" s="61"/>
      <c r="B208" s="64"/>
      <c r="C208" s="65" t="s">
        <v>716</v>
      </c>
      <c r="D208" s="65"/>
      <c r="E208" s="65"/>
      <c r="F208" s="65"/>
      <c r="G208" s="65"/>
      <c r="H208" s="65"/>
      <c r="I208" s="67"/>
      <c r="J208" s="61"/>
      <c r="K208" s="66"/>
      <c r="L208" s="67">
        <f>SUMIF(CD52:CD185, 4, AZ52:AZ185)</f>
        <v>13656.68</v>
      </c>
    </row>
    <row r="209" spans="1:12" ht="14.25">
      <c r="A209" s="61"/>
      <c r="B209" s="64"/>
      <c r="C209" s="65" t="s">
        <v>717</v>
      </c>
      <c r="D209" s="65"/>
      <c r="E209" s="65"/>
      <c r="F209" s="65"/>
      <c r="G209" s="65"/>
      <c r="H209" s="65"/>
      <c r="I209" s="67"/>
      <c r="J209" s="61"/>
      <c r="K209" s="66"/>
      <c r="L209" s="67">
        <f>SUMIF(CD52:CD185, 4, BA52:BA185)</f>
        <v>6643.7800000000007</v>
      </c>
    </row>
    <row r="211" spans="1:12" ht="15">
      <c r="A211" s="68"/>
      <c r="B211" s="69"/>
      <c r="C211" s="70" t="s">
        <v>723</v>
      </c>
      <c r="D211" s="70"/>
      <c r="E211" s="70"/>
      <c r="F211" s="70"/>
      <c r="G211" s="70"/>
      <c r="H211" s="70"/>
      <c r="I211" s="71"/>
      <c r="J211" s="68"/>
      <c r="K211" s="72"/>
      <c r="L211" s="71">
        <f>L142+L162+L182+L187</f>
        <v>38755.420000000006</v>
      </c>
    </row>
    <row r="212" spans="1:12" ht="14.25">
      <c r="A212" s="61"/>
      <c r="B212" s="64"/>
      <c r="C212" s="73" t="s">
        <v>669</v>
      </c>
      <c r="D212" s="65"/>
      <c r="E212" s="65"/>
      <c r="F212" s="65"/>
      <c r="G212" s="65"/>
      <c r="H212" s="65"/>
      <c r="I212" s="67"/>
      <c r="J212" s="61"/>
      <c r="K212" s="66"/>
      <c r="L212" s="67"/>
    </row>
    <row r="213" spans="1:12" ht="14.25">
      <c r="A213" s="61"/>
      <c r="B213" s="64"/>
      <c r="C213" s="65" t="s">
        <v>713</v>
      </c>
      <c r="D213" s="65"/>
      <c r="E213" s="65"/>
      <c r="F213" s="65"/>
      <c r="G213" s="65"/>
      <c r="H213" s="65"/>
      <c r="I213" s="67"/>
      <c r="J213" s="61"/>
      <c r="K213" s="66"/>
      <c r="L213" s="67">
        <f>L215+L216+L222+L226</f>
        <v>18454.960000000003</v>
      </c>
    </row>
    <row r="214" spans="1:12" ht="14.25">
      <c r="A214" s="61"/>
      <c r="B214" s="64"/>
      <c r="C214" s="73" t="s">
        <v>669</v>
      </c>
      <c r="D214" s="65"/>
      <c r="E214" s="65"/>
      <c r="F214" s="65"/>
      <c r="G214" s="65"/>
      <c r="H214" s="65"/>
      <c r="I214" s="67"/>
      <c r="J214" s="61"/>
      <c r="K214" s="66"/>
      <c r="L214" s="67"/>
    </row>
    <row r="215" spans="1:12" ht="14.25">
      <c r="A215" s="61"/>
      <c r="B215" s="64"/>
      <c r="C215" s="65" t="s">
        <v>714</v>
      </c>
      <c r="D215" s="65"/>
      <c r="E215" s="65"/>
      <c r="F215" s="65"/>
      <c r="G215" s="65"/>
      <c r="H215" s="65"/>
      <c r="I215" s="67"/>
      <c r="J215" s="61"/>
      <c r="K215" s="66"/>
      <c r="L215" s="67">
        <f>SUM(AR52:AR209)</f>
        <v>18454.960000000003</v>
      </c>
    </row>
    <row r="216" spans="1:12" ht="14.25" hidden="1">
      <c r="A216" s="61"/>
      <c r="B216" s="64"/>
      <c r="C216" s="65" t="s">
        <v>671</v>
      </c>
      <c r="D216" s="65"/>
      <c r="E216" s="65"/>
      <c r="F216" s="65"/>
      <c r="G216" s="65"/>
      <c r="H216" s="65"/>
      <c r="I216" s="67"/>
      <c r="J216" s="61"/>
      <c r="K216" s="66"/>
      <c r="L216" s="67">
        <f>L218+L221+L220</f>
        <v>0</v>
      </c>
    </row>
    <row r="217" spans="1:12" ht="14.25" hidden="1">
      <c r="A217" s="61"/>
      <c r="B217" s="64"/>
      <c r="C217" s="73" t="s">
        <v>672</v>
      </c>
      <c r="D217" s="65"/>
      <c r="E217" s="65"/>
      <c r="F217" s="65"/>
      <c r="G217" s="65"/>
      <c r="H217" s="65"/>
      <c r="I217" s="67"/>
      <c r="J217" s="61"/>
      <c r="K217" s="66"/>
      <c r="L217" s="67"/>
    </row>
    <row r="218" spans="1:12" ht="14.25" hidden="1">
      <c r="A218" s="61"/>
      <c r="B218" s="64"/>
      <c r="C218" s="65" t="s">
        <v>671</v>
      </c>
      <c r="D218" s="65"/>
      <c r="E218" s="65"/>
      <c r="F218" s="65"/>
      <c r="G218" s="65"/>
      <c r="H218" s="65"/>
      <c r="I218" s="67"/>
      <c r="J218" s="61"/>
      <c r="K218" s="66"/>
      <c r="L218" s="67">
        <f>SUM(AO52:AO209)</f>
        <v>0</v>
      </c>
    </row>
    <row r="219" spans="1:12" ht="14.25" hidden="1">
      <c r="A219" s="61"/>
      <c r="B219" s="64"/>
      <c r="C219" s="73" t="s">
        <v>673</v>
      </c>
      <c r="D219" s="65"/>
      <c r="E219" s="65"/>
      <c r="F219" s="65"/>
      <c r="G219" s="65"/>
      <c r="H219" s="65"/>
      <c r="I219" s="67"/>
      <c r="J219" s="61"/>
      <c r="K219" s="66"/>
      <c r="L219" s="67"/>
    </row>
    <row r="220" spans="1:12" ht="14.25" hidden="1">
      <c r="A220" s="61"/>
      <c r="B220" s="64"/>
      <c r="C220" s="65" t="s">
        <v>693</v>
      </c>
      <c r="D220" s="65"/>
      <c r="E220" s="65"/>
      <c r="F220" s="65"/>
      <c r="G220" s="65"/>
      <c r="H220" s="65"/>
      <c r="I220" s="67"/>
      <c r="J220" s="61"/>
      <c r="K220" s="66"/>
      <c r="L220" s="67">
        <f>SUM(AT52:AT209)</f>
        <v>0</v>
      </c>
    </row>
    <row r="221" spans="1:12" ht="14.25" hidden="1">
      <c r="A221" s="61"/>
      <c r="B221" s="64"/>
      <c r="C221" s="65" t="s">
        <v>674</v>
      </c>
      <c r="D221" s="65"/>
      <c r="E221" s="65"/>
      <c r="F221" s="65"/>
      <c r="G221" s="65"/>
      <c r="H221" s="65"/>
      <c r="I221" s="67"/>
      <c r="J221" s="61"/>
      <c r="K221" s="66"/>
      <c r="L221" s="67">
        <f>SUM(AV52:AV209)</f>
        <v>0</v>
      </c>
    </row>
    <row r="222" spans="1:12" ht="14.25" hidden="1">
      <c r="A222" s="61"/>
      <c r="B222" s="64"/>
      <c r="C222" s="65" t="s">
        <v>675</v>
      </c>
      <c r="D222" s="65"/>
      <c r="E222" s="65"/>
      <c r="F222" s="65"/>
      <c r="G222" s="65"/>
      <c r="H222" s="65"/>
      <c r="I222" s="67"/>
      <c r="J222" s="61"/>
      <c r="K222" s="66"/>
      <c r="L222" s="67">
        <f>L224+L225</f>
        <v>0</v>
      </c>
    </row>
    <row r="223" spans="1:12" ht="14.25" hidden="1">
      <c r="A223" s="61"/>
      <c r="B223" s="64"/>
      <c r="C223" s="73" t="s">
        <v>672</v>
      </c>
      <c r="D223" s="65"/>
      <c r="E223" s="65"/>
      <c r="F223" s="65"/>
      <c r="G223" s="65"/>
      <c r="H223" s="65"/>
      <c r="I223" s="67"/>
      <c r="J223" s="61"/>
      <c r="K223" s="66"/>
      <c r="L223" s="67"/>
    </row>
    <row r="224" spans="1:12" ht="14.25" hidden="1">
      <c r="A224" s="61"/>
      <c r="B224" s="64"/>
      <c r="C224" s="65" t="s">
        <v>676</v>
      </c>
      <c r="D224" s="65"/>
      <c r="E224" s="65"/>
      <c r="F224" s="65"/>
      <c r="G224" s="65"/>
      <c r="H224" s="65"/>
      <c r="I224" s="67"/>
      <c r="J224" s="61"/>
      <c r="K224" s="66"/>
      <c r="L224" s="67">
        <f>SUM(AW52:AW209)-SUM(BK52:BK209)</f>
        <v>0</v>
      </c>
    </row>
    <row r="225" spans="1:12" ht="14.25" hidden="1">
      <c r="A225" s="61"/>
      <c r="B225" s="64"/>
      <c r="C225" s="65" t="s">
        <v>677</v>
      </c>
      <c r="D225" s="65"/>
      <c r="E225" s="65"/>
      <c r="F225" s="65"/>
      <c r="G225" s="65"/>
      <c r="H225" s="65"/>
      <c r="I225" s="67"/>
      <c r="J225" s="61"/>
      <c r="K225" s="66"/>
      <c r="L225" s="67">
        <f>SUM(BC52:BC209)</f>
        <v>0</v>
      </c>
    </row>
    <row r="226" spans="1:12" ht="14.25" hidden="1">
      <c r="A226" s="61"/>
      <c r="B226" s="64"/>
      <c r="C226" s="65" t="s">
        <v>678</v>
      </c>
      <c r="D226" s="65"/>
      <c r="E226" s="65"/>
      <c r="F226" s="65"/>
      <c r="G226" s="65"/>
      <c r="H226" s="65"/>
      <c r="I226" s="67"/>
      <c r="J226" s="61"/>
      <c r="K226" s="66"/>
      <c r="L226" s="67">
        <f>SUM(BB52:BB209)</f>
        <v>0</v>
      </c>
    </row>
    <row r="227" spans="1:12" ht="14.25">
      <c r="A227" s="61"/>
      <c r="B227" s="64"/>
      <c r="C227" s="65" t="s">
        <v>679</v>
      </c>
      <c r="D227" s="65"/>
      <c r="E227" s="65"/>
      <c r="F227" s="65"/>
      <c r="G227" s="65"/>
      <c r="H227" s="65"/>
      <c r="I227" s="67"/>
      <c r="J227" s="61"/>
      <c r="K227" s="66"/>
      <c r="L227" s="67">
        <f>SUM(AR52:AR209)+SUM(AT52:AT209)+SUM(AV52:AV209)</f>
        <v>18454.960000000003</v>
      </c>
    </row>
    <row r="228" spans="1:12" ht="14.25">
      <c r="A228" s="61"/>
      <c r="B228" s="64"/>
      <c r="C228" s="65" t="s">
        <v>680</v>
      </c>
      <c r="D228" s="65"/>
      <c r="E228" s="65"/>
      <c r="F228" s="65"/>
      <c r="G228" s="65"/>
      <c r="H228" s="65"/>
      <c r="I228" s="67"/>
      <c r="J228" s="61"/>
      <c r="K228" s="66"/>
      <c r="L228" s="67">
        <f>SUM(AZ52:AZ209)</f>
        <v>13656.68</v>
      </c>
    </row>
    <row r="229" spans="1:12" ht="14.25">
      <c r="A229" s="61"/>
      <c r="B229" s="64"/>
      <c r="C229" s="65" t="s">
        <v>681</v>
      </c>
      <c r="D229" s="65"/>
      <c r="E229" s="65"/>
      <c r="F229" s="65"/>
      <c r="G229" s="65"/>
      <c r="H229" s="65"/>
      <c r="I229" s="67"/>
      <c r="J229" s="61"/>
      <c r="K229" s="66"/>
      <c r="L229" s="67">
        <f>SUM(BA52:BA209)</f>
        <v>6643.7800000000007</v>
      </c>
    </row>
    <row r="230" spans="1:12" ht="14.25" hidden="1">
      <c r="A230" s="61"/>
      <c r="B230" s="64"/>
      <c r="C230" s="65" t="s">
        <v>724</v>
      </c>
      <c r="D230" s="65"/>
      <c r="E230" s="65"/>
      <c r="F230" s="65"/>
      <c r="G230" s="65"/>
      <c r="H230" s="65"/>
      <c r="I230" s="67"/>
      <c r="J230" s="61"/>
      <c r="K230" s="66"/>
      <c r="L230" s="67">
        <f>L232+L233</f>
        <v>0</v>
      </c>
    </row>
    <row r="231" spans="1:12" ht="14.25" hidden="1">
      <c r="A231" s="61"/>
      <c r="B231" s="64"/>
      <c r="C231" s="73" t="s">
        <v>669</v>
      </c>
      <c r="D231" s="65"/>
      <c r="E231" s="65"/>
      <c r="F231" s="65"/>
      <c r="G231" s="65"/>
      <c r="H231" s="65"/>
      <c r="I231" s="67"/>
      <c r="J231" s="61"/>
      <c r="K231" s="66"/>
      <c r="L231" s="67"/>
    </row>
    <row r="232" spans="1:12" ht="14.25" hidden="1">
      <c r="A232" s="61"/>
      <c r="B232" s="64"/>
      <c r="C232" s="65" t="s">
        <v>683</v>
      </c>
      <c r="D232" s="65"/>
      <c r="E232" s="65"/>
      <c r="F232" s="65"/>
      <c r="G232" s="65"/>
      <c r="H232" s="65"/>
      <c r="I232" s="67"/>
      <c r="J232" s="61"/>
      <c r="K232" s="66"/>
      <c r="L232" s="67">
        <f>SUM(BK52:BK209)</f>
        <v>0</v>
      </c>
    </row>
    <row r="233" spans="1:12" ht="14.25" hidden="1">
      <c r="A233" s="61"/>
      <c r="B233" s="64"/>
      <c r="C233" s="65" t="s">
        <v>684</v>
      </c>
      <c r="D233" s="65"/>
      <c r="E233" s="65"/>
      <c r="F233" s="65"/>
      <c r="G233" s="65"/>
      <c r="H233" s="65"/>
      <c r="I233" s="67"/>
      <c r="J233" s="61"/>
      <c r="K233" s="66"/>
      <c r="L233" s="67">
        <f>SUM(BD52:BD209)</f>
        <v>0</v>
      </c>
    </row>
    <row r="234" spans="1:12" ht="14.25">
      <c r="A234" s="61"/>
      <c r="B234" s="64"/>
      <c r="C234" s="65" t="s">
        <v>725</v>
      </c>
      <c r="D234" s="65"/>
      <c r="E234" s="65"/>
      <c r="F234" s="65"/>
      <c r="G234" s="65"/>
      <c r="H234" s="65"/>
      <c r="I234" s="67"/>
      <c r="J234" s="61"/>
      <c r="K234" s="66"/>
      <c r="L234" s="67">
        <f>L187</f>
        <v>38755.420000000006</v>
      </c>
    </row>
    <row r="235" spans="1:12" ht="14.25">
      <c r="A235" s="61"/>
      <c r="B235" s="64"/>
      <c r="C235" s="70" t="s">
        <v>688</v>
      </c>
      <c r="D235" s="65"/>
      <c r="E235" s="65"/>
      <c r="F235" s="65"/>
      <c r="G235" s="65"/>
      <c r="H235" s="65"/>
      <c r="I235" s="67"/>
      <c r="J235" s="61"/>
      <c r="K235" s="66"/>
      <c r="L235" s="67"/>
    </row>
    <row r="236" spans="1:12" ht="14.25" hidden="1">
      <c r="A236" s="61"/>
      <c r="B236" s="64"/>
      <c r="C236" s="65" t="s">
        <v>689</v>
      </c>
      <c r="D236" s="65"/>
      <c r="E236" s="65"/>
      <c r="F236" s="65"/>
      <c r="G236" s="65"/>
      <c r="H236" s="65"/>
      <c r="I236" s="67"/>
      <c r="J236" s="61"/>
      <c r="K236" s="66"/>
      <c r="L236" s="67">
        <f>SUM(AX52:AX209)</f>
        <v>0</v>
      </c>
    </row>
    <row r="237" spans="1:12" ht="14.25" hidden="1">
      <c r="A237" s="61"/>
      <c r="B237" s="64"/>
      <c r="C237" s="65" t="s">
        <v>690</v>
      </c>
      <c r="D237" s="65"/>
      <c r="E237" s="65"/>
      <c r="F237" s="65"/>
      <c r="G237" s="65"/>
      <c r="H237" s="65"/>
      <c r="I237" s="67"/>
      <c r="J237" s="61"/>
      <c r="K237" s="66"/>
      <c r="L237" s="67">
        <f>SUM(AY52:AY209)</f>
        <v>0</v>
      </c>
    </row>
    <row r="238" spans="1:12" ht="14.25">
      <c r="A238" s="61"/>
      <c r="B238" s="64"/>
      <c r="C238" s="65" t="s">
        <v>691</v>
      </c>
      <c r="D238" s="65"/>
      <c r="E238" s="65"/>
      <c r="F238" s="75"/>
      <c r="G238" s="76">
        <f>Source!F427</f>
        <v>27.57</v>
      </c>
      <c r="H238" s="61"/>
      <c r="I238" s="61"/>
      <c r="J238" s="61"/>
      <c r="K238" s="61"/>
      <c r="L238" s="61"/>
    </row>
    <row r="239" spans="1:12" ht="14.25" hidden="1" customHeight="1">
      <c r="A239" s="61"/>
      <c r="B239" s="64"/>
      <c r="C239" s="65" t="s">
        <v>692</v>
      </c>
      <c r="D239" s="65"/>
      <c r="E239" s="65"/>
      <c r="F239" s="75"/>
      <c r="G239" s="76">
        <f>Source!F428</f>
        <v>0</v>
      </c>
      <c r="H239" s="61"/>
      <c r="I239" s="61"/>
      <c r="J239" s="61"/>
      <c r="K239" s="61"/>
      <c r="L239" s="61"/>
    </row>
    <row r="243" spans="1:12" ht="14.25" customHeight="1">
      <c r="A243" s="99"/>
      <c r="B243" s="100" t="s">
        <v>726</v>
      </c>
      <c r="C243" s="102" t="str">
        <f>IF(Source!AC15&lt;&gt;"", Source!AC15," ")</f>
        <v xml:space="preserve"> </v>
      </c>
      <c r="D243" s="40"/>
      <c r="E243" s="40"/>
      <c r="F243" s="40"/>
      <c r="G243" s="40"/>
      <c r="H243" s="101" t="str">
        <f>IF(Source!AB15&lt;&gt;"", Source!AB15," ")</f>
        <v xml:space="preserve"> </v>
      </c>
      <c r="I243" s="28"/>
      <c r="J243" s="28"/>
      <c r="K243" s="56"/>
      <c r="L243" s="56"/>
    </row>
    <row r="244" spans="1:12" ht="14.25" customHeight="1">
      <c r="A244" s="99"/>
      <c r="B244" s="103"/>
      <c r="C244" s="104" t="s">
        <v>727</v>
      </c>
      <c r="D244" s="104"/>
      <c r="E244" s="104"/>
      <c r="F244" s="104"/>
      <c r="G244" s="104"/>
      <c r="H244" s="28"/>
      <c r="I244" s="28"/>
      <c r="J244" s="28"/>
      <c r="K244" s="56"/>
      <c r="L244" s="56"/>
    </row>
    <row r="245" spans="1:12" ht="14.25" customHeight="1">
      <c r="A245" s="99"/>
      <c r="B245" s="103"/>
      <c r="C245" s="23"/>
      <c r="D245" s="23"/>
      <c r="E245" s="23"/>
      <c r="F245" s="23"/>
      <c r="G245" s="23"/>
      <c r="H245" s="28"/>
      <c r="I245" s="28"/>
      <c r="J245" s="28"/>
      <c r="K245" s="56"/>
      <c r="L245" s="56"/>
    </row>
    <row r="246" spans="1:12" ht="14.25" customHeight="1">
      <c r="A246" s="99"/>
      <c r="B246" s="100" t="s">
        <v>728</v>
      </c>
      <c r="C246" s="102" t="str">
        <f>IF(Source!AE15&lt;&gt;"", Source!AE15," ")</f>
        <v xml:space="preserve"> </v>
      </c>
      <c r="D246" s="40"/>
      <c r="E246" s="40"/>
      <c r="F246" s="40"/>
      <c r="G246" s="40"/>
      <c r="H246" s="101" t="str">
        <f>IF(Source!AD15&lt;&gt;"", Source!AD15," ")</f>
        <v xml:space="preserve"> </v>
      </c>
      <c r="I246" s="28"/>
      <c r="J246" s="28"/>
      <c r="K246" s="56"/>
      <c r="L246" s="56"/>
    </row>
    <row r="247" spans="1:12" ht="14.25" customHeight="1">
      <c r="A247" s="23"/>
      <c r="B247" s="23"/>
      <c r="C247" s="104" t="s">
        <v>727</v>
      </c>
      <c r="D247" s="104"/>
      <c r="E247" s="104"/>
      <c r="F247" s="104"/>
      <c r="G247" s="104"/>
      <c r="H247" s="28"/>
      <c r="I247" s="28"/>
      <c r="J247" s="28"/>
      <c r="K247" s="56"/>
      <c r="L247" s="56"/>
    </row>
  </sheetData>
  <mergeCells count="181">
    <mergeCell ref="C236:H236"/>
    <mergeCell ref="C237:H237"/>
    <mergeCell ref="C238:F238"/>
    <mergeCell ref="C239:F239"/>
    <mergeCell ref="C244:G244"/>
    <mergeCell ref="C247:G247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5:H205"/>
    <mergeCell ref="C206:H206"/>
    <mergeCell ref="C207:H207"/>
    <mergeCell ref="C208:H208"/>
    <mergeCell ref="C209:H209"/>
    <mergeCell ref="C211:H211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79:H179"/>
    <mergeCell ref="C180:H180"/>
    <mergeCell ref="C182:H182"/>
    <mergeCell ref="C183:H183"/>
    <mergeCell ref="C184:H184"/>
    <mergeCell ref="C185:H185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0:H160"/>
    <mergeCell ref="C162:H162"/>
    <mergeCell ref="C163:H163"/>
    <mergeCell ref="C164:H164"/>
    <mergeCell ref="C165:H165"/>
    <mergeCell ref="C166:H166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33:H133"/>
    <mergeCell ref="C134:H134"/>
    <mergeCell ref="C135:H135"/>
    <mergeCell ref="C136:F136"/>
    <mergeCell ref="C137:F137"/>
    <mergeCell ref="C140:H140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98:H98"/>
    <mergeCell ref="I98:J98"/>
    <mergeCell ref="K98:L98"/>
    <mergeCell ref="C107:H107"/>
    <mergeCell ref="I107:J107"/>
    <mergeCell ref="K107:L107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U503"/>
  <sheetViews>
    <sheetView workbookViewId="0">
      <selection activeCell="A499" sqref="A499:AX499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>
      <c r="A12" s="1">
        <v>1</v>
      </c>
      <c r="B12" s="1">
        <v>494</v>
      </c>
      <c r="C12" s="1">
        <v>0</v>
      </c>
      <c r="D12" s="1">
        <f>ROW(A435)</f>
        <v>435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623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89549285</v>
      </c>
      <c r="B15" s="1">
        <v>1</v>
      </c>
      <c r="C15" s="1">
        <v>2025</v>
      </c>
      <c r="D15" s="1">
        <v>10</v>
      </c>
      <c r="E15" s="1"/>
      <c r="F15" s="1" t="s">
        <v>13</v>
      </c>
      <c r="G15" s="1" t="s">
        <v>13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8</v>
      </c>
      <c r="CA15" s="1" t="s">
        <v>9</v>
      </c>
      <c r="CB15" s="1" t="s">
        <v>9</v>
      </c>
      <c r="CC15" s="1" t="s">
        <v>9</v>
      </c>
      <c r="CD15" s="1" t="s">
        <v>9</v>
      </c>
      <c r="CE15" s="1" t="s">
        <v>10</v>
      </c>
      <c r="CF15" s="1">
        <v>0</v>
      </c>
      <c r="CG15" s="1"/>
      <c r="CH15" s="1">
        <v>487555080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45931</v>
      </c>
      <c r="CW15" s="1">
        <v>45961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>
      <c r="A18" s="3">
        <v>52</v>
      </c>
      <c r="B18" s="3">
        <f t="shared" ref="B18:G18" si="0">B435</f>
        <v>494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 (ФСНБ-2022)_(Копия) (ФСНБ-2022)_(Копия) (ФСНБ-2022)_(Копия) (ФСНБ-2022)_(Копия)</v>
      </c>
      <c r="G18" s="3" t="str">
        <f t="shared" si="0"/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  <c r="H18" s="3"/>
      <c r="I18" s="3"/>
      <c r="J18" s="3"/>
      <c r="K18" s="3"/>
      <c r="L18" s="3"/>
      <c r="M18" s="3"/>
      <c r="N18" s="3"/>
      <c r="O18" s="3">
        <f t="shared" ref="O18:AT18" si="1">O435</f>
        <v>23407.8</v>
      </c>
      <c r="P18" s="3">
        <f t="shared" si="1"/>
        <v>4687.3999999999996</v>
      </c>
      <c r="Q18" s="3">
        <f t="shared" si="1"/>
        <v>11.39</v>
      </c>
      <c r="R18" s="3">
        <f t="shared" si="1"/>
        <v>5.72</v>
      </c>
      <c r="S18" s="3">
        <f t="shared" si="1"/>
        <v>18703.29</v>
      </c>
      <c r="T18" s="3">
        <f t="shared" si="1"/>
        <v>0</v>
      </c>
      <c r="U18" s="3">
        <f t="shared" si="1"/>
        <v>28.05594</v>
      </c>
      <c r="V18" s="3">
        <f t="shared" si="1"/>
        <v>9.3449999999999991E-3</v>
      </c>
      <c r="W18" s="3">
        <f t="shared" si="1"/>
        <v>0</v>
      </c>
      <c r="X18" s="3">
        <f t="shared" si="1"/>
        <v>13903.11</v>
      </c>
      <c r="Y18" s="3">
        <f t="shared" si="1"/>
        <v>6773.35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44084.26</v>
      </c>
      <c r="AS18" s="3">
        <f t="shared" si="1"/>
        <v>0</v>
      </c>
      <c r="AT18" s="3">
        <f t="shared" si="1"/>
        <v>5328.84</v>
      </c>
      <c r="AU18" s="3">
        <f t="shared" ref="AU18:BZ18" si="2">AU435</f>
        <v>38755.42</v>
      </c>
      <c r="AV18" s="3">
        <f t="shared" si="2"/>
        <v>4687.3999999999996</v>
      </c>
      <c r="AW18" s="3">
        <f t="shared" si="2"/>
        <v>4687.3999999999996</v>
      </c>
      <c r="AX18" s="3">
        <f t="shared" si="2"/>
        <v>0</v>
      </c>
      <c r="AY18" s="3">
        <f t="shared" si="2"/>
        <v>4687.3999999999996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CA435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DG435</f>
        <v>23407.8</v>
      </c>
      <c r="DH18" s="4">
        <f t="shared" si="4"/>
        <v>4687.3999999999996</v>
      </c>
      <c r="DI18" s="4">
        <f t="shared" si="4"/>
        <v>11.39</v>
      </c>
      <c r="DJ18" s="4">
        <f t="shared" si="4"/>
        <v>5.72</v>
      </c>
      <c r="DK18" s="4">
        <f t="shared" si="4"/>
        <v>18703.29</v>
      </c>
      <c r="DL18" s="4">
        <f t="shared" si="4"/>
        <v>0</v>
      </c>
      <c r="DM18" s="4">
        <f t="shared" si="4"/>
        <v>28.05594</v>
      </c>
      <c r="DN18" s="4">
        <f t="shared" si="4"/>
        <v>9.3449999999999991E-3</v>
      </c>
      <c r="DO18" s="4">
        <f t="shared" si="4"/>
        <v>0</v>
      </c>
      <c r="DP18" s="4">
        <f t="shared" si="4"/>
        <v>13903.11</v>
      </c>
      <c r="DQ18" s="4">
        <f t="shared" si="4"/>
        <v>6773.35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44084.26</v>
      </c>
      <c r="EK18" s="4">
        <f t="shared" si="4"/>
        <v>0</v>
      </c>
      <c r="EL18" s="4">
        <f t="shared" si="4"/>
        <v>5328.84</v>
      </c>
      <c r="EM18" s="4">
        <f t="shared" ref="EM18:FR18" si="5">EM435</f>
        <v>38755.42</v>
      </c>
      <c r="EN18" s="4">
        <f t="shared" si="5"/>
        <v>4687.3999999999996</v>
      </c>
      <c r="EO18" s="4">
        <f t="shared" si="5"/>
        <v>4687.3999999999996</v>
      </c>
      <c r="EP18" s="4">
        <f t="shared" si="5"/>
        <v>0</v>
      </c>
      <c r="EQ18" s="4">
        <f t="shared" si="5"/>
        <v>4687.3999999999996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FS435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ROW(A314)</f>
        <v>314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3">
        <v>52</v>
      </c>
      <c r="B22" s="3">
        <f t="shared" ref="B22:G22" si="7">B314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O314</f>
        <v>4952.84</v>
      </c>
      <c r="P22" s="3">
        <f t="shared" si="8"/>
        <v>4687.3999999999996</v>
      </c>
      <c r="Q22" s="3">
        <f t="shared" si="8"/>
        <v>11.39</v>
      </c>
      <c r="R22" s="3">
        <f t="shared" si="8"/>
        <v>5.72</v>
      </c>
      <c r="S22" s="3">
        <f t="shared" si="8"/>
        <v>248.33</v>
      </c>
      <c r="T22" s="3">
        <f t="shared" si="8"/>
        <v>0</v>
      </c>
      <c r="U22" s="3">
        <f t="shared" si="8"/>
        <v>0.48593999999999998</v>
      </c>
      <c r="V22" s="3">
        <f t="shared" si="8"/>
        <v>9.3449999999999991E-3</v>
      </c>
      <c r="W22" s="3">
        <f t="shared" si="8"/>
        <v>0</v>
      </c>
      <c r="X22" s="3">
        <f t="shared" si="8"/>
        <v>246.43</v>
      </c>
      <c r="Y22" s="3">
        <f t="shared" si="8"/>
        <v>129.57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5328.84</v>
      </c>
      <c r="AS22" s="3">
        <f t="shared" si="8"/>
        <v>0</v>
      </c>
      <c r="AT22" s="3">
        <f t="shared" si="8"/>
        <v>5328.84</v>
      </c>
      <c r="AU22" s="3">
        <f t="shared" ref="AU22:BZ22" si="9">AU314</f>
        <v>0</v>
      </c>
      <c r="AV22" s="3">
        <f t="shared" si="9"/>
        <v>4687.3999999999996</v>
      </c>
      <c r="AW22" s="3">
        <f t="shared" si="9"/>
        <v>4687.3999999999996</v>
      </c>
      <c r="AX22" s="3">
        <f t="shared" si="9"/>
        <v>0</v>
      </c>
      <c r="AY22" s="3">
        <f t="shared" si="9"/>
        <v>4687.3999999999996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DG314</f>
        <v>4952.84</v>
      </c>
      <c r="DH22" s="4">
        <f t="shared" si="11"/>
        <v>4687.3999999999996</v>
      </c>
      <c r="DI22" s="4">
        <f t="shared" si="11"/>
        <v>11.39</v>
      </c>
      <c r="DJ22" s="4">
        <f t="shared" si="11"/>
        <v>5.72</v>
      </c>
      <c r="DK22" s="4">
        <f t="shared" si="11"/>
        <v>248.33</v>
      </c>
      <c r="DL22" s="4">
        <f t="shared" si="11"/>
        <v>0</v>
      </c>
      <c r="DM22" s="4">
        <f t="shared" si="11"/>
        <v>0.48593999999999998</v>
      </c>
      <c r="DN22" s="4">
        <f t="shared" si="11"/>
        <v>9.3449999999999991E-3</v>
      </c>
      <c r="DO22" s="4">
        <f t="shared" si="11"/>
        <v>0</v>
      </c>
      <c r="DP22" s="4">
        <f t="shared" si="11"/>
        <v>246.43</v>
      </c>
      <c r="DQ22" s="4">
        <f t="shared" si="11"/>
        <v>129.57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5328.84</v>
      </c>
      <c r="EK22" s="4">
        <f t="shared" si="11"/>
        <v>0</v>
      </c>
      <c r="EL22" s="4">
        <f t="shared" si="11"/>
        <v>5328.84</v>
      </c>
      <c r="EM22" s="4">
        <f t="shared" ref="EM22:FR22" si="12">EM314</f>
        <v>0</v>
      </c>
      <c r="EN22" s="4">
        <f t="shared" si="12"/>
        <v>4687.3999999999996</v>
      </c>
      <c r="EO22" s="4">
        <f t="shared" si="12"/>
        <v>4687.3999999999996</v>
      </c>
      <c r="EP22" s="4">
        <f t="shared" si="12"/>
        <v>0</v>
      </c>
      <c r="EQ22" s="4">
        <f t="shared" si="12"/>
        <v>4687.3999999999996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ROW(A63)</f>
        <v>63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B63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O63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AU63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CA63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EM63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0</v>
      </c>
      <c r="J28" s="2">
        <v>0</v>
      </c>
      <c r="K28" s="2">
        <v>0</v>
      </c>
      <c r="L28" s="2">
        <v>1</v>
      </c>
      <c r="M28" s="2">
        <v>1</v>
      </c>
      <c r="N28" s="2">
        <f t="shared" ref="N28:N61" si="21">ROUND(L28-M28,4)</f>
        <v>0</v>
      </c>
      <c r="O28" s="2">
        <f>ROUND(CP28,2)</f>
        <v>0</v>
      </c>
      <c r="P28" s="2">
        <f>SUMIF(SmtRes!AQ1:'SmtRes'!AQ7,"=1",SmtRes!DF1:'SmtRes'!DF7)</f>
        <v>0</v>
      </c>
      <c r="Q28" s="2">
        <f>SUMIF(SmtRes!AQ1:'SmtRes'!AQ7,"=1",SmtRes!DG1:'SmtRes'!DG7)</f>
        <v>0</v>
      </c>
      <c r="R28" s="2">
        <f>SUMIF(SmtRes!AQ1:'SmtRes'!AQ7,"=1",SmtRes!DH1:'SmtRes'!DH7)</f>
        <v>0</v>
      </c>
      <c r="S28" s="2">
        <f>SUMIF(SmtRes!AQ1:'SmtRes'!AQ7,"=1",SmtRes!DI1:'SmtRes'!DI7)</f>
        <v>0</v>
      </c>
      <c r="T28" s="2">
        <f t="shared" ref="T28:T61" si="22">ROUND(CU28*I28,2)</f>
        <v>0</v>
      </c>
      <c r="U28" s="2">
        <f>SUMIF(SmtRes!AQ1:'SmtRes'!AQ7,"=1",SmtRes!CV1:'SmtRes'!CV7)</f>
        <v>0</v>
      </c>
      <c r="V28" s="2">
        <f>SUMIF(SmtRes!AQ1:'SmtRes'!AQ7,"=1",SmtRes!CW1:'SmtRes'!CW7)</f>
        <v>0</v>
      </c>
      <c r="W28" s="2">
        <f t="shared" ref="W28:W61" si="23">ROUND(CX28*I28,2)</f>
        <v>0</v>
      </c>
      <c r="X28" s="2">
        <f t="shared" ref="X28:X61" si="24">ROUND(CY28,2)</f>
        <v>0</v>
      </c>
      <c r="Y28" s="2">
        <f t="shared" ref="Y28:Y61" si="25">ROUND(CZ28,2)</f>
        <v>0</v>
      </c>
      <c r="Z28" s="2"/>
      <c r="AA28" s="2">
        <v>89442499</v>
      </c>
      <c r="AB28" s="2">
        <f t="shared" ref="AB28:AB61" si="26">ROUND((AC28+AD28+AF28),2)</f>
        <v>3659.69</v>
      </c>
      <c r="AC28" s="2">
        <f>ROUND((0),2)</f>
        <v>0</v>
      </c>
      <c r="AD28" s="2">
        <f>ROUND((((SUM(SmtRes!BR1:'SmtRes'!BR7))-(SUM(SmtRes!BS1:'SmtRes'!BS7)))+AE28),2)</f>
        <v>570.36</v>
      </c>
      <c r="AE28" s="2">
        <f>ROUND((SUM(SmtRes!BS1:'SmtRes'!BS7)),2)</f>
        <v>343.27</v>
      </c>
      <c r="AF28" s="2">
        <f>ROUND((SUM(SmtRes!BT1:'SmtRes'!BT7)),2)</f>
        <v>3089.33</v>
      </c>
      <c r="AG28" s="2">
        <f t="shared" ref="AG28:AG61" si="27">ROUND((AP28),2)</f>
        <v>0</v>
      </c>
      <c r="AH28" s="2">
        <f>(SUM(SmtRes!BU1:'SmtRes'!BU7))</f>
        <v>5.9099999999999993</v>
      </c>
      <c r="AI28" s="2">
        <f>(SUM(SmtRes!BV1:'SmtRes'!BV7))</f>
        <v>0.56400000000000006</v>
      </c>
      <c r="AJ28" s="2">
        <f t="shared" ref="AJ28:AJ61" si="28">(AS28)</f>
        <v>0</v>
      </c>
      <c r="AK28" s="2">
        <v>21631.635000000002</v>
      </c>
      <c r="AL28" s="2">
        <v>8288.4</v>
      </c>
      <c r="AM28" s="2">
        <v>1901.2166</v>
      </c>
      <c r="AN28" s="2">
        <v>1144.2374</v>
      </c>
      <c r="AO28" s="2">
        <v>10297.781000000001</v>
      </c>
      <c r="AP28" s="2">
        <v>0</v>
      </c>
      <c r="AQ28" s="2">
        <v>19.7</v>
      </c>
      <c r="AR28" s="2">
        <v>1.88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22</v>
      </c>
      <c r="CO28" s="2">
        <v>0</v>
      </c>
      <c r="CP28" s="2">
        <f>(P28+Q28+S28+R28)</f>
        <v>0</v>
      </c>
      <c r="CQ28" s="2">
        <f>SUMIF(SmtRes!AQ1:'SmtRes'!AQ7,"=1",SmtRes!AA1:'SmtRes'!AA7)</f>
        <v>1022.76</v>
      </c>
      <c r="CR28" s="2">
        <f>SUMIF(SmtRes!AQ1:'SmtRes'!AQ7,"=1",SmtRes!AB1:'SmtRes'!AB7)</f>
        <v>2061.5500000000002</v>
      </c>
      <c r="CS28" s="2">
        <f>SUMIF(SmtRes!AQ1:'SmtRes'!AQ7,"=1",SmtRes!AC1:'SmtRes'!AC7)</f>
        <v>1224.9099999999999</v>
      </c>
      <c r="CT28" s="2">
        <f>SUMIF(SmtRes!AQ1:'SmtRes'!AQ7,"=1",SmtRes!AD1:'SmtRes'!AD7)</f>
        <v>522.73</v>
      </c>
      <c r="CU28" s="2">
        <f>AG28</f>
        <v>0</v>
      </c>
      <c r="CV28" s="2">
        <f>SUMIF(SmtRes!AQ1:'SmtRes'!AQ7,"=1",SmtRes!BU1:'SmtRes'!BU7)</f>
        <v>5.9099999999999993</v>
      </c>
      <c r="CW28" s="2">
        <f>SUMIF(SmtRes!AQ1:'SmtRes'!AQ7,"=1",SmtRes!BV1:'SmtRes'!BV7)</f>
        <v>0.56400000000000006</v>
      </c>
      <c r="CX28" s="2">
        <f>AJ28</f>
        <v>0</v>
      </c>
      <c r="CY28" s="2">
        <f>(((S28+R28)*AT28)/100)</f>
        <v>0</v>
      </c>
      <c r="CZ28" s="2">
        <f>(((S28+R28)*AU28)/100)</f>
        <v>0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86975431</v>
      </c>
      <c r="EF28" s="2">
        <v>3</v>
      </c>
      <c r="EG28" s="2" t="s">
        <v>25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19.7</v>
      </c>
      <c r="EX28" s="2">
        <v>1.88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455986040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61" si="29">ROUND(IF(AND(BH28=3,BI28=3,FS28&lt;&gt;0),P28,0),2)</f>
        <v>0</v>
      </c>
      <c r="GM28" s="2">
        <f t="shared" ref="GM28:GM61" si="30">ROUND(O28+X28+Y28,2)+GX28</f>
        <v>0</v>
      </c>
      <c r="GN28" s="2">
        <f t="shared" ref="GN28:GN61" si="31">IF(OR(BI28=0,BI28=1),GM28-GX28,0)</f>
        <v>0</v>
      </c>
      <c r="GO28" s="2">
        <f t="shared" ref="GO28:GO61" si="32">IF(BI28=2,GM28-GX28,0)</f>
        <v>0</v>
      </c>
      <c r="GP28" s="2">
        <f t="shared" ref="GP28:GP61" si="3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1" si="34">ROUND((GT28),2)</f>
        <v>0</v>
      </c>
      <c r="GW28" s="2">
        <v>1</v>
      </c>
      <c r="GX28" s="2">
        <f t="shared" ref="GX28:GX61" si="35"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29</v>
      </c>
      <c r="HO28" s="2" t="s">
        <v>30</v>
      </c>
      <c r="HP28" s="2" t="s">
        <v>26</v>
      </c>
      <c r="HQ28" s="2" t="s">
        <v>26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17</v>
      </c>
      <c r="F29" t="s">
        <v>18</v>
      </c>
      <c r="G29" t="s">
        <v>19</v>
      </c>
      <c r="H29" t="s">
        <v>20</v>
      </c>
      <c r="I29">
        <v>0</v>
      </c>
      <c r="J29">
        <v>0</v>
      </c>
      <c r="K29">
        <v>0</v>
      </c>
      <c r="L29">
        <v>1</v>
      </c>
      <c r="M29">
        <v>1</v>
      </c>
      <c r="N29">
        <f t="shared" si="21"/>
        <v>0</v>
      </c>
      <c r="O29">
        <f>ROUND(CP29,2)</f>
        <v>0</v>
      </c>
      <c r="P29">
        <f>SUMIF(SmtRes!AQ8:'SmtRes'!AQ14,"=1",SmtRes!DF8:'SmtRes'!DF14)</f>
        <v>0</v>
      </c>
      <c r="Q29">
        <f>SUMIF(SmtRes!AQ8:'SmtRes'!AQ14,"=1",SmtRes!DG8:'SmtRes'!DG14)</f>
        <v>0</v>
      </c>
      <c r="R29">
        <f>SUMIF(SmtRes!AQ8:'SmtRes'!AQ14,"=1",SmtRes!DH8:'SmtRes'!DH14)</f>
        <v>0</v>
      </c>
      <c r="S29">
        <f>SUMIF(SmtRes!AQ8:'SmtRes'!AQ14,"=1",SmtRes!DI8:'SmtRes'!DI14)</f>
        <v>0</v>
      </c>
      <c r="T29">
        <f t="shared" si="22"/>
        <v>0</v>
      </c>
      <c r="U29">
        <f>SUMIF(SmtRes!AQ8:'SmtRes'!AQ14,"=1",SmtRes!CV8:'SmtRes'!CV14)</f>
        <v>0</v>
      </c>
      <c r="V29">
        <f>SUMIF(SmtRes!AQ8:'SmtRes'!AQ14,"=1",SmtRes!CW8:'SmtRes'!CW14)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89442441</v>
      </c>
      <c r="AB29">
        <f t="shared" si="26"/>
        <v>3659.69</v>
      </c>
      <c r="AC29">
        <f>ROUND((0),2)</f>
        <v>0</v>
      </c>
      <c r="AD29">
        <f>ROUND((((SUM(SmtRes!BR8:'SmtRes'!BR14))-(SUM(SmtRes!BS8:'SmtRes'!BS14)))+AE29),2)</f>
        <v>570.36</v>
      </c>
      <c r="AE29">
        <f>ROUND((SUM(SmtRes!BS8:'SmtRes'!BS14)),2)</f>
        <v>343.27</v>
      </c>
      <c r="AF29">
        <f>ROUND((SUM(SmtRes!BT8:'SmtRes'!BT14)),2)</f>
        <v>3089.33</v>
      </c>
      <c r="AG29">
        <f t="shared" si="27"/>
        <v>0</v>
      </c>
      <c r="AH29">
        <f>(SUM(SmtRes!BU8:'SmtRes'!BU14))</f>
        <v>5.9099999999999993</v>
      </c>
      <c r="AI29">
        <f>(SUM(SmtRes!BV8:'SmtRes'!BV14))</f>
        <v>0.56400000000000006</v>
      </c>
      <c r="AJ29">
        <f t="shared" si="28"/>
        <v>0</v>
      </c>
      <c r="AK29">
        <v>21631.635000000002</v>
      </c>
      <c r="AL29">
        <v>8288.4</v>
      </c>
      <c r="AM29">
        <v>1901.2166</v>
      </c>
      <c r="AN29">
        <v>1144.2374</v>
      </c>
      <c r="AO29">
        <v>10297.781000000001</v>
      </c>
      <c r="AP29">
        <v>0</v>
      </c>
      <c r="AQ29">
        <v>19.7</v>
      </c>
      <c r="AR29">
        <v>1.88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22</v>
      </c>
      <c r="CO29">
        <v>0</v>
      </c>
      <c r="CP29">
        <f>(P29+Q29+S29+R29)</f>
        <v>0</v>
      </c>
      <c r="CQ29">
        <f>SUMIF(SmtRes!AQ8:'SmtRes'!AQ14,"=1",SmtRes!AA8:'SmtRes'!AA14)</f>
        <v>1022.76</v>
      </c>
      <c r="CR29">
        <f>SUMIF(SmtRes!AQ8:'SmtRes'!AQ14,"=1",SmtRes!AB8:'SmtRes'!AB14)</f>
        <v>2061.5500000000002</v>
      </c>
      <c r="CS29">
        <f>SUMIF(SmtRes!AQ8:'SmtRes'!AQ14,"=1",SmtRes!AC8:'SmtRes'!AC14)</f>
        <v>1224.9099999999999</v>
      </c>
      <c r="CT29">
        <f>SUMIF(SmtRes!AQ8:'SmtRes'!AQ14,"=1",SmtRes!AD8:'SmtRes'!AD14)</f>
        <v>522.73</v>
      </c>
      <c r="CU29">
        <f>AG29</f>
        <v>0</v>
      </c>
      <c r="CV29">
        <f>SUMIF(SmtRes!AQ8:'SmtRes'!AQ14,"=1",SmtRes!BU8:'SmtRes'!BU14)</f>
        <v>5.9099999999999993</v>
      </c>
      <c r="CW29">
        <f>SUMIF(SmtRes!AQ8:'SmtRes'!AQ14,"=1",SmtRes!BV8:'SmtRes'!BV14)</f>
        <v>0.56400000000000006</v>
      </c>
      <c r="CX29">
        <f>AJ29</f>
        <v>0</v>
      </c>
      <c r="CY29">
        <f>(((S29+R29)*AT29)/100)</f>
        <v>0</v>
      </c>
      <c r="CZ29">
        <f>(((S29+R29)*AU29)/100)</f>
        <v>0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86975431</v>
      </c>
      <c r="EF29">
        <v>3</v>
      </c>
      <c r="EG29" t="s">
        <v>25</v>
      </c>
      <c r="EH29">
        <v>0</v>
      </c>
      <c r="EI29" t="s">
        <v>3</v>
      </c>
      <c r="EJ29">
        <v>2</v>
      </c>
      <c r="EK29">
        <v>108001</v>
      </c>
      <c r="EL29" t="s">
        <v>26</v>
      </c>
      <c r="EM29" t="s">
        <v>27</v>
      </c>
      <c r="EO29" t="s">
        <v>28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19.7</v>
      </c>
      <c r="EX29">
        <v>1.88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455986040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9"/>
        <v>0</v>
      </c>
      <c r="GM29">
        <f t="shared" si="30"/>
        <v>0</v>
      </c>
      <c r="GN29">
        <f t="shared" si="31"/>
        <v>0</v>
      </c>
      <c r="GO29">
        <f t="shared" si="32"/>
        <v>0</v>
      </c>
      <c r="GP29">
        <f t="shared" si="33"/>
        <v>0</v>
      </c>
      <c r="GR29">
        <v>0</v>
      </c>
      <c r="GS29">
        <v>3</v>
      </c>
      <c r="GT29">
        <v>0</v>
      </c>
      <c r="GU29" t="s">
        <v>3</v>
      </c>
      <c r="GV29">
        <f t="shared" si="34"/>
        <v>0</v>
      </c>
      <c r="GW29">
        <v>1</v>
      </c>
      <c r="GX29">
        <f t="shared" si="35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26</v>
      </c>
      <c r="HQ29" t="s">
        <v>26</v>
      </c>
      <c r="HS29">
        <v>0</v>
      </c>
      <c r="IK29">
        <v>0</v>
      </c>
    </row>
    <row r="30" spans="1:255">
      <c r="A30" s="2">
        <v>18</v>
      </c>
      <c r="B30" s="2">
        <v>1</v>
      </c>
      <c r="C30" s="2">
        <v>7</v>
      </c>
      <c r="D30" s="2"/>
      <c r="E30" s="2" t="s">
        <v>31</v>
      </c>
      <c r="F30" s="2" t="s">
        <v>32</v>
      </c>
      <c r="G30" s="2" t="s">
        <v>33</v>
      </c>
      <c r="H30" s="2" t="s">
        <v>34</v>
      </c>
      <c r="I30" s="2">
        <f>J30</f>
        <v>2</v>
      </c>
      <c r="J30" s="2">
        <v>2</v>
      </c>
      <c r="K30" s="2">
        <v>2</v>
      </c>
      <c r="L30" s="2">
        <v>2</v>
      </c>
      <c r="M30" s="2">
        <v>2</v>
      </c>
      <c r="N30" s="2">
        <f t="shared" si="21"/>
        <v>0</v>
      </c>
      <c r="O30" s="2">
        <f>ROUND(P30,2)</f>
        <v>0</v>
      </c>
      <c r="P30" s="2">
        <f>ROUND(ROUND(ROUND(SUMIF(SmtRes!AQ8:'SmtRes'!AQ14,"=1",SmtRes!CU8:'SmtRes'!CU14),2),2)*I30/100,2)</f>
        <v>0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22"/>
        <v>0</v>
      </c>
      <c r="U30" s="2">
        <f>ROUND(CV30*I30,7)</f>
        <v>0</v>
      </c>
      <c r="V30" s="2">
        <f>ROUND(CW30*I30,7)</f>
        <v>0</v>
      </c>
      <c r="W30" s="2">
        <f t="shared" si="23"/>
        <v>0</v>
      </c>
      <c r="X30" s="2">
        <f t="shared" si="24"/>
        <v>0</v>
      </c>
      <c r="Y30" s="2">
        <f t="shared" si="25"/>
        <v>0</v>
      </c>
      <c r="Z30" s="2"/>
      <c r="AA30" s="2">
        <v>89442499</v>
      </c>
      <c r="AB30" s="2">
        <f t="shared" si="26"/>
        <v>0</v>
      </c>
      <c r="AC30" s="2">
        <f>ROUND((ES30),2)</f>
        <v>0</v>
      </c>
      <c r="AD30" s="2">
        <f>ROUND((((ET30)-(EU30))+AE30),2)</f>
        <v>0</v>
      </c>
      <c r="AE30" s="2">
        <f>ROUND((EU30),2)</f>
        <v>0</v>
      </c>
      <c r="AF30" s="2">
        <f>ROUND((EV30),2)</f>
        <v>0</v>
      </c>
      <c r="AG30" s="2">
        <f t="shared" si="27"/>
        <v>0</v>
      </c>
      <c r="AH30" s="2">
        <f>(EW30)</f>
        <v>0</v>
      </c>
      <c r="AI30" s="2">
        <f>(EX30)</f>
        <v>0</v>
      </c>
      <c r="AJ30" s="2">
        <f t="shared" si="28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108001</v>
      </c>
      <c r="BN30" s="2">
        <v>0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1</v>
      </c>
      <c r="CI30" s="2">
        <v>1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>0</f>
        <v>0</v>
      </c>
      <c r="CQ30" s="2">
        <f>0</f>
        <v>0</v>
      </c>
      <c r="CR30" s="2">
        <f>0</f>
        <v>0</v>
      </c>
      <c r="CS30" s="2">
        <f>0</f>
        <v>0</v>
      </c>
      <c r="CT30" s="2">
        <f>0</f>
        <v>0</v>
      </c>
      <c r="CU30" s="2">
        <f>0</f>
        <v>0</v>
      </c>
      <c r="CV30" s="2">
        <f>0</f>
        <v>0</v>
      </c>
      <c r="CW30" s="2">
        <f>0</f>
        <v>0</v>
      </c>
      <c r="CX30" s="2">
        <f>0</f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86975431</v>
      </c>
      <c r="EF30" s="2">
        <v>3</v>
      </c>
      <c r="EG30" s="2" t="s">
        <v>25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274903907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9"/>
        <v>0</v>
      </c>
      <c r="GM30" s="2">
        <f t="shared" si="30"/>
        <v>0</v>
      </c>
      <c r="GN30" s="2">
        <f t="shared" si="31"/>
        <v>0</v>
      </c>
      <c r="GO30" s="2">
        <f t="shared" si="32"/>
        <v>0</v>
      </c>
      <c r="GP30" s="2">
        <f t="shared" si="3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4"/>
        <v>0</v>
      </c>
      <c r="GW30" s="2">
        <v>1</v>
      </c>
      <c r="GX30" s="2">
        <f t="shared" si="35"/>
        <v>0</v>
      </c>
      <c r="GY30" s="2"/>
      <c r="GZ30" s="2"/>
      <c r="HA30" s="2">
        <v>0</v>
      </c>
      <c r="HB30" s="2">
        <v>0</v>
      </c>
      <c r="HC30" s="2">
        <f>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29</v>
      </c>
      <c r="HO30" s="2" t="s">
        <v>30</v>
      </c>
      <c r="HP30" s="2" t="s">
        <v>26</v>
      </c>
      <c r="HQ30" s="2" t="s">
        <v>26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18</v>
      </c>
      <c r="B31">
        <v>1</v>
      </c>
      <c r="C31">
        <v>14</v>
      </c>
      <c r="E31" t="s">
        <v>31</v>
      </c>
      <c r="F31" t="s">
        <v>32</v>
      </c>
      <c r="G31" t="s">
        <v>33</v>
      </c>
      <c r="H31" t="s">
        <v>34</v>
      </c>
      <c r="I31">
        <f>J31</f>
        <v>2</v>
      </c>
      <c r="J31">
        <v>2</v>
      </c>
      <c r="K31">
        <v>2</v>
      </c>
      <c r="L31">
        <v>2</v>
      </c>
      <c r="M31">
        <v>2</v>
      </c>
      <c r="N31">
        <f t="shared" si="21"/>
        <v>0</v>
      </c>
      <c r="O31">
        <f>ROUND(P31,2)</f>
        <v>0</v>
      </c>
      <c r="P31">
        <f>ROUND(ROUND(ROUND(SUMIF(SmtRes!AQ8:'SmtRes'!AQ14,"=1",SmtRes!CU8:'SmtRes'!CU14),2),2)*I31/100,2)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89442441</v>
      </c>
      <c r="AB31">
        <f t="shared" si="26"/>
        <v>0</v>
      </c>
      <c r="AC31">
        <f>ROUND((ES31),2)</f>
        <v>0</v>
      </c>
      <c r="AD31">
        <f>ROUND((((ET31)-(EU31))+AE31),2)</f>
        <v>0</v>
      </c>
      <c r="AE31">
        <f>ROUND((EU31),2)</f>
        <v>0</v>
      </c>
      <c r="AF31">
        <f>ROUND((EV31),2)</f>
        <v>0</v>
      </c>
      <c r="AG31">
        <f t="shared" si="27"/>
        <v>0</v>
      </c>
      <c r="AH31">
        <f>(EW31)</f>
        <v>0</v>
      </c>
      <c r="AI31">
        <f>(EX31)</f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H31">
        <v>1</v>
      </c>
      <c r="CI31">
        <v>1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86975431</v>
      </c>
      <c r="EF31">
        <v>3</v>
      </c>
      <c r="EG31" t="s">
        <v>25</v>
      </c>
      <c r="EH31">
        <v>0</v>
      </c>
      <c r="EI31" t="s">
        <v>3</v>
      </c>
      <c r="EJ31">
        <v>2</v>
      </c>
      <c r="EK31">
        <v>108001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9"/>
        <v>0</v>
      </c>
      <c r="GM31">
        <f t="shared" si="30"/>
        <v>0</v>
      </c>
      <c r="GN31">
        <f t="shared" si="31"/>
        <v>0</v>
      </c>
      <c r="GO31">
        <f t="shared" si="32"/>
        <v>0</v>
      </c>
      <c r="GP31">
        <f t="shared" si="33"/>
        <v>0</v>
      </c>
      <c r="GR31">
        <v>0</v>
      </c>
      <c r="GS31">
        <v>3</v>
      </c>
      <c r="GT31">
        <v>0</v>
      </c>
      <c r="GU31" t="s">
        <v>3</v>
      </c>
      <c r="GV31">
        <f t="shared" si="34"/>
        <v>0</v>
      </c>
      <c r="GW31">
        <v>1</v>
      </c>
      <c r="GX31">
        <f t="shared" si="35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29</v>
      </c>
      <c r="HO31" t="s">
        <v>30</v>
      </c>
      <c r="HP31" t="s">
        <v>26</v>
      </c>
      <c r="HQ31" t="s">
        <v>26</v>
      </c>
      <c r="HS31">
        <v>0</v>
      </c>
      <c r="IK31">
        <v>0</v>
      </c>
    </row>
    <row r="32" spans="1:255">
      <c r="A32" s="2">
        <v>17</v>
      </c>
      <c r="B32" s="2">
        <v>1</v>
      </c>
      <c r="C32" s="2">
        <f>ROW(SmtRes!A22)</f>
        <v>22</v>
      </c>
      <c r="D32" s="2">
        <f>ROW(EtalonRes!A22)</f>
        <v>22</v>
      </c>
      <c r="E32" s="2" t="s">
        <v>35</v>
      </c>
      <c r="F32" s="2" t="s">
        <v>36</v>
      </c>
      <c r="G32" s="2" t="s">
        <v>37</v>
      </c>
      <c r="H32" s="2" t="s">
        <v>20</v>
      </c>
      <c r="I32" s="2">
        <v>0</v>
      </c>
      <c r="J32" s="2">
        <v>0</v>
      </c>
      <c r="K32" s="2">
        <v>0</v>
      </c>
      <c r="L32" s="2">
        <v>3</v>
      </c>
      <c r="M32" s="2">
        <v>3</v>
      </c>
      <c r="N32" s="2">
        <f t="shared" si="21"/>
        <v>0</v>
      </c>
      <c r="O32" s="2">
        <f>ROUND(CP32,2)</f>
        <v>0</v>
      </c>
      <c r="P32" s="2">
        <f>SUMIF(SmtRes!AQ15:'SmtRes'!AQ22,"=1",SmtRes!DF15:'SmtRes'!DF22)</f>
        <v>0</v>
      </c>
      <c r="Q32" s="2">
        <f>SUMIF(SmtRes!AQ15:'SmtRes'!AQ22,"=1",SmtRes!DG15:'SmtRes'!DG22)</f>
        <v>0</v>
      </c>
      <c r="R32" s="2">
        <f>SUMIF(SmtRes!AQ15:'SmtRes'!AQ22,"=1",SmtRes!DH15:'SmtRes'!DH22)</f>
        <v>0</v>
      </c>
      <c r="S32" s="2">
        <f>SUMIF(SmtRes!AQ15:'SmtRes'!AQ22,"=1",SmtRes!DI15:'SmtRes'!DI22)</f>
        <v>0</v>
      </c>
      <c r="T32" s="2">
        <f t="shared" si="22"/>
        <v>0</v>
      </c>
      <c r="U32" s="2">
        <f>SUMIF(SmtRes!AQ15:'SmtRes'!AQ22,"=1",SmtRes!CV15:'SmtRes'!CV22)</f>
        <v>0</v>
      </c>
      <c r="V32" s="2">
        <f>SUMIF(SmtRes!AQ15:'SmtRes'!AQ22,"=1",SmtRes!CW15:'SmtRes'!CW22)</f>
        <v>0</v>
      </c>
      <c r="W32" s="2">
        <f t="shared" si="23"/>
        <v>0</v>
      </c>
      <c r="X32" s="2">
        <f t="shared" si="24"/>
        <v>0</v>
      </c>
      <c r="Y32" s="2">
        <f t="shared" si="25"/>
        <v>0</v>
      </c>
      <c r="Z32" s="2"/>
      <c r="AA32" s="2">
        <v>89442499</v>
      </c>
      <c r="AB32" s="2">
        <f t="shared" si="26"/>
        <v>189.74</v>
      </c>
      <c r="AC32" s="2">
        <f>ROUND((0),2)</f>
        <v>0</v>
      </c>
      <c r="AD32" s="2">
        <f>ROUND((((SUM(SmtRes!BR15:'SmtRes'!BR22))-(SUM(SmtRes!BS15:'SmtRes'!BS22)))+AE32),2)</f>
        <v>12.53</v>
      </c>
      <c r="AE32" s="2">
        <f>ROUND((SUM(SmtRes!BS15:'SmtRes'!BS22)),2)</f>
        <v>8.74</v>
      </c>
      <c r="AF32" s="2">
        <f>ROUND((SUM(SmtRes!BT15:'SmtRes'!BT22)),2)</f>
        <v>177.21</v>
      </c>
      <c r="AG32" s="2">
        <f t="shared" si="27"/>
        <v>0</v>
      </c>
      <c r="AH32" s="2">
        <f>(SUM(SmtRes!BU15:'SmtRes'!BU22))</f>
        <v>0.33899999999999997</v>
      </c>
      <c r="AI32" s="2">
        <f>(SUM(SmtRes!BV15:'SmtRes'!BV22))</f>
        <v>1.5000000000000001E-2</v>
      </c>
      <c r="AJ32" s="2">
        <f t="shared" si="28"/>
        <v>0</v>
      </c>
      <c r="AK32" s="2">
        <v>790.67560600000002</v>
      </c>
      <c r="AL32" s="2">
        <v>129.06150600000001</v>
      </c>
      <c r="AM32" s="2">
        <v>41.788800000000002</v>
      </c>
      <c r="AN32" s="2">
        <v>29.1404</v>
      </c>
      <c r="AO32" s="2">
        <v>590.68489999999997</v>
      </c>
      <c r="AP32" s="2">
        <v>0</v>
      </c>
      <c r="AQ32" s="2">
        <v>1.1299999999999999</v>
      </c>
      <c r="AR32" s="2">
        <v>0.05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38</v>
      </c>
      <c r="BK32" s="2"/>
      <c r="BL32" s="2"/>
      <c r="BM32" s="2">
        <v>108001</v>
      </c>
      <c r="BN32" s="2">
        <v>0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2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22</v>
      </c>
      <c r="CO32" s="2">
        <v>0</v>
      </c>
      <c r="CP32" s="2">
        <f>(P32+Q32+S32+R32)</f>
        <v>0</v>
      </c>
      <c r="CQ32" s="2">
        <f>SUMIF(SmtRes!AQ15:'SmtRes'!AQ22,"=1",SmtRes!AA15:'SmtRes'!AA22)</f>
        <v>49993.53</v>
      </c>
      <c r="CR32" s="2">
        <f>SUMIF(SmtRes!AQ15:'SmtRes'!AQ22,"=1",SmtRes!AB15:'SmtRes'!AB22)</f>
        <v>2140.7600000000002</v>
      </c>
      <c r="CS32" s="2">
        <f>SUMIF(SmtRes!AQ15:'SmtRes'!AQ22,"=1",SmtRes!AC15:'SmtRes'!AC22)</f>
        <v>1689.13</v>
      </c>
      <c r="CT32" s="2">
        <f>SUMIF(SmtRes!AQ15:'SmtRes'!AQ22,"=1",SmtRes!AD15:'SmtRes'!AD22)</f>
        <v>522.73</v>
      </c>
      <c r="CU32" s="2">
        <f>AG32</f>
        <v>0</v>
      </c>
      <c r="CV32" s="2">
        <f>SUMIF(SmtRes!AQ15:'SmtRes'!AQ22,"=1",SmtRes!BU15:'SmtRes'!BU22)</f>
        <v>0.33899999999999997</v>
      </c>
      <c r="CW32" s="2">
        <f>SUMIF(SmtRes!AQ15:'SmtRes'!AQ22,"=1",SmtRes!BV15:'SmtRes'!BV22)</f>
        <v>1.5000000000000001E-2</v>
      </c>
      <c r="CX32" s="2">
        <f>AJ32</f>
        <v>0</v>
      </c>
      <c r="CY32" s="2">
        <f>(((S32+R32)*AT32)/100)</f>
        <v>0</v>
      </c>
      <c r="CZ32" s="2">
        <f>(((S32+R32)*AU32)/100)</f>
        <v>0</v>
      </c>
      <c r="DA32" s="2"/>
      <c r="DB32" s="2">
        <v>3</v>
      </c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86975431</v>
      </c>
      <c r="EF32" s="2">
        <v>3</v>
      </c>
      <c r="EG32" s="2" t="s">
        <v>25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1.1299999999999999</v>
      </c>
      <c r="EX32" s="2">
        <v>0.05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1563977410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29"/>
        <v>0</v>
      </c>
      <c r="GM32" s="2">
        <f t="shared" si="30"/>
        <v>0</v>
      </c>
      <c r="GN32" s="2">
        <f t="shared" si="31"/>
        <v>0</v>
      </c>
      <c r="GO32" s="2">
        <f t="shared" si="32"/>
        <v>0</v>
      </c>
      <c r="GP32" s="2">
        <f t="shared" si="3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4"/>
        <v>0</v>
      </c>
      <c r="GW32" s="2">
        <v>1</v>
      </c>
      <c r="GX32" s="2">
        <f t="shared" si="35"/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29</v>
      </c>
      <c r="HO32" s="2" t="s">
        <v>30</v>
      </c>
      <c r="HP32" s="2" t="s">
        <v>26</v>
      </c>
      <c r="HQ32" s="2" t="s">
        <v>26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35</v>
      </c>
      <c r="F33" t="s">
        <v>36</v>
      </c>
      <c r="G33" t="s">
        <v>37</v>
      </c>
      <c r="H33" t="s">
        <v>20</v>
      </c>
      <c r="I33">
        <v>0</v>
      </c>
      <c r="J33">
        <v>0</v>
      </c>
      <c r="K33">
        <v>0</v>
      </c>
      <c r="L33">
        <v>3</v>
      </c>
      <c r="M33">
        <v>3</v>
      </c>
      <c r="N33">
        <f t="shared" si="21"/>
        <v>0</v>
      </c>
      <c r="O33">
        <f>ROUND(CP33,2)</f>
        <v>0</v>
      </c>
      <c r="P33">
        <f>SUMIF(SmtRes!AQ23:'SmtRes'!AQ30,"=1",SmtRes!DF23:'SmtRes'!DF30)</f>
        <v>0</v>
      </c>
      <c r="Q33">
        <f>SUMIF(SmtRes!AQ23:'SmtRes'!AQ30,"=1",SmtRes!DG23:'SmtRes'!DG30)</f>
        <v>0</v>
      </c>
      <c r="R33">
        <f>SUMIF(SmtRes!AQ23:'SmtRes'!AQ30,"=1",SmtRes!DH23:'SmtRes'!DH30)</f>
        <v>0</v>
      </c>
      <c r="S33">
        <f>SUMIF(SmtRes!AQ23:'SmtRes'!AQ30,"=1",SmtRes!DI23:'SmtRes'!DI30)</f>
        <v>0</v>
      </c>
      <c r="T33">
        <f t="shared" si="22"/>
        <v>0</v>
      </c>
      <c r="U33">
        <f>SUMIF(SmtRes!AQ23:'SmtRes'!AQ30,"=1",SmtRes!CV23:'SmtRes'!CV30)</f>
        <v>0</v>
      </c>
      <c r="V33">
        <f>SUMIF(SmtRes!AQ23:'SmtRes'!AQ30,"=1",SmtRes!CW23:'SmtRes'!CW30)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89442441</v>
      </c>
      <c r="AB33">
        <f t="shared" si="26"/>
        <v>189.74</v>
      </c>
      <c r="AC33">
        <f>ROUND((0),2)</f>
        <v>0</v>
      </c>
      <c r="AD33">
        <f>ROUND((((SUM(SmtRes!BR23:'SmtRes'!BR30))-(SUM(SmtRes!BS23:'SmtRes'!BS30)))+AE33),2)</f>
        <v>12.53</v>
      </c>
      <c r="AE33">
        <f>ROUND((SUM(SmtRes!BS23:'SmtRes'!BS30)),2)</f>
        <v>8.74</v>
      </c>
      <c r="AF33">
        <f>ROUND((SUM(SmtRes!BT23:'SmtRes'!BT30)),2)</f>
        <v>177.21</v>
      </c>
      <c r="AG33">
        <f t="shared" si="27"/>
        <v>0</v>
      </c>
      <c r="AH33">
        <f>(SUM(SmtRes!BU23:'SmtRes'!BU30))</f>
        <v>0.33899999999999997</v>
      </c>
      <c r="AI33">
        <f>(SUM(SmtRes!BV23:'SmtRes'!BV30))</f>
        <v>1.5000000000000001E-2</v>
      </c>
      <c r="AJ33">
        <f t="shared" si="28"/>
        <v>0</v>
      </c>
      <c r="AK33">
        <v>790.67560600000002</v>
      </c>
      <c r="AL33">
        <v>129.06150600000001</v>
      </c>
      <c r="AM33">
        <v>41.788800000000002</v>
      </c>
      <c r="AN33">
        <v>29.1404</v>
      </c>
      <c r="AO33">
        <v>590.68489999999997</v>
      </c>
      <c r="AP33">
        <v>0</v>
      </c>
      <c r="AQ33">
        <v>1.1299999999999999</v>
      </c>
      <c r="AR33">
        <v>0.05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38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H33">
        <v>2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22</v>
      </c>
      <c r="CO33">
        <v>0</v>
      </c>
      <c r="CP33">
        <f>(P33+Q33+S33+R33)</f>
        <v>0</v>
      </c>
      <c r="CQ33">
        <f>SUMIF(SmtRes!AQ23:'SmtRes'!AQ30,"=1",SmtRes!AA23:'SmtRes'!AA30)</f>
        <v>49993.53</v>
      </c>
      <c r="CR33">
        <f>SUMIF(SmtRes!AQ23:'SmtRes'!AQ30,"=1",SmtRes!AB23:'SmtRes'!AB30)</f>
        <v>2140.7600000000002</v>
      </c>
      <c r="CS33">
        <f>SUMIF(SmtRes!AQ23:'SmtRes'!AQ30,"=1",SmtRes!AC23:'SmtRes'!AC30)</f>
        <v>1689.13</v>
      </c>
      <c r="CT33">
        <f>SUMIF(SmtRes!AQ23:'SmtRes'!AQ30,"=1",SmtRes!AD23:'SmtRes'!AD30)</f>
        <v>522.73</v>
      </c>
      <c r="CU33">
        <f>AG33</f>
        <v>0</v>
      </c>
      <c r="CV33">
        <f>SUMIF(SmtRes!AQ23:'SmtRes'!AQ30,"=1",SmtRes!BU23:'SmtRes'!BU30)</f>
        <v>0.33899999999999997</v>
      </c>
      <c r="CW33">
        <f>SUMIF(SmtRes!AQ23:'SmtRes'!AQ30,"=1",SmtRes!BV23:'SmtRes'!BV30)</f>
        <v>1.5000000000000001E-2</v>
      </c>
      <c r="CX33">
        <f>AJ33</f>
        <v>0</v>
      </c>
      <c r="CY33">
        <f>(((S33+R33)*AT33)/100)</f>
        <v>0</v>
      </c>
      <c r="CZ33">
        <f>(((S33+R33)*AU33)/100)</f>
        <v>0</v>
      </c>
      <c r="DB33">
        <v>4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86975431</v>
      </c>
      <c r="EF33">
        <v>3</v>
      </c>
      <c r="EG33" t="s">
        <v>25</v>
      </c>
      <c r="EH33">
        <v>0</v>
      </c>
      <c r="EI33" t="s">
        <v>3</v>
      </c>
      <c r="EJ33">
        <v>2</v>
      </c>
      <c r="EK33">
        <v>108001</v>
      </c>
      <c r="EL33" t="s">
        <v>26</v>
      </c>
      <c r="EM33" t="s">
        <v>27</v>
      </c>
      <c r="EO33" t="s">
        <v>28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1.1299999999999999</v>
      </c>
      <c r="EX33">
        <v>0.05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1563977410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9"/>
        <v>0</v>
      </c>
      <c r="GM33">
        <f t="shared" si="30"/>
        <v>0</v>
      </c>
      <c r="GN33">
        <f t="shared" si="31"/>
        <v>0</v>
      </c>
      <c r="GO33">
        <f t="shared" si="32"/>
        <v>0</v>
      </c>
      <c r="GP33">
        <f t="shared" si="33"/>
        <v>0</v>
      </c>
      <c r="GR33">
        <v>0</v>
      </c>
      <c r="GS33">
        <v>3</v>
      </c>
      <c r="GT33">
        <v>0</v>
      </c>
      <c r="GU33" t="s">
        <v>3</v>
      </c>
      <c r="GV33">
        <f t="shared" si="34"/>
        <v>0</v>
      </c>
      <c r="GW33">
        <v>1</v>
      </c>
      <c r="GX33">
        <f t="shared" si="35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29</v>
      </c>
      <c r="HO33" t="s">
        <v>30</v>
      </c>
      <c r="HP33" t="s">
        <v>26</v>
      </c>
      <c r="HQ33" t="s">
        <v>26</v>
      </c>
      <c r="HS33">
        <v>0</v>
      </c>
      <c r="IK33">
        <v>0</v>
      </c>
    </row>
    <row r="34" spans="1:255">
      <c r="A34" s="2">
        <v>18</v>
      </c>
      <c r="B34" s="2">
        <v>1</v>
      </c>
      <c r="C34" s="2">
        <v>22</v>
      </c>
      <c r="D34" s="2"/>
      <c r="E34" s="2" t="s">
        <v>39</v>
      </c>
      <c r="F34" s="2" t="s">
        <v>32</v>
      </c>
      <c r="G34" s="2" t="s">
        <v>33</v>
      </c>
      <c r="H34" s="2" t="s">
        <v>34</v>
      </c>
      <c r="I34" s="2">
        <f>J34</f>
        <v>2</v>
      </c>
      <c r="J34" s="2">
        <v>2</v>
      </c>
      <c r="K34" s="2">
        <v>2</v>
      </c>
      <c r="L34" s="2">
        <v>6</v>
      </c>
      <c r="M34" s="2">
        <v>6</v>
      </c>
      <c r="N34" s="2">
        <f t="shared" si="21"/>
        <v>0</v>
      </c>
      <c r="O34" s="2">
        <f>ROUND(P34,2)</f>
        <v>0</v>
      </c>
      <c r="P34" s="2">
        <f>ROUND(ROUND(ROUND(SUMIF(SmtRes!AQ23:'SmtRes'!AQ30,"=1",SmtRes!CU23:'SmtRes'!CU30),2),2)*I34/100,2)</f>
        <v>0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2"/>
        <v>0</v>
      </c>
      <c r="U34" s="2">
        <f>ROUND(CV34*I34,7)</f>
        <v>0</v>
      </c>
      <c r="V34" s="2">
        <f>ROUND(CW34*I34,7)</f>
        <v>0</v>
      </c>
      <c r="W34" s="2">
        <f t="shared" si="23"/>
        <v>0</v>
      </c>
      <c r="X34" s="2">
        <f t="shared" si="24"/>
        <v>0</v>
      </c>
      <c r="Y34" s="2">
        <f t="shared" si="25"/>
        <v>0</v>
      </c>
      <c r="Z34" s="2"/>
      <c r="AA34" s="2">
        <v>89442499</v>
      </c>
      <c r="AB34" s="2">
        <f t="shared" si="26"/>
        <v>0</v>
      </c>
      <c r="AC34" s="2">
        <f>ROUND((ES34),2)</f>
        <v>0</v>
      </c>
      <c r="AD34" s="2">
        <f>ROUND((((ET34)-(EU34))+AE34),2)</f>
        <v>0</v>
      </c>
      <c r="AE34" s="2">
        <f>ROUND((EU34),2)</f>
        <v>0</v>
      </c>
      <c r="AF34" s="2">
        <f>ROUND((EV34),2)</f>
        <v>0</v>
      </c>
      <c r="AG34" s="2">
        <f t="shared" si="27"/>
        <v>0</v>
      </c>
      <c r="AH34" s="2">
        <f>(EW34)</f>
        <v>0</v>
      </c>
      <c r="AI34" s="2">
        <f>(EX34)</f>
        <v>0</v>
      </c>
      <c r="AJ34" s="2">
        <f t="shared" si="28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108001</v>
      </c>
      <c r="BN34" s="2">
        <v>0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2</v>
      </c>
      <c r="CI34" s="2">
        <v>1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>0</f>
        <v>0</v>
      </c>
      <c r="CQ34" s="2">
        <f>0</f>
        <v>0</v>
      </c>
      <c r="CR34" s="2">
        <f>0</f>
        <v>0</v>
      </c>
      <c r="CS34" s="2">
        <f>0</f>
        <v>0</v>
      </c>
      <c r="CT34" s="2">
        <f>0</f>
        <v>0</v>
      </c>
      <c r="CU34" s="2">
        <f>0</f>
        <v>0</v>
      </c>
      <c r="CV34" s="2">
        <f>0</f>
        <v>0</v>
      </c>
      <c r="CW34" s="2">
        <f>0</f>
        <v>0</v>
      </c>
      <c r="CX34" s="2">
        <f>0</f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34</v>
      </c>
      <c r="DW34" s="2" t="s">
        <v>34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86975431</v>
      </c>
      <c r="EF34" s="2">
        <v>3</v>
      </c>
      <c r="EG34" s="2" t="s">
        <v>25</v>
      </c>
      <c r="EH34" s="2">
        <v>0</v>
      </c>
      <c r="EI34" s="2" t="s">
        <v>3</v>
      </c>
      <c r="EJ34" s="2">
        <v>2</v>
      </c>
      <c r="EK34" s="2">
        <v>108001</v>
      </c>
      <c r="EL34" s="2" t="s">
        <v>26</v>
      </c>
      <c r="EM34" s="2" t="s">
        <v>27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274903907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29"/>
        <v>0</v>
      </c>
      <c r="GM34" s="2">
        <f t="shared" si="30"/>
        <v>0</v>
      </c>
      <c r="GN34" s="2">
        <f t="shared" si="31"/>
        <v>0</v>
      </c>
      <c r="GO34" s="2">
        <f t="shared" si="32"/>
        <v>0</v>
      </c>
      <c r="GP34" s="2">
        <f t="shared" si="3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4"/>
        <v>0</v>
      </c>
      <c r="GW34" s="2">
        <v>1</v>
      </c>
      <c r="GX34" s="2">
        <f t="shared" si="35"/>
        <v>0</v>
      </c>
      <c r="GY34" s="2"/>
      <c r="GZ34" s="2"/>
      <c r="HA34" s="2">
        <v>0</v>
      </c>
      <c r="HB34" s="2">
        <v>0</v>
      </c>
      <c r="HC34" s="2">
        <f>0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29</v>
      </c>
      <c r="HO34" s="2" t="s">
        <v>30</v>
      </c>
      <c r="HP34" s="2" t="s">
        <v>26</v>
      </c>
      <c r="HQ34" s="2" t="s">
        <v>26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>
        <v>18</v>
      </c>
      <c r="B35">
        <v>1</v>
      </c>
      <c r="C35">
        <v>30</v>
      </c>
      <c r="E35" t="s">
        <v>39</v>
      </c>
      <c r="F35" t="s">
        <v>32</v>
      </c>
      <c r="G35" t="s">
        <v>33</v>
      </c>
      <c r="H35" t="s">
        <v>34</v>
      </c>
      <c r="I35">
        <f>J35</f>
        <v>2</v>
      </c>
      <c r="J35">
        <v>2</v>
      </c>
      <c r="K35">
        <v>2</v>
      </c>
      <c r="L35">
        <v>6</v>
      </c>
      <c r="M35">
        <v>6</v>
      </c>
      <c r="N35">
        <f t="shared" si="21"/>
        <v>0</v>
      </c>
      <c r="O35">
        <f>ROUND(P35,2)</f>
        <v>0</v>
      </c>
      <c r="P35">
        <f>ROUND(ROUND(ROUND(SUMIF(SmtRes!AQ23:'SmtRes'!AQ30,"=1",SmtRes!CU23:'SmtRes'!CU30),2),2)*I35/100,2)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89442441</v>
      </c>
      <c r="AB35">
        <f t="shared" si="26"/>
        <v>0</v>
      </c>
      <c r="AC35">
        <f>ROUND((ES35),2)</f>
        <v>0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27"/>
        <v>0</v>
      </c>
      <c r="AH35">
        <f>(EW35)</f>
        <v>0</v>
      </c>
      <c r="AI35">
        <f>(EX35)</f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H35">
        <v>2</v>
      </c>
      <c r="CI35">
        <v>1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86975431</v>
      </c>
      <c r="EF35">
        <v>3</v>
      </c>
      <c r="EG35" t="s">
        <v>25</v>
      </c>
      <c r="EH35">
        <v>0</v>
      </c>
      <c r="EI35" t="s">
        <v>3</v>
      </c>
      <c r="EJ35">
        <v>2</v>
      </c>
      <c r="EK35">
        <v>108001</v>
      </c>
      <c r="EL35" t="s">
        <v>26</v>
      </c>
      <c r="EM35" t="s">
        <v>27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9"/>
        <v>0</v>
      </c>
      <c r="GM35">
        <f t="shared" si="30"/>
        <v>0</v>
      </c>
      <c r="GN35">
        <f t="shared" si="31"/>
        <v>0</v>
      </c>
      <c r="GO35">
        <f t="shared" si="32"/>
        <v>0</v>
      </c>
      <c r="GP35">
        <f t="shared" si="33"/>
        <v>0</v>
      </c>
      <c r="GR35">
        <v>0</v>
      </c>
      <c r="GS35">
        <v>3</v>
      </c>
      <c r="GT35">
        <v>0</v>
      </c>
      <c r="GU35" t="s">
        <v>3</v>
      </c>
      <c r="GV35">
        <f t="shared" si="34"/>
        <v>0</v>
      </c>
      <c r="GW35">
        <v>1</v>
      </c>
      <c r="GX35">
        <f t="shared" si="35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26</v>
      </c>
      <c r="HQ35" t="s">
        <v>26</v>
      </c>
      <c r="HS35">
        <v>0</v>
      </c>
      <c r="IK35">
        <v>0</v>
      </c>
    </row>
    <row r="36" spans="1:255">
      <c r="A36" s="2">
        <v>17</v>
      </c>
      <c r="B36" s="2">
        <v>1</v>
      </c>
      <c r="C36" s="2">
        <f>ROW(SmtRes!A49)</f>
        <v>49</v>
      </c>
      <c r="D36" s="2">
        <f>ROW(EtalonRes!A49)</f>
        <v>49</v>
      </c>
      <c r="E36" s="2" t="s">
        <v>40</v>
      </c>
      <c r="F36" s="2" t="s">
        <v>41</v>
      </c>
      <c r="G36" s="2" t="s">
        <v>42</v>
      </c>
      <c r="H36" s="2" t="s">
        <v>20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>ROUND(CP36,2)</f>
        <v>0</v>
      </c>
      <c r="P36" s="2">
        <f>SUMIF(SmtRes!AQ31:'SmtRes'!AQ49,"=1",SmtRes!DF31:'SmtRes'!DF49)</f>
        <v>0</v>
      </c>
      <c r="Q36" s="2">
        <f>SUMIF(SmtRes!AQ31:'SmtRes'!AQ49,"=1",SmtRes!DG31:'SmtRes'!DG49)</f>
        <v>0</v>
      </c>
      <c r="R36" s="2">
        <f>SUMIF(SmtRes!AQ31:'SmtRes'!AQ49,"=1",SmtRes!DH31:'SmtRes'!DH49)</f>
        <v>0</v>
      </c>
      <c r="S36" s="2">
        <f>SUMIF(SmtRes!AQ31:'SmtRes'!AQ49,"=1",SmtRes!DI31:'SmtRes'!DI49)</f>
        <v>0</v>
      </c>
      <c r="T36" s="2">
        <f t="shared" si="22"/>
        <v>0</v>
      </c>
      <c r="U36" s="2">
        <f>SUMIF(SmtRes!AQ31:'SmtRes'!AQ49,"=1",SmtRes!CV31:'SmtRes'!CV49)</f>
        <v>0</v>
      </c>
      <c r="V36" s="2">
        <f>SUMIF(SmtRes!AQ31:'SmtRes'!AQ49,"=1",SmtRes!CW31:'SmtRes'!CW49)</f>
        <v>0</v>
      </c>
      <c r="W36" s="2">
        <f t="shared" si="23"/>
        <v>0</v>
      </c>
      <c r="X36" s="2">
        <f t="shared" si="24"/>
        <v>0</v>
      </c>
      <c r="Y36" s="2">
        <f t="shared" si="25"/>
        <v>0</v>
      </c>
      <c r="Z36" s="2"/>
      <c r="AA36" s="2">
        <v>89442499</v>
      </c>
      <c r="AB36" s="2">
        <f t="shared" si="26"/>
        <v>702.46</v>
      </c>
      <c r="AC36" s="2">
        <f>ROUND((0),2)</f>
        <v>0</v>
      </c>
      <c r="AD36" s="2">
        <f>ROUND((((SUM(SmtRes!BR31:'SmtRes'!BR49))-(SUM(SmtRes!BS31:'SmtRes'!BS49)))+AE36),2)</f>
        <v>9.64</v>
      </c>
      <c r="AE36" s="2">
        <f>ROUND((SUM(SmtRes!BS31:'SmtRes'!BS49)),2)</f>
        <v>3.67</v>
      </c>
      <c r="AF36" s="2">
        <f>ROUND((SUM(SmtRes!BT31:'SmtRes'!BT49)),2)</f>
        <v>692.82</v>
      </c>
      <c r="AG36" s="2">
        <f t="shared" si="27"/>
        <v>0</v>
      </c>
      <c r="AH36" s="2">
        <f>(SUM(SmtRes!BU31:'SmtRes'!BU49))</f>
        <v>1.2</v>
      </c>
      <c r="AI36" s="2">
        <f>(SUM(SmtRes!BV31:'SmtRes'!BV49))</f>
        <v>6.0000000000000001E-3</v>
      </c>
      <c r="AJ36" s="2">
        <f t="shared" si="28"/>
        <v>0</v>
      </c>
      <c r="AK36" s="2">
        <v>3169.1116200000001</v>
      </c>
      <c r="AL36" s="2">
        <v>815.32938999999999</v>
      </c>
      <c r="AM36" s="2">
        <v>32.133130000000001</v>
      </c>
      <c r="AN36" s="2">
        <v>12.2491</v>
      </c>
      <c r="AO36" s="2">
        <v>2309.4</v>
      </c>
      <c r="AP36" s="2">
        <v>0</v>
      </c>
      <c r="AQ36" s="2">
        <v>4</v>
      </c>
      <c r="AR36" s="2">
        <v>0.02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43</v>
      </c>
      <c r="BK36" s="2"/>
      <c r="BL36" s="2"/>
      <c r="BM36" s="2">
        <v>108001</v>
      </c>
      <c r="BN36" s="2">
        <v>0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3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22</v>
      </c>
      <c r="CO36" s="2">
        <v>0</v>
      </c>
      <c r="CP36" s="2">
        <f>(P36+Q36+S36+R36)</f>
        <v>0</v>
      </c>
      <c r="CQ36" s="2">
        <f>SUMIF(SmtRes!AQ31:'SmtRes'!AQ49,"=1",SmtRes!AA31:'SmtRes'!AA49)</f>
        <v>145151.48000000001</v>
      </c>
      <c r="CR36" s="2">
        <f>SUMIF(SmtRes!AQ31:'SmtRes'!AQ49,"=1",SmtRes!AB31:'SmtRes'!AB49)</f>
        <v>2106.7700000000004</v>
      </c>
      <c r="CS36" s="2">
        <f>SUMIF(SmtRes!AQ31:'SmtRes'!AQ49,"=1",SmtRes!AC31:'SmtRes'!AC49)</f>
        <v>1224.9099999999999</v>
      </c>
      <c r="CT36" s="2">
        <f>SUMIF(SmtRes!AQ31:'SmtRes'!AQ49,"=1",SmtRes!AD31:'SmtRes'!AD49)</f>
        <v>577.35</v>
      </c>
      <c r="CU36" s="2">
        <f>AG36</f>
        <v>0</v>
      </c>
      <c r="CV36" s="2">
        <f>SUMIF(SmtRes!AQ31:'SmtRes'!AQ49,"=1",SmtRes!BU31:'SmtRes'!BU49)</f>
        <v>1.2</v>
      </c>
      <c r="CW36" s="2">
        <f>SUMIF(SmtRes!AQ31:'SmtRes'!AQ49,"=1",SmtRes!BV31:'SmtRes'!BV49)</f>
        <v>6.0000000000000001E-3</v>
      </c>
      <c r="CX36" s="2">
        <f>AJ36</f>
        <v>0</v>
      </c>
      <c r="CY36" s="2">
        <f>(((S36+R36)*AT36)/100)</f>
        <v>0</v>
      </c>
      <c r="CZ36" s="2">
        <f>(((S36+R36)*AU36)/100)</f>
        <v>0</v>
      </c>
      <c r="DA36" s="2"/>
      <c r="DB36" s="2">
        <v>5</v>
      </c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86975431</v>
      </c>
      <c r="EF36" s="2">
        <v>3</v>
      </c>
      <c r="EG36" s="2" t="s">
        <v>25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26</v>
      </c>
      <c r="EM36" s="2" t="s">
        <v>27</v>
      </c>
      <c r="EN36" s="2"/>
      <c r="EO36" s="2" t="s">
        <v>28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4</v>
      </c>
      <c r="EX36" s="2">
        <v>0.02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-505318574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9"/>
        <v>0</v>
      </c>
      <c r="GM36" s="2">
        <f t="shared" si="30"/>
        <v>0</v>
      </c>
      <c r="GN36" s="2">
        <f t="shared" si="31"/>
        <v>0</v>
      </c>
      <c r="GO36" s="2">
        <f t="shared" si="32"/>
        <v>0</v>
      </c>
      <c r="GP36" s="2">
        <f t="shared" si="3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4"/>
        <v>0</v>
      </c>
      <c r="GW36" s="2">
        <v>1</v>
      </c>
      <c r="GX36" s="2">
        <f t="shared" si="35"/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29</v>
      </c>
      <c r="HO36" s="2" t="s">
        <v>30</v>
      </c>
      <c r="HP36" s="2" t="s">
        <v>26</v>
      </c>
      <c r="HQ36" s="2" t="s">
        <v>26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>
      <c r="A37">
        <v>17</v>
      </c>
      <c r="B37">
        <v>1</v>
      </c>
      <c r="C37">
        <f>ROW(SmtRes!A68)</f>
        <v>68</v>
      </c>
      <c r="D37">
        <f>ROW(EtalonRes!A68)</f>
        <v>68</v>
      </c>
      <c r="E37" t="s">
        <v>40</v>
      </c>
      <c r="F37" t="s">
        <v>41</v>
      </c>
      <c r="G37" t="s">
        <v>42</v>
      </c>
      <c r="H37" t="s">
        <v>20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>ROUND(CP37,2)</f>
        <v>0</v>
      </c>
      <c r="P37">
        <f>SUMIF(SmtRes!AQ50:'SmtRes'!AQ68,"=1",SmtRes!DF50:'SmtRes'!DF68)</f>
        <v>0</v>
      </c>
      <c r="Q37">
        <f>SUMIF(SmtRes!AQ50:'SmtRes'!AQ68,"=1",SmtRes!DG50:'SmtRes'!DG68)</f>
        <v>0</v>
      </c>
      <c r="R37">
        <f>SUMIF(SmtRes!AQ50:'SmtRes'!AQ68,"=1",SmtRes!DH50:'SmtRes'!DH68)</f>
        <v>0</v>
      </c>
      <c r="S37">
        <f>SUMIF(SmtRes!AQ50:'SmtRes'!AQ68,"=1",SmtRes!DI50:'SmtRes'!DI68)</f>
        <v>0</v>
      </c>
      <c r="T37">
        <f t="shared" si="22"/>
        <v>0</v>
      </c>
      <c r="U37">
        <f>SUMIF(SmtRes!AQ50:'SmtRes'!AQ68,"=1",SmtRes!CV50:'SmtRes'!CV68)</f>
        <v>0</v>
      </c>
      <c r="V37">
        <f>SUMIF(SmtRes!AQ50:'SmtRes'!AQ68,"=1",SmtRes!CW50:'SmtRes'!CW68)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89442441</v>
      </c>
      <c r="AB37">
        <f t="shared" si="26"/>
        <v>702.46</v>
      </c>
      <c r="AC37">
        <f>ROUND((0),2)</f>
        <v>0</v>
      </c>
      <c r="AD37">
        <f>ROUND((((SUM(SmtRes!BR50:'SmtRes'!BR68))-(SUM(SmtRes!BS50:'SmtRes'!BS68)))+AE37),2)</f>
        <v>9.64</v>
      </c>
      <c r="AE37">
        <f>ROUND((SUM(SmtRes!BS50:'SmtRes'!BS68)),2)</f>
        <v>3.67</v>
      </c>
      <c r="AF37">
        <f>ROUND((SUM(SmtRes!BT50:'SmtRes'!BT68)),2)</f>
        <v>692.82</v>
      </c>
      <c r="AG37">
        <f t="shared" si="27"/>
        <v>0</v>
      </c>
      <c r="AH37">
        <f>(SUM(SmtRes!BU50:'SmtRes'!BU68))</f>
        <v>1.2</v>
      </c>
      <c r="AI37">
        <f>(SUM(SmtRes!BV50:'SmtRes'!BV68))</f>
        <v>6.0000000000000001E-3</v>
      </c>
      <c r="AJ37">
        <f t="shared" si="28"/>
        <v>0</v>
      </c>
      <c r="AK37">
        <v>3169.1116200000001</v>
      </c>
      <c r="AL37">
        <v>815.32938999999999</v>
      </c>
      <c r="AM37">
        <v>32.133130000000001</v>
      </c>
      <c r="AN37">
        <v>12.2491</v>
      </c>
      <c r="AO37">
        <v>2309.4</v>
      </c>
      <c r="AP37">
        <v>0</v>
      </c>
      <c r="AQ37">
        <v>4</v>
      </c>
      <c r="AR37">
        <v>0.02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43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H37">
        <v>3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22</v>
      </c>
      <c r="CO37">
        <v>0</v>
      </c>
      <c r="CP37">
        <f>(P37+Q37+S37+R37)</f>
        <v>0</v>
      </c>
      <c r="CQ37">
        <f>SUMIF(SmtRes!AQ50:'SmtRes'!AQ68,"=1",SmtRes!AA50:'SmtRes'!AA68)</f>
        <v>145151.48000000001</v>
      </c>
      <c r="CR37">
        <f>SUMIF(SmtRes!AQ50:'SmtRes'!AQ68,"=1",SmtRes!AB50:'SmtRes'!AB68)</f>
        <v>2106.7700000000004</v>
      </c>
      <c r="CS37">
        <f>SUMIF(SmtRes!AQ50:'SmtRes'!AQ68,"=1",SmtRes!AC50:'SmtRes'!AC68)</f>
        <v>1224.9099999999999</v>
      </c>
      <c r="CT37">
        <f>SUMIF(SmtRes!AQ50:'SmtRes'!AQ68,"=1",SmtRes!AD50:'SmtRes'!AD68)</f>
        <v>577.35</v>
      </c>
      <c r="CU37">
        <f>AG37</f>
        <v>0</v>
      </c>
      <c r="CV37">
        <f>SUMIF(SmtRes!AQ50:'SmtRes'!AQ68,"=1",SmtRes!BU50:'SmtRes'!BU68)</f>
        <v>1.2</v>
      </c>
      <c r="CW37">
        <f>SUMIF(SmtRes!AQ50:'SmtRes'!AQ68,"=1",SmtRes!BV50:'SmtRes'!BV68)</f>
        <v>6.0000000000000001E-3</v>
      </c>
      <c r="CX37">
        <f>AJ37</f>
        <v>0</v>
      </c>
      <c r="CY37">
        <f>(((S37+R37)*AT37)/100)</f>
        <v>0</v>
      </c>
      <c r="CZ37">
        <f>(((S37+R37)*AU37)/100)</f>
        <v>0</v>
      </c>
      <c r="DB37">
        <v>6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86975431</v>
      </c>
      <c r="EF37">
        <v>3</v>
      </c>
      <c r="EG37" t="s">
        <v>25</v>
      </c>
      <c r="EH37">
        <v>0</v>
      </c>
      <c r="EI37" t="s">
        <v>3</v>
      </c>
      <c r="EJ37">
        <v>2</v>
      </c>
      <c r="EK37">
        <v>108001</v>
      </c>
      <c r="EL37" t="s">
        <v>26</v>
      </c>
      <c r="EM37" t="s">
        <v>27</v>
      </c>
      <c r="EO37" t="s">
        <v>28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4</v>
      </c>
      <c r="EX37">
        <v>0.02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-505318574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9"/>
        <v>0</v>
      </c>
      <c r="GM37">
        <f t="shared" si="30"/>
        <v>0</v>
      </c>
      <c r="GN37">
        <f t="shared" si="31"/>
        <v>0</v>
      </c>
      <c r="GO37">
        <f t="shared" si="32"/>
        <v>0</v>
      </c>
      <c r="GP37">
        <f t="shared" si="33"/>
        <v>0</v>
      </c>
      <c r="GR37">
        <v>0</v>
      </c>
      <c r="GS37">
        <v>3</v>
      </c>
      <c r="GT37">
        <v>0</v>
      </c>
      <c r="GU37" t="s">
        <v>3</v>
      </c>
      <c r="GV37">
        <f t="shared" si="34"/>
        <v>0</v>
      </c>
      <c r="GW37">
        <v>1</v>
      </c>
      <c r="GX37">
        <f t="shared" si="35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29</v>
      </c>
      <c r="HO37" t="s">
        <v>30</v>
      </c>
      <c r="HP37" t="s">
        <v>26</v>
      </c>
      <c r="HQ37" t="s">
        <v>26</v>
      </c>
      <c r="HS37">
        <v>0</v>
      </c>
      <c r="IK37">
        <v>0</v>
      </c>
    </row>
    <row r="38" spans="1:255">
      <c r="A38" s="2">
        <v>18</v>
      </c>
      <c r="B38" s="2">
        <v>1</v>
      </c>
      <c r="C38" s="2">
        <v>49</v>
      </c>
      <c r="D38" s="2"/>
      <c r="E38" s="2" t="s">
        <v>44</v>
      </c>
      <c r="F38" s="2" t="s">
        <v>32</v>
      </c>
      <c r="G38" s="2" t="s">
        <v>33</v>
      </c>
      <c r="H38" s="2" t="s">
        <v>34</v>
      </c>
      <c r="I38" s="2">
        <f>J38</f>
        <v>2</v>
      </c>
      <c r="J38" s="2">
        <v>2</v>
      </c>
      <c r="K38" s="2">
        <v>2</v>
      </c>
      <c r="L38" s="2">
        <v>0</v>
      </c>
      <c r="M38" s="2">
        <v>0</v>
      </c>
      <c r="N38" s="2">
        <f t="shared" si="21"/>
        <v>0</v>
      </c>
      <c r="O38" s="2">
        <f>ROUND(P38,2)</f>
        <v>0</v>
      </c>
      <c r="P38" s="2">
        <f>ROUND(ROUND(ROUND(SUMIF(SmtRes!AQ50:'SmtRes'!AQ68,"=1",SmtRes!CU50:'SmtRes'!CU68),2),2)*I38/100,2)</f>
        <v>0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2"/>
        <v>0</v>
      </c>
      <c r="U38" s="2">
        <f>ROUND(CV38*I38,7)</f>
        <v>0</v>
      </c>
      <c r="V38" s="2">
        <f>ROUND(CW38*I38,7)</f>
        <v>0</v>
      </c>
      <c r="W38" s="2">
        <f t="shared" si="23"/>
        <v>0</v>
      </c>
      <c r="X38" s="2">
        <f t="shared" si="24"/>
        <v>0</v>
      </c>
      <c r="Y38" s="2">
        <f t="shared" si="25"/>
        <v>0</v>
      </c>
      <c r="Z38" s="2"/>
      <c r="AA38" s="2">
        <v>89442499</v>
      </c>
      <c r="AB38" s="2">
        <f t="shared" si="26"/>
        <v>0</v>
      </c>
      <c r="AC38" s="2">
        <f>ROUND((ES38),2)</f>
        <v>0</v>
      </c>
      <c r="AD38" s="2">
        <f>ROUND((((ET38)-(EU38))+AE38),2)</f>
        <v>0</v>
      </c>
      <c r="AE38" s="2">
        <f>ROUND((EU38),2)</f>
        <v>0</v>
      </c>
      <c r="AF38" s="2">
        <f>ROUND((EV38),2)</f>
        <v>0</v>
      </c>
      <c r="AG38" s="2">
        <f t="shared" si="27"/>
        <v>0</v>
      </c>
      <c r="AH38" s="2">
        <f>(EW38)</f>
        <v>0</v>
      </c>
      <c r="AI38" s="2">
        <f>(EX38)</f>
        <v>0</v>
      </c>
      <c r="AJ38" s="2">
        <f t="shared" si="28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108001</v>
      </c>
      <c r="BN38" s="2">
        <v>0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3</v>
      </c>
      <c r="CI38" s="2">
        <v>1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>0</f>
        <v>0</v>
      </c>
      <c r="CQ38" s="2">
        <f>0</f>
        <v>0</v>
      </c>
      <c r="CR38" s="2">
        <f>0</f>
        <v>0</v>
      </c>
      <c r="CS38" s="2">
        <f>0</f>
        <v>0</v>
      </c>
      <c r="CT38" s="2">
        <f>0</f>
        <v>0</v>
      </c>
      <c r="CU38" s="2">
        <f>0</f>
        <v>0</v>
      </c>
      <c r="CV38" s="2">
        <f>0</f>
        <v>0</v>
      </c>
      <c r="CW38" s="2">
        <f>0</f>
        <v>0</v>
      </c>
      <c r="CX38" s="2">
        <f>0</f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34</v>
      </c>
      <c r="DW38" s="2" t="s">
        <v>34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86975431</v>
      </c>
      <c r="EF38" s="2">
        <v>3</v>
      </c>
      <c r="EG38" s="2" t="s">
        <v>25</v>
      </c>
      <c r="EH38" s="2">
        <v>0</v>
      </c>
      <c r="EI38" s="2" t="s">
        <v>3</v>
      </c>
      <c r="EJ38" s="2">
        <v>2</v>
      </c>
      <c r="EK38" s="2">
        <v>108001</v>
      </c>
      <c r="EL38" s="2" t="s">
        <v>26</v>
      </c>
      <c r="EM38" s="2" t="s">
        <v>27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274903907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29"/>
        <v>0</v>
      </c>
      <c r="GM38" s="2">
        <f t="shared" si="30"/>
        <v>0</v>
      </c>
      <c r="GN38" s="2">
        <f t="shared" si="31"/>
        <v>0</v>
      </c>
      <c r="GO38" s="2">
        <f t="shared" si="32"/>
        <v>0</v>
      </c>
      <c r="GP38" s="2">
        <f t="shared" si="3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4"/>
        <v>0</v>
      </c>
      <c r="GW38" s="2">
        <v>1</v>
      </c>
      <c r="GX38" s="2">
        <f t="shared" si="35"/>
        <v>0</v>
      </c>
      <c r="GY38" s="2"/>
      <c r="GZ38" s="2"/>
      <c r="HA38" s="2">
        <v>0</v>
      </c>
      <c r="HB38" s="2">
        <v>0</v>
      </c>
      <c r="HC38" s="2">
        <f>0</f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29</v>
      </c>
      <c r="HO38" s="2" t="s">
        <v>30</v>
      </c>
      <c r="HP38" s="2" t="s">
        <v>26</v>
      </c>
      <c r="HQ38" s="2" t="s">
        <v>26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>
      <c r="A39">
        <v>18</v>
      </c>
      <c r="B39">
        <v>1</v>
      </c>
      <c r="C39">
        <v>68</v>
      </c>
      <c r="E39" t="s">
        <v>44</v>
      </c>
      <c r="F39" t="s">
        <v>32</v>
      </c>
      <c r="G39" t="s">
        <v>33</v>
      </c>
      <c r="H39" t="s">
        <v>34</v>
      </c>
      <c r="I39">
        <f>J39</f>
        <v>2</v>
      </c>
      <c r="J39">
        <v>2</v>
      </c>
      <c r="K39">
        <v>2</v>
      </c>
      <c r="L39">
        <v>0</v>
      </c>
      <c r="M39">
        <v>0</v>
      </c>
      <c r="N39">
        <f t="shared" si="21"/>
        <v>0</v>
      </c>
      <c r="O39">
        <f>ROUND(P39,2)</f>
        <v>0</v>
      </c>
      <c r="P39">
        <f>ROUND(ROUND(ROUND(SUMIF(SmtRes!AQ50:'SmtRes'!AQ68,"=1",SmtRes!CU50:'SmtRes'!CU68),2),2)*I39/100,2)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2"/>
        <v>0</v>
      </c>
      <c r="U39">
        <f>ROUND(CV39*I39,7)</f>
        <v>0</v>
      </c>
      <c r="V39">
        <f>ROUND(CW39*I39,7)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89442441</v>
      </c>
      <c r="AB39">
        <f t="shared" si="26"/>
        <v>0</v>
      </c>
      <c r="AC39">
        <f>ROUND((ES39),2)</f>
        <v>0</v>
      </c>
      <c r="AD39">
        <f>ROUND((((ET39)-(EU39))+AE39),2)</f>
        <v>0</v>
      </c>
      <c r="AE39">
        <f>ROUND((EU39),2)</f>
        <v>0</v>
      </c>
      <c r="AF39">
        <f>ROUND((EV39),2)</f>
        <v>0</v>
      </c>
      <c r="AG39">
        <f t="shared" si="27"/>
        <v>0</v>
      </c>
      <c r="AH39">
        <f>(EW39)</f>
        <v>0</v>
      </c>
      <c r="AI39">
        <f>(EX39)</f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108001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H39">
        <v>3</v>
      </c>
      <c r="CI39">
        <v>1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>0</f>
        <v>0</v>
      </c>
      <c r="CQ39">
        <f>0</f>
        <v>0</v>
      </c>
      <c r="CR39">
        <f>0</f>
        <v>0</v>
      </c>
      <c r="CS39">
        <f>0</f>
        <v>0</v>
      </c>
      <c r="CT39">
        <f>0</f>
        <v>0</v>
      </c>
      <c r="CU39">
        <f>0</f>
        <v>0</v>
      </c>
      <c r="CV39">
        <f>0</f>
        <v>0</v>
      </c>
      <c r="CW39">
        <f>0</f>
        <v>0</v>
      </c>
      <c r="CX39">
        <f>0</f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86975431</v>
      </c>
      <c r="EF39">
        <v>3</v>
      </c>
      <c r="EG39" t="s">
        <v>25</v>
      </c>
      <c r="EH39">
        <v>0</v>
      </c>
      <c r="EI39" t="s">
        <v>3</v>
      </c>
      <c r="EJ39">
        <v>2</v>
      </c>
      <c r="EK39">
        <v>108001</v>
      </c>
      <c r="EL39" t="s">
        <v>26</v>
      </c>
      <c r="EM39" t="s">
        <v>27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274903907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9"/>
        <v>0</v>
      </c>
      <c r="GM39">
        <f t="shared" si="30"/>
        <v>0</v>
      </c>
      <c r="GN39">
        <f t="shared" si="31"/>
        <v>0</v>
      </c>
      <c r="GO39">
        <f t="shared" si="32"/>
        <v>0</v>
      </c>
      <c r="GP39">
        <f t="shared" si="33"/>
        <v>0</v>
      </c>
      <c r="GR39">
        <v>0</v>
      </c>
      <c r="GS39">
        <v>3</v>
      </c>
      <c r="GT39">
        <v>0</v>
      </c>
      <c r="GU39" t="s">
        <v>3</v>
      </c>
      <c r="GV39">
        <f t="shared" si="34"/>
        <v>0</v>
      </c>
      <c r="GW39">
        <v>1</v>
      </c>
      <c r="GX39">
        <f t="shared" si="35"/>
        <v>0</v>
      </c>
      <c r="HA39">
        <v>0</v>
      </c>
      <c r="HB39">
        <v>0</v>
      </c>
      <c r="HC39">
        <f>0</f>
        <v>0</v>
      </c>
      <c r="HE39" t="s">
        <v>3</v>
      </c>
      <c r="HF39" t="s">
        <v>3</v>
      </c>
      <c r="HM39" t="s">
        <v>3</v>
      </c>
      <c r="HN39" t="s">
        <v>29</v>
      </c>
      <c r="HO39" t="s">
        <v>30</v>
      </c>
      <c r="HP39" t="s">
        <v>26</v>
      </c>
      <c r="HQ39" t="s">
        <v>26</v>
      </c>
      <c r="HS39">
        <v>0</v>
      </c>
      <c r="IK39">
        <v>0</v>
      </c>
    </row>
    <row r="40" spans="1:255">
      <c r="A40" s="2">
        <v>17</v>
      </c>
      <c r="B40" s="2">
        <v>1</v>
      </c>
      <c r="C40" s="2">
        <f>ROW(SmtRes!A87)</f>
        <v>87</v>
      </c>
      <c r="D40" s="2">
        <f>ROW(EtalonRes!A87)</f>
        <v>87</v>
      </c>
      <c r="E40" s="2" t="s">
        <v>45</v>
      </c>
      <c r="F40" s="2" t="s">
        <v>46</v>
      </c>
      <c r="G40" s="2" t="s">
        <v>47</v>
      </c>
      <c r="H40" s="2" t="s">
        <v>20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>ROUND(CP40,2)</f>
        <v>0</v>
      </c>
      <c r="P40" s="2">
        <f>SUMIF(SmtRes!AQ69:'SmtRes'!AQ87,"=1",SmtRes!DF69:'SmtRes'!DF87)</f>
        <v>0</v>
      </c>
      <c r="Q40" s="2">
        <f>SUMIF(SmtRes!AQ69:'SmtRes'!AQ87,"=1",SmtRes!DG69:'SmtRes'!DG87)</f>
        <v>0</v>
      </c>
      <c r="R40" s="2">
        <f>SUMIF(SmtRes!AQ69:'SmtRes'!AQ87,"=1",SmtRes!DH69:'SmtRes'!DH87)</f>
        <v>0</v>
      </c>
      <c r="S40" s="2">
        <f>SUMIF(SmtRes!AQ69:'SmtRes'!AQ87,"=1",SmtRes!DI69:'SmtRes'!DI87)</f>
        <v>0</v>
      </c>
      <c r="T40" s="2">
        <f t="shared" si="22"/>
        <v>0</v>
      </c>
      <c r="U40" s="2">
        <f>SUMIF(SmtRes!AQ69:'SmtRes'!AQ87,"=1",SmtRes!CV69:'SmtRes'!CV87)</f>
        <v>0</v>
      </c>
      <c r="V40" s="2">
        <f>SUMIF(SmtRes!AQ69:'SmtRes'!AQ87,"=1",SmtRes!CW69:'SmtRes'!CW87)</f>
        <v>0</v>
      </c>
      <c r="W40" s="2">
        <f t="shared" si="23"/>
        <v>0</v>
      </c>
      <c r="X40" s="2">
        <f t="shared" si="24"/>
        <v>0</v>
      </c>
      <c r="Y40" s="2">
        <f t="shared" si="25"/>
        <v>0</v>
      </c>
      <c r="Z40" s="2"/>
      <c r="AA40" s="2">
        <v>89442499</v>
      </c>
      <c r="AB40" s="2">
        <f t="shared" si="26"/>
        <v>532.6</v>
      </c>
      <c r="AC40" s="2">
        <f>ROUND((0),2)</f>
        <v>0</v>
      </c>
      <c r="AD40" s="2">
        <f>ROUND((((SUM(SmtRes!BR69:'SmtRes'!BR87))-(SUM(SmtRes!BS69:'SmtRes'!BS87)))+AE40),2)</f>
        <v>8.5</v>
      </c>
      <c r="AE40" s="2">
        <f>ROUND((SUM(SmtRes!BS69:'SmtRes'!BS87)),2)</f>
        <v>3.67</v>
      </c>
      <c r="AF40" s="2">
        <f>ROUND((SUM(SmtRes!BT69:'SmtRes'!BT87)),2)</f>
        <v>524.1</v>
      </c>
      <c r="AG40" s="2">
        <f t="shared" si="27"/>
        <v>0</v>
      </c>
      <c r="AH40" s="2">
        <f>(SUM(SmtRes!BU69:'SmtRes'!BU87))</f>
        <v>0.93299999999999994</v>
      </c>
      <c r="AI40" s="2">
        <f>(SUM(SmtRes!BV69:'SmtRes'!BV87))</f>
        <v>6.0000000000000001E-3</v>
      </c>
      <c r="AJ40" s="2">
        <f t="shared" si="28"/>
        <v>0</v>
      </c>
      <c r="AK40" s="2">
        <v>2357.53062</v>
      </c>
      <c r="AL40" s="2">
        <v>569.91345000000001</v>
      </c>
      <c r="AM40" s="2">
        <v>28.356670000000001</v>
      </c>
      <c r="AN40" s="2">
        <v>12.2491</v>
      </c>
      <c r="AO40" s="2">
        <v>1747.0113999999999</v>
      </c>
      <c r="AP40" s="2">
        <v>0</v>
      </c>
      <c r="AQ40" s="2">
        <v>3.11</v>
      </c>
      <c r="AR40" s="2">
        <v>0.02</v>
      </c>
      <c r="AS40" s="2">
        <v>0</v>
      </c>
      <c r="AT40" s="2">
        <v>97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48</v>
      </c>
      <c r="BK40" s="2"/>
      <c r="BL40" s="2"/>
      <c r="BM40" s="2">
        <v>108001</v>
      </c>
      <c r="BN40" s="2">
        <v>0</v>
      </c>
      <c r="BO40" s="2" t="s">
        <v>3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22</v>
      </c>
      <c r="CO40" s="2">
        <v>0</v>
      </c>
      <c r="CP40" s="2">
        <f>(P40+Q40+S40+R40)</f>
        <v>0</v>
      </c>
      <c r="CQ40" s="2">
        <f>SUMIF(SmtRes!AQ69:'SmtRes'!AQ87,"=1",SmtRes!AA69:'SmtRes'!AA87)</f>
        <v>145151.48000000001</v>
      </c>
      <c r="CR40" s="2">
        <f>SUMIF(SmtRes!AQ69:'SmtRes'!AQ87,"=1",SmtRes!AB69:'SmtRes'!AB87)</f>
        <v>2106.7700000000004</v>
      </c>
      <c r="CS40" s="2">
        <f>SUMIF(SmtRes!AQ69:'SmtRes'!AQ87,"=1",SmtRes!AC69:'SmtRes'!AC87)</f>
        <v>1224.9099999999999</v>
      </c>
      <c r="CT40" s="2">
        <f>SUMIF(SmtRes!AQ69:'SmtRes'!AQ87,"=1",SmtRes!AD69:'SmtRes'!AD87)</f>
        <v>561.74</v>
      </c>
      <c r="CU40" s="2">
        <f>AG40</f>
        <v>0</v>
      </c>
      <c r="CV40" s="2">
        <f>SUMIF(SmtRes!AQ69:'SmtRes'!AQ87,"=1",SmtRes!BU69:'SmtRes'!BU87)</f>
        <v>0.93299999999999994</v>
      </c>
      <c r="CW40" s="2">
        <f>SUMIF(SmtRes!AQ69:'SmtRes'!AQ87,"=1",SmtRes!BV69:'SmtRes'!BV87)</f>
        <v>6.0000000000000001E-3</v>
      </c>
      <c r="CX40" s="2">
        <f>AJ40</f>
        <v>0</v>
      </c>
      <c r="CY40" s="2">
        <f>(((S40+R40)*AT40)/100)</f>
        <v>0</v>
      </c>
      <c r="CZ40" s="2">
        <f>(((S40+R40)*AU40)/100)</f>
        <v>0</v>
      </c>
      <c r="DA40" s="2"/>
      <c r="DB40" s="2">
        <v>7</v>
      </c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20</v>
      </c>
      <c r="DW40" s="2" t="s">
        <v>20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86975431</v>
      </c>
      <c r="EF40" s="2">
        <v>3</v>
      </c>
      <c r="EG40" s="2" t="s">
        <v>25</v>
      </c>
      <c r="EH40" s="2">
        <v>0</v>
      </c>
      <c r="EI40" s="2" t="s">
        <v>3</v>
      </c>
      <c r="EJ40" s="2">
        <v>2</v>
      </c>
      <c r="EK40" s="2">
        <v>108001</v>
      </c>
      <c r="EL40" s="2" t="s">
        <v>26</v>
      </c>
      <c r="EM40" s="2" t="s">
        <v>27</v>
      </c>
      <c r="EN40" s="2"/>
      <c r="EO40" s="2" t="s">
        <v>28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3.11</v>
      </c>
      <c r="EX40" s="2">
        <v>0.02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-1984223526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29"/>
        <v>0</v>
      </c>
      <c r="GM40" s="2">
        <f t="shared" si="30"/>
        <v>0</v>
      </c>
      <c r="GN40" s="2">
        <f t="shared" si="31"/>
        <v>0</v>
      </c>
      <c r="GO40" s="2">
        <f t="shared" si="32"/>
        <v>0</v>
      </c>
      <c r="GP40" s="2">
        <f t="shared" si="3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4"/>
        <v>0</v>
      </c>
      <c r="GW40" s="2">
        <v>1</v>
      </c>
      <c r="GX40" s="2">
        <f t="shared" si="35"/>
        <v>0</v>
      </c>
      <c r="GY40" s="2"/>
      <c r="GZ40" s="2"/>
      <c r="HA40" s="2">
        <v>0</v>
      </c>
      <c r="HB40" s="2">
        <v>0</v>
      </c>
      <c r="HC40" s="2">
        <f>GV40*GW40</f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29</v>
      </c>
      <c r="HO40" s="2" t="s">
        <v>30</v>
      </c>
      <c r="HP40" s="2" t="s">
        <v>26</v>
      </c>
      <c r="HQ40" s="2" t="s">
        <v>26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>
      <c r="A41">
        <v>17</v>
      </c>
      <c r="B41">
        <v>1</v>
      </c>
      <c r="C41">
        <f>ROW(SmtRes!A106)</f>
        <v>106</v>
      </c>
      <c r="D41">
        <f>ROW(EtalonRes!A106)</f>
        <v>106</v>
      </c>
      <c r="E41" t="s">
        <v>45</v>
      </c>
      <c r="F41" t="s">
        <v>46</v>
      </c>
      <c r="G41" t="s">
        <v>47</v>
      </c>
      <c r="H41" t="s">
        <v>20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>ROUND(CP41,2)</f>
        <v>0</v>
      </c>
      <c r="P41">
        <f>SUMIF(SmtRes!AQ88:'SmtRes'!AQ106,"=1",SmtRes!DF88:'SmtRes'!DF106)</f>
        <v>0</v>
      </c>
      <c r="Q41">
        <f>SUMIF(SmtRes!AQ88:'SmtRes'!AQ106,"=1",SmtRes!DG88:'SmtRes'!DG106)</f>
        <v>0</v>
      </c>
      <c r="R41">
        <f>SUMIF(SmtRes!AQ88:'SmtRes'!AQ106,"=1",SmtRes!DH88:'SmtRes'!DH106)</f>
        <v>0</v>
      </c>
      <c r="S41">
        <f>SUMIF(SmtRes!AQ88:'SmtRes'!AQ106,"=1",SmtRes!DI88:'SmtRes'!DI106)</f>
        <v>0</v>
      </c>
      <c r="T41">
        <f t="shared" si="22"/>
        <v>0</v>
      </c>
      <c r="U41">
        <f>SUMIF(SmtRes!AQ88:'SmtRes'!AQ106,"=1",SmtRes!CV88:'SmtRes'!CV106)</f>
        <v>0</v>
      </c>
      <c r="V41">
        <f>SUMIF(SmtRes!AQ88:'SmtRes'!AQ106,"=1",SmtRes!CW88:'SmtRes'!CW106)</f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89442441</v>
      </c>
      <c r="AB41">
        <f t="shared" si="26"/>
        <v>532.6</v>
      </c>
      <c r="AC41">
        <f>ROUND((0),2)</f>
        <v>0</v>
      </c>
      <c r="AD41">
        <f>ROUND((((SUM(SmtRes!BR88:'SmtRes'!BR106))-(SUM(SmtRes!BS88:'SmtRes'!BS106)))+AE41),2)</f>
        <v>8.5</v>
      </c>
      <c r="AE41">
        <f>ROUND((SUM(SmtRes!BS88:'SmtRes'!BS106)),2)</f>
        <v>3.67</v>
      </c>
      <c r="AF41">
        <f>ROUND((SUM(SmtRes!BT88:'SmtRes'!BT106)),2)</f>
        <v>524.1</v>
      </c>
      <c r="AG41">
        <f t="shared" si="27"/>
        <v>0</v>
      </c>
      <c r="AH41">
        <f>(SUM(SmtRes!BU88:'SmtRes'!BU106))</f>
        <v>0.93299999999999994</v>
      </c>
      <c r="AI41">
        <f>(SUM(SmtRes!BV88:'SmtRes'!BV106))</f>
        <v>6.0000000000000001E-3</v>
      </c>
      <c r="AJ41">
        <f t="shared" si="28"/>
        <v>0</v>
      </c>
      <c r="AK41">
        <v>2357.53062</v>
      </c>
      <c r="AL41">
        <v>569.91345000000001</v>
      </c>
      <c r="AM41">
        <v>28.356670000000001</v>
      </c>
      <c r="AN41">
        <v>12.2491</v>
      </c>
      <c r="AO41">
        <v>1747.0113999999999</v>
      </c>
      <c r="AP41">
        <v>0</v>
      </c>
      <c r="AQ41">
        <v>3.11</v>
      </c>
      <c r="AR41">
        <v>0.02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48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22</v>
      </c>
      <c r="CO41">
        <v>0</v>
      </c>
      <c r="CP41">
        <f>(P41+Q41+S41+R41)</f>
        <v>0</v>
      </c>
      <c r="CQ41">
        <f>SUMIF(SmtRes!AQ88:'SmtRes'!AQ106,"=1",SmtRes!AA88:'SmtRes'!AA106)</f>
        <v>145151.48000000001</v>
      </c>
      <c r="CR41">
        <f>SUMIF(SmtRes!AQ88:'SmtRes'!AQ106,"=1",SmtRes!AB88:'SmtRes'!AB106)</f>
        <v>2106.7700000000004</v>
      </c>
      <c r="CS41">
        <f>SUMIF(SmtRes!AQ88:'SmtRes'!AQ106,"=1",SmtRes!AC88:'SmtRes'!AC106)</f>
        <v>1224.9099999999999</v>
      </c>
      <c r="CT41">
        <f>SUMIF(SmtRes!AQ88:'SmtRes'!AQ106,"=1",SmtRes!AD88:'SmtRes'!AD106)</f>
        <v>561.74</v>
      </c>
      <c r="CU41">
        <f>AG41</f>
        <v>0</v>
      </c>
      <c r="CV41">
        <f>SUMIF(SmtRes!AQ88:'SmtRes'!AQ106,"=1",SmtRes!BU88:'SmtRes'!BU106)</f>
        <v>0.93299999999999994</v>
      </c>
      <c r="CW41">
        <f>SUMIF(SmtRes!AQ88:'SmtRes'!AQ106,"=1",SmtRes!BV88:'SmtRes'!BV106)</f>
        <v>6.0000000000000001E-3</v>
      </c>
      <c r="CX41">
        <f>AJ41</f>
        <v>0</v>
      </c>
      <c r="CY41">
        <f>(((S41+R41)*AT41)/100)</f>
        <v>0</v>
      </c>
      <c r="CZ41">
        <f>(((S41+R41)*AU41)/100)</f>
        <v>0</v>
      </c>
      <c r="DB41">
        <v>8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86975431</v>
      </c>
      <c r="EF41">
        <v>3</v>
      </c>
      <c r="EG41" t="s">
        <v>25</v>
      </c>
      <c r="EH41">
        <v>0</v>
      </c>
      <c r="EI41" t="s">
        <v>3</v>
      </c>
      <c r="EJ41">
        <v>2</v>
      </c>
      <c r="EK41">
        <v>108001</v>
      </c>
      <c r="EL41" t="s">
        <v>26</v>
      </c>
      <c r="EM41" t="s">
        <v>27</v>
      </c>
      <c r="EO41" t="s">
        <v>28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3.11</v>
      </c>
      <c r="EX41">
        <v>0.02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-1984223526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9"/>
        <v>0</v>
      </c>
      <c r="GM41">
        <f t="shared" si="30"/>
        <v>0</v>
      </c>
      <c r="GN41">
        <f t="shared" si="31"/>
        <v>0</v>
      </c>
      <c r="GO41">
        <f t="shared" si="32"/>
        <v>0</v>
      </c>
      <c r="GP41">
        <f t="shared" si="33"/>
        <v>0</v>
      </c>
      <c r="GR41">
        <v>0</v>
      </c>
      <c r="GS41">
        <v>3</v>
      </c>
      <c r="GT41">
        <v>0</v>
      </c>
      <c r="GU41" t="s">
        <v>3</v>
      </c>
      <c r="GV41">
        <f t="shared" si="34"/>
        <v>0</v>
      </c>
      <c r="GW41">
        <v>1</v>
      </c>
      <c r="GX41">
        <f t="shared" si="35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29</v>
      </c>
      <c r="HO41" t="s">
        <v>30</v>
      </c>
      <c r="HP41" t="s">
        <v>26</v>
      </c>
      <c r="HQ41" t="s">
        <v>26</v>
      </c>
      <c r="HS41">
        <v>0</v>
      </c>
      <c r="IK41">
        <v>0</v>
      </c>
    </row>
    <row r="42" spans="1:255">
      <c r="A42" s="2">
        <v>18</v>
      </c>
      <c r="B42" s="2">
        <v>1</v>
      </c>
      <c r="C42" s="2">
        <v>87</v>
      </c>
      <c r="D42" s="2"/>
      <c r="E42" s="2" t="s">
        <v>49</v>
      </c>
      <c r="F42" s="2" t="s">
        <v>32</v>
      </c>
      <c r="G42" s="2" t="s">
        <v>33</v>
      </c>
      <c r="H42" s="2" t="s">
        <v>34</v>
      </c>
      <c r="I42" s="2">
        <f>J42</f>
        <v>2</v>
      </c>
      <c r="J42" s="2">
        <v>2</v>
      </c>
      <c r="K42" s="2">
        <v>2</v>
      </c>
      <c r="L42" s="2">
        <v>0</v>
      </c>
      <c r="M42" s="2">
        <v>0</v>
      </c>
      <c r="N42" s="2">
        <f t="shared" si="21"/>
        <v>0</v>
      </c>
      <c r="O42" s="2">
        <f>ROUND(P42,2)</f>
        <v>0</v>
      </c>
      <c r="P42" s="2">
        <f>ROUND(ROUND(ROUND(SUMIF(SmtRes!AQ88:'SmtRes'!AQ106,"=1",SmtRes!CU88:'SmtRes'!CU106),2),2)*I42/100,2)</f>
        <v>0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 t="shared" si="22"/>
        <v>0</v>
      </c>
      <c r="U42" s="2">
        <f>ROUND(CV42*I42,7)</f>
        <v>0</v>
      </c>
      <c r="V42" s="2">
        <f>ROUND(CW42*I42,7)</f>
        <v>0</v>
      </c>
      <c r="W42" s="2">
        <f t="shared" si="23"/>
        <v>0</v>
      </c>
      <c r="X42" s="2">
        <f t="shared" si="24"/>
        <v>0</v>
      </c>
      <c r="Y42" s="2">
        <f t="shared" si="25"/>
        <v>0</v>
      </c>
      <c r="Z42" s="2"/>
      <c r="AA42" s="2">
        <v>89442499</v>
      </c>
      <c r="AB42" s="2">
        <f t="shared" si="26"/>
        <v>0</v>
      </c>
      <c r="AC42" s="2">
        <f>ROUND((ES42),2)</f>
        <v>0</v>
      </c>
      <c r="AD42" s="2">
        <f>ROUND((((ET42)-(EU42))+AE42),2)</f>
        <v>0</v>
      </c>
      <c r="AE42" s="2">
        <f>ROUND((EU42),2)</f>
        <v>0</v>
      </c>
      <c r="AF42" s="2">
        <f>ROUND((EV42),2)</f>
        <v>0</v>
      </c>
      <c r="AG42" s="2">
        <f t="shared" si="27"/>
        <v>0</v>
      </c>
      <c r="AH42" s="2">
        <f>(EW42)</f>
        <v>0</v>
      </c>
      <c r="AI42" s="2">
        <f>(EX42)</f>
        <v>0</v>
      </c>
      <c r="AJ42" s="2">
        <f t="shared" si="28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108001</v>
      </c>
      <c r="BN42" s="2">
        <v>0</v>
      </c>
      <c r="BO42" s="2" t="s">
        <v>3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4</v>
      </c>
      <c r="CI42" s="2">
        <v>1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>0</f>
        <v>0</v>
      </c>
      <c r="CQ42" s="2">
        <f>0</f>
        <v>0</v>
      </c>
      <c r="CR42" s="2">
        <f>0</f>
        <v>0</v>
      </c>
      <c r="CS42" s="2">
        <f>0</f>
        <v>0</v>
      </c>
      <c r="CT42" s="2">
        <f>0</f>
        <v>0</v>
      </c>
      <c r="CU42" s="2">
        <f>0</f>
        <v>0</v>
      </c>
      <c r="CV42" s="2">
        <f>0</f>
        <v>0</v>
      </c>
      <c r="CW42" s="2">
        <f>0</f>
        <v>0</v>
      </c>
      <c r="CX42" s="2">
        <f>0</f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34</v>
      </c>
      <c r="DW42" s="2" t="s">
        <v>34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86975431</v>
      </c>
      <c r="EF42" s="2">
        <v>3</v>
      </c>
      <c r="EG42" s="2" t="s">
        <v>25</v>
      </c>
      <c r="EH42" s="2">
        <v>0</v>
      </c>
      <c r="EI42" s="2" t="s">
        <v>3</v>
      </c>
      <c r="EJ42" s="2">
        <v>2</v>
      </c>
      <c r="EK42" s="2">
        <v>108001</v>
      </c>
      <c r="EL42" s="2" t="s">
        <v>26</v>
      </c>
      <c r="EM42" s="2" t="s">
        <v>27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274903907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29"/>
        <v>0</v>
      </c>
      <c r="GM42" s="2">
        <f t="shared" si="30"/>
        <v>0</v>
      </c>
      <c r="GN42" s="2">
        <f t="shared" si="31"/>
        <v>0</v>
      </c>
      <c r="GO42" s="2">
        <f t="shared" si="32"/>
        <v>0</v>
      </c>
      <c r="GP42" s="2">
        <f t="shared" si="3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34"/>
        <v>0</v>
      </c>
      <c r="GW42" s="2">
        <v>1</v>
      </c>
      <c r="GX42" s="2">
        <f t="shared" si="35"/>
        <v>0</v>
      </c>
      <c r="GY42" s="2"/>
      <c r="GZ42" s="2"/>
      <c r="HA42" s="2">
        <v>0</v>
      </c>
      <c r="HB42" s="2">
        <v>0</v>
      </c>
      <c r="HC42" s="2">
        <f>0</f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29</v>
      </c>
      <c r="HO42" s="2" t="s">
        <v>30</v>
      </c>
      <c r="HP42" s="2" t="s">
        <v>26</v>
      </c>
      <c r="HQ42" s="2" t="s">
        <v>26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>
      <c r="A43">
        <v>18</v>
      </c>
      <c r="B43">
        <v>1</v>
      </c>
      <c r="C43">
        <v>106</v>
      </c>
      <c r="E43" t="s">
        <v>49</v>
      </c>
      <c r="F43" t="s">
        <v>32</v>
      </c>
      <c r="G43" t="s">
        <v>33</v>
      </c>
      <c r="H43" t="s">
        <v>34</v>
      </c>
      <c r="I43">
        <f>J43</f>
        <v>2</v>
      </c>
      <c r="J43">
        <v>2</v>
      </c>
      <c r="K43">
        <v>2</v>
      </c>
      <c r="L43">
        <v>0</v>
      </c>
      <c r="M43">
        <v>0</v>
      </c>
      <c r="N43">
        <f t="shared" si="21"/>
        <v>0</v>
      </c>
      <c r="O43">
        <f>ROUND(P43,2)</f>
        <v>0</v>
      </c>
      <c r="P43">
        <f>ROUND(ROUND(ROUND(SUMIF(SmtRes!AQ88:'SmtRes'!AQ106,"=1",SmtRes!CU88:'SmtRes'!CU106),2),2)*I43/100,2)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89442441</v>
      </c>
      <c r="AB43">
        <f t="shared" si="26"/>
        <v>0</v>
      </c>
      <c r="AC43">
        <f>ROUND((ES43),2)</f>
        <v>0</v>
      </c>
      <c r="AD43">
        <f>ROUND((((ET43)-(EU43))+AE43),2)</f>
        <v>0</v>
      </c>
      <c r="AE43">
        <f>ROUND((EU43),2)</f>
        <v>0</v>
      </c>
      <c r="AF43">
        <f>ROUND((EV43),2)</f>
        <v>0</v>
      </c>
      <c r="AG43">
        <f t="shared" si="27"/>
        <v>0</v>
      </c>
      <c r="AH43">
        <f>(EW43)</f>
        <v>0</v>
      </c>
      <c r="AI43">
        <f>(EX43)</f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H43">
        <v>4</v>
      </c>
      <c r="CI43">
        <v>1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>0</f>
        <v>0</v>
      </c>
      <c r="CQ43">
        <f>0</f>
        <v>0</v>
      </c>
      <c r="CR43">
        <f>0</f>
        <v>0</v>
      </c>
      <c r="CS43">
        <f>0</f>
        <v>0</v>
      </c>
      <c r="CT43">
        <f>0</f>
        <v>0</v>
      </c>
      <c r="CU43">
        <f>0</f>
        <v>0</v>
      </c>
      <c r="CV43">
        <f>0</f>
        <v>0</v>
      </c>
      <c r="CW43">
        <f>0</f>
        <v>0</v>
      </c>
      <c r="CX43">
        <f>0</f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86975431</v>
      </c>
      <c r="EF43">
        <v>3</v>
      </c>
      <c r="EG43" t="s">
        <v>25</v>
      </c>
      <c r="EH43">
        <v>0</v>
      </c>
      <c r="EI43" t="s">
        <v>3</v>
      </c>
      <c r="EJ43">
        <v>2</v>
      </c>
      <c r="EK43">
        <v>108001</v>
      </c>
      <c r="EL43" t="s">
        <v>26</v>
      </c>
      <c r="EM43" t="s">
        <v>27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274903907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9"/>
        <v>0</v>
      </c>
      <c r="GM43">
        <f t="shared" si="30"/>
        <v>0</v>
      </c>
      <c r="GN43">
        <f t="shared" si="31"/>
        <v>0</v>
      </c>
      <c r="GO43">
        <f t="shared" si="32"/>
        <v>0</v>
      </c>
      <c r="GP43">
        <f t="shared" si="33"/>
        <v>0</v>
      </c>
      <c r="GR43">
        <v>0</v>
      </c>
      <c r="GS43">
        <v>3</v>
      </c>
      <c r="GT43">
        <v>0</v>
      </c>
      <c r="GU43" t="s">
        <v>3</v>
      </c>
      <c r="GV43">
        <f t="shared" si="34"/>
        <v>0</v>
      </c>
      <c r="GW43">
        <v>1</v>
      </c>
      <c r="GX43">
        <f t="shared" si="35"/>
        <v>0</v>
      </c>
      <c r="HA43">
        <v>0</v>
      </c>
      <c r="HB43">
        <v>0</v>
      </c>
      <c r="HC43">
        <f>0</f>
        <v>0</v>
      </c>
      <c r="HE43" t="s">
        <v>3</v>
      </c>
      <c r="HF43" t="s">
        <v>3</v>
      </c>
      <c r="HM43" t="s">
        <v>3</v>
      </c>
      <c r="HN43" t="s">
        <v>29</v>
      </c>
      <c r="HO43" t="s">
        <v>30</v>
      </c>
      <c r="HP43" t="s">
        <v>26</v>
      </c>
      <c r="HQ43" t="s">
        <v>26</v>
      </c>
      <c r="HS43">
        <v>0</v>
      </c>
      <c r="IK43">
        <v>0</v>
      </c>
    </row>
    <row r="44" spans="1:255">
      <c r="A44" s="2">
        <v>17</v>
      </c>
      <c r="B44" s="2">
        <v>1</v>
      </c>
      <c r="C44" s="2">
        <f>ROW(SmtRes!A125)</f>
        <v>125</v>
      </c>
      <c r="D44" s="2">
        <f>ROW(EtalonRes!A125)</f>
        <v>125</v>
      </c>
      <c r="E44" s="2" t="s">
        <v>50</v>
      </c>
      <c r="F44" s="2" t="s">
        <v>51</v>
      </c>
      <c r="G44" s="2" t="s">
        <v>52</v>
      </c>
      <c r="H44" s="2" t="s">
        <v>20</v>
      </c>
      <c r="I44" s="2">
        <v>0</v>
      </c>
      <c r="J44" s="2">
        <v>0</v>
      </c>
      <c r="K44" s="2">
        <v>0</v>
      </c>
      <c r="L44" s="2">
        <v>1</v>
      </c>
      <c r="M44" s="2">
        <v>1</v>
      </c>
      <c r="N44" s="2">
        <f t="shared" si="21"/>
        <v>0</v>
      </c>
      <c r="O44" s="2">
        <f>ROUND(CP44,2)</f>
        <v>0</v>
      </c>
      <c r="P44" s="2">
        <f>SUMIF(SmtRes!AQ107:'SmtRes'!AQ125,"=1",SmtRes!DF107:'SmtRes'!DF125)</f>
        <v>0</v>
      </c>
      <c r="Q44" s="2">
        <f>SUMIF(SmtRes!AQ107:'SmtRes'!AQ125,"=1",SmtRes!DG107:'SmtRes'!DG125)</f>
        <v>0</v>
      </c>
      <c r="R44" s="2">
        <f>SUMIF(SmtRes!AQ107:'SmtRes'!AQ125,"=1",SmtRes!DH107:'SmtRes'!DH125)</f>
        <v>0</v>
      </c>
      <c r="S44" s="2">
        <f>SUMIF(SmtRes!AQ107:'SmtRes'!AQ125,"=1",SmtRes!DI107:'SmtRes'!DI125)</f>
        <v>0</v>
      </c>
      <c r="T44" s="2">
        <f t="shared" si="22"/>
        <v>0</v>
      </c>
      <c r="U44" s="2">
        <f>SUMIF(SmtRes!AQ107:'SmtRes'!AQ125,"=1",SmtRes!CV107:'SmtRes'!CV125)</f>
        <v>0</v>
      </c>
      <c r="V44" s="2">
        <f>SUMIF(SmtRes!AQ107:'SmtRes'!AQ125,"=1",SmtRes!CW107:'SmtRes'!CW125)</f>
        <v>0</v>
      </c>
      <c r="W44" s="2">
        <f t="shared" si="23"/>
        <v>0</v>
      </c>
      <c r="X44" s="2">
        <f t="shared" si="24"/>
        <v>0</v>
      </c>
      <c r="Y44" s="2">
        <f t="shared" si="25"/>
        <v>0</v>
      </c>
      <c r="Z44" s="2"/>
      <c r="AA44" s="2">
        <v>89442499</v>
      </c>
      <c r="AB44" s="2">
        <f t="shared" si="26"/>
        <v>409.18</v>
      </c>
      <c r="AC44" s="2">
        <f>ROUND((0),2)</f>
        <v>0</v>
      </c>
      <c r="AD44" s="2">
        <f>ROUND((((SUM(SmtRes!BR107:'SmtRes'!BR125))-(SUM(SmtRes!BS107:'SmtRes'!BS125)))+AE44),2)</f>
        <v>8.1</v>
      </c>
      <c r="AE44" s="2">
        <f>ROUND((SUM(SmtRes!BS107:'SmtRes'!BS125)),2)</f>
        <v>3.67</v>
      </c>
      <c r="AF44" s="2">
        <f>ROUND((SUM(SmtRes!BT107:'SmtRes'!BT125)),2)</f>
        <v>401.08</v>
      </c>
      <c r="AG44" s="2">
        <f t="shared" si="27"/>
        <v>0</v>
      </c>
      <c r="AH44" s="2">
        <f>(SUM(SmtRes!BU107:'SmtRes'!BU125))</f>
        <v>0.71399999999999997</v>
      </c>
      <c r="AI44" s="2">
        <f>(SUM(SmtRes!BV107:'SmtRes'!BV125))</f>
        <v>6.0000000000000001E-3</v>
      </c>
      <c r="AJ44" s="2">
        <f t="shared" si="28"/>
        <v>0</v>
      </c>
      <c r="AK44" s="2">
        <v>1903.20614</v>
      </c>
      <c r="AL44" s="2">
        <v>527.01268000000005</v>
      </c>
      <c r="AM44" s="2">
        <v>27.003160000000001</v>
      </c>
      <c r="AN44" s="2">
        <v>12.2491</v>
      </c>
      <c r="AO44" s="2">
        <v>1336.9412</v>
      </c>
      <c r="AP44" s="2">
        <v>0</v>
      </c>
      <c r="AQ44" s="2">
        <v>2.38</v>
      </c>
      <c r="AR44" s="2">
        <v>0.02</v>
      </c>
      <c r="AS44" s="2">
        <v>0</v>
      </c>
      <c r="AT44" s="2">
        <v>97</v>
      </c>
      <c r="AU44" s="2">
        <v>51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2</v>
      </c>
      <c r="BJ44" s="2" t="s">
        <v>53</v>
      </c>
      <c r="BK44" s="2"/>
      <c r="BL44" s="2"/>
      <c r="BM44" s="2">
        <v>108001</v>
      </c>
      <c r="BN44" s="2">
        <v>0</v>
      </c>
      <c r="BO44" s="2" t="s">
        <v>3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5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22</v>
      </c>
      <c r="CO44" s="2">
        <v>0</v>
      </c>
      <c r="CP44" s="2">
        <f>(P44+Q44+S44+R44)</f>
        <v>0</v>
      </c>
      <c r="CQ44" s="2">
        <f>SUMIF(SmtRes!AQ107:'SmtRes'!AQ125,"=1",SmtRes!AA107:'SmtRes'!AA125)</f>
        <v>145151.48000000001</v>
      </c>
      <c r="CR44" s="2">
        <f>SUMIF(SmtRes!AQ107:'SmtRes'!AQ125,"=1",SmtRes!AB107:'SmtRes'!AB125)</f>
        <v>2106.7700000000004</v>
      </c>
      <c r="CS44" s="2">
        <f>SUMIF(SmtRes!AQ107:'SmtRes'!AQ125,"=1",SmtRes!AC107:'SmtRes'!AC125)</f>
        <v>1224.9099999999999</v>
      </c>
      <c r="CT44" s="2">
        <f>SUMIF(SmtRes!AQ107:'SmtRes'!AQ125,"=1",SmtRes!AD107:'SmtRes'!AD125)</f>
        <v>561.74</v>
      </c>
      <c r="CU44" s="2">
        <f>AG44</f>
        <v>0</v>
      </c>
      <c r="CV44" s="2">
        <f>SUMIF(SmtRes!AQ107:'SmtRes'!AQ125,"=1",SmtRes!BU107:'SmtRes'!BU125)</f>
        <v>0.71399999999999997</v>
      </c>
      <c r="CW44" s="2">
        <f>SUMIF(SmtRes!AQ107:'SmtRes'!AQ125,"=1",SmtRes!BV107:'SmtRes'!BV125)</f>
        <v>6.0000000000000001E-3</v>
      </c>
      <c r="CX44" s="2">
        <f>AJ44</f>
        <v>0</v>
      </c>
      <c r="CY44" s="2">
        <f>(((S44+R44)*AT44)/100)</f>
        <v>0</v>
      </c>
      <c r="CZ44" s="2">
        <f>(((S44+R44)*AU44)/100)</f>
        <v>0</v>
      </c>
      <c r="DA44" s="2"/>
      <c r="DB44" s="2">
        <v>9</v>
      </c>
      <c r="DC44" s="2" t="s">
        <v>3</v>
      </c>
      <c r="DD44" s="2" t="s">
        <v>23</v>
      </c>
      <c r="DE44" s="2" t="s">
        <v>24</v>
      </c>
      <c r="DF44" s="2" t="s">
        <v>24</v>
      </c>
      <c r="DG44" s="2" t="s">
        <v>24</v>
      </c>
      <c r="DH44" s="2" t="s">
        <v>3</v>
      </c>
      <c r="DI44" s="2" t="s">
        <v>24</v>
      </c>
      <c r="DJ44" s="2" t="s">
        <v>24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20</v>
      </c>
      <c r="DW44" s="2" t="s">
        <v>20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86975431</v>
      </c>
      <c r="EF44" s="2">
        <v>3</v>
      </c>
      <c r="EG44" s="2" t="s">
        <v>25</v>
      </c>
      <c r="EH44" s="2">
        <v>0</v>
      </c>
      <c r="EI44" s="2" t="s">
        <v>3</v>
      </c>
      <c r="EJ44" s="2">
        <v>2</v>
      </c>
      <c r="EK44" s="2">
        <v>108001</v>
      </c>
      <c r="EL44" s="2" t="s">
        <v>26</v>
      </c>
      <c r="EM44" s="2" t="s">
        <v>27</v>
      </c>
      <c r="EN44" s="2"/>
      <c r="EO44" s="2" t="s">
        <v>28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2.38</v>
      </c>
      <c r="EX44" s="2">
        <v>0.02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1698797548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29"/>
        <v>0</v>
      </c>
      <c r="GM44" s="2">
        <f t="shared" si="30"/>
        <v>0</v>
      </c>
      <c r="GN44" s="2">
        <f t="shared" si="31"/>
        <v>0</v>
      </c>
      <c r="GO44" s="2">
        <f t="shared" si="32"/>
        <v>0</v>
      </c>
      <c r="GP44" s="2">
        <f t="shared" si="3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34"/>
        <v>0</v>
      </c>
      <c r="GW44" s="2">
        <v>1</v>
      </c>
      <c r="GX44" s="2">
        <f t="shared" si="35"/>
        <v>0</v>
      </c>
      <c r="GY44" s="2"/>
      <c r="GZ44" s="2"/>
      <c r="HA44" s="2">
        <v>0</v>
      </c>
      <c r="HB44" s="2">
        <v>0</v>
      </c>
      <c r="HC44" s="2">
        <f>GV44*GW44</f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29</v>
      </c>
      <c r="HO44" s="2" t="s">
        <v>30</v>
      </c>
      <c r="HP44" s="2" t="s">
        <v>26</v>
      </c>
      <c r="HQ44" s="2" t="s">
        <v>26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>
      <c r="A45">
        <v>17</v>
      </c>
      <c r="B45">
        <v>1</v>
      </c>
      <c r="C45">
        <f>ROW(SmtRes!A144)</f>
        <v>144</v>
      </c>
      <c r="D45">
        <f>ROW(EtalonRes!A144)</f>
        <v>144</v>
      </c>
      <c r="E45" t="s">
        <v>50</v>
      </c>
      <c r="F45" t="s">
        <v>51</v>
      </c>
      <c r="G45" t="s">
        <v>52</v>
      </c>
      <c r="H45" t="s">
        <v>20</v>
      </c>
      <c r="I45">
        <v>0</v>
      </c>
      <c r="J45">
        <v>0</v>
      </c>
      <c r="K45">
        <v>0</v>
      </c>
      <c r="L45">
        <v>1</v>
      </c>
      <c r="M45">
        <v>1</v>
      </c>
      <c r="N45">
        <f t="shared" si="21"/>
        <v>0</v>
      </c>
      <c r="O45">
        <f>ROUND(CP45,2)</f>
        <v>0</v>
      </c>
      <c r="P45">
        <f>SUMIF(SmtRes!AQ126:'SmtRes'!AQ144,"=1",SmtRes!DF126:'SmtRes'!DF144)</f>
        <v>0</v>
      </c>
      <c r="Q45">
        <f>SUMIF(SmtRes!AQ126:'SmtRes'!AQ144,"=1",SmtRes!DG126:'SmtRes'!DG144)</f>
        <v>0</v>
      </c>
      <c r="R45">
        <f>SUMIF(SmtRes!AQ126:'SmtRes'!AQ144,"=1",SmtRes!DH126:'SmtRes'!DH144)</f>
        <v>0</v>
      </c>
      <c r="S45">
        <f>SUMIF(SmtRes!AQ126:'SmtRes'!AQ144,"=1",SmtRes!DI126:'SmtRes'!DI144)</f>
        <v>0</v>
      </c>
      <c r="T45">
        <f t="shared" si="22"/>
        <v>0</v>
      </c>
      <c r="U45">
        <f>SUMIF(SmtRes!AQ126:'SmtRes'!AQ144,"=1",SmtRes!CV126:'SmtRes'!CV144)</f>
        <v>0</v>
      </c>
      <c r="V45">
        <f>SUMIF(SmtRes!AQ126:'SmtRes'!AQ144,"=1",SmtRes!CW126:'SmtRes'!CW144)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89442441</v>
      </c>
      <c r="AB45">
        <f t="shared" si="26"/>
        <v>409.18</v>
      </c>
      <c r="AC45">
        <f>ROUND((0),2)</f>
        <v>0</v>
      </c>
      <c r="AD45">
        <f>ROUND((((SUM(SmtRes!BR126:'SmtRes'!BR144))-(SUM(SmtRes!BS126:'SmtRes'!BS144)))+AE45),2)</f>
        <v>8.1</v>
      </c>
      <c r="AE45">
        <f>ROUND((SUM(SmtRes!BS126:'SmtRes'!BS144)),2)</f>
        <v>3.67</v>
      </c>
      <c r="AF45">
        <f>ROUND((SUM(SmtRes!BT126:'SmtRes'!BT144)),2)</f>
        <v>401.08</v>
      </c>
      <c r="AG45">
        <f t="shared" si="27"/>
        <v>0</v>
      </c>
      <c r="AH45">
        <f>(SUM(SmtRes!BU126:'SmtRes'!BU144))</f>
        <v>0.71399999999999997</v>
      </c>
      <c r="AI45">
        <f>(SUM(SmtRes!BV126:'SmtRes'!BV144))</f>
        <v>6.0000000000000001E-3</v>
      </c>
      <c r="AJ45">
        <f t="shared" si="28"/>
        <v>0</v>
      </c>
      <c r="AK45">
        <v>1903.20614</v>
      </c>
      <c r="AL45">
        <v>527.01268000000005</v>
      </c>
      <c r="AM45">
        <v>27.003160000000001</v>
      </c>
      <c r="AN45">
        <v>12.2491</v>
      </c>
      <c r="AO45">
        <v>1336.9412</v>
      </c>
      <c r="AP45">
        <v>0</v>
      </c>
      <c r="AQ45">
        <v>2.38</v>
      </c>
      <c r="AR45">
        <v>0.02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53</v>
      </c>
      <c r="BM45">
        <v>108001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H45">
        <v>5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22</v>
      </c>
      <c r="CO45">
        <v>0</v>
      </c>
      <c r="CP45">
        <f>(P45+Q45+S45+R45)</f>
        <v>0</v>
      </c>
      <c r="CQ45">
        <f>SUMIF(SmtRes!AQ126:'SmtRes'!AQ144,"=1",SmtRes!AA126:'SmtRes'!AA144)</f>
        <v>145151.48000000001</v>
      </c>
      <c r="CR45">
        <f>SUMIF(SmtRes!AQ126:'SmtRes'!AQ144,"=1",SmtRes!AB126:'SmtRes'!AB144)</f>
        <v>2106.7700000000004</v>
      </c>
      <c r="CS45">
        <f>SUMIF(SmtRes!AQ126:'SmtRes'!AQ144,"=1",SmtRes!AC126:'SmtRes'!AC144)</f>
        <v>1224.9099999999999</v>
      </c>
      <c r="CT45">
        <f>SUMIF(SmtRes!AQ126:'SmtRes'!AQ144,"=1",SmtRes!AD126:'SmtRes'!AD144)</f>
        <v>561.74</v>
      </c>
      <c r="CU45">
        <f>AG45</f>
        <v>0</v>
      </c>
      <c r="CV45">
        <f>SUMIF(SmtRes!AQ126:'SmtRes'!AQ144,"=1",SmtRes!BU126:'SmtRes'!BU144)</f>
        <v>0.71399999999999997</v>
      </c>
      <c r="CW45">
        <f>SUMIF(SmtRes!AQ126:'SmtRes'!AQ144,"=1",SmtRes!BV126:'SmtRes'!BV144)</f>
        <v>6.0000000000000001E-3</v>
      </c>
      <c r="CX45">
        <f>AJ45</f>
        <v>0</v>
      </c>
      <c r="CY45">
        <f>(((S45+R45)*AT45)/100)</f>
        <v>0</v>
      </c>
      <c r="CZ45">
        <f>(((S45+R45)*AU45)/100)</f>
        <v>0</v>
      </c>
      <c r="DB45">
        <v>10</v>
      </c>
      <c r="DC45" t="s">
        <v>3</v>
      </c>
      <c r="DD45" t="s">
        <v>23</v>
      </c>
      <c r="DE45" t="s">
        <v>24</v>
      </c>
      <c r="DF45" t="s">
        <v>24</v>
      </c>
      <c r="DG45" t="s">
        <v>24</v>
      </c>
      <c r="DH45" t="s">
        <v>3</v>
      </c>
      <c r="DI45" t="s">
        <v>24</v>
      </c>
      <c r="DJ45" t="s">
        <v>24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86975431</v>
      </c>
      <c r="EF45">
        <v>3</v>
      </c>
      <c r="EG45" t="s">
        <v>25</v>
      </c>
      <c r="EH45">
        <v>0</v>
      </c>
      <c r="EI45" t="s">
        <v>3</v>
      </c>
      <c r="EJ45">
        <v>2</v>
      </c>
      <c r="EK45">
        <v>108001</v>
      </c>
      <c r="EL45" t="s">
        <v>26</v>
      </c>
      <c r="EM45" t="s">
        <v>27</v>
      </c>
      <c r="EO45" t="s">
        <v>28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2.38</v>
      </c>
      <c r="EX45">
        <v>0.02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1698797548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9"/>
        <v>0</v>
      </c>
      <c r="GM45">
        <f t="shared" si="30"/>
        <v>0</v>
      </c>
      <c r="GN45">
        <f t="shared" si="31"/>
        <v>0</v>
      </c>
      <c r="GO45">
        <f t="shared" si="32"/>
        <v>0</v>
      </c>
      <c r="GP45">
        <f t="shared" si="33"/>
        <v>0</v>
      </c>
      <c r="GR45">
        <v>0</v>
      </c>
      <c r="GS45">
        <v>3</v>
      </c>
      <c r="GT45">
        <v>0</v>
      </c>
      <c r="GU45" t="s">
        <v>3</v>
      </c>
      <c r="GV45">
        <f t="shared" si="34"/>
        <v>0</v>
      </c>
      <c r="GW45">
        <v>1</v>
      </c>
      <c r="GX45">
        <f t="shared" si="35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29</v>
      </c>
      <c r="HO45" t="s">
        <v>30</v>
      </c>
      <c r="HP45" t="s">
        <v>26</v>
      </c>
      <c r="HQ45" t="s">
        <v>26</v>
      </c>
      <c r="HS45">
        <v>0</v>
      </c>
      <c r="IK45">
        <v>0</v>
      </c>
    </row>
    <row r="46" spans="1:255">
      <c r="A46" s="2">
        <v>18</v>
      </c>
      <c r="B46" s="2">
        <v>1</v>
      </c>
      <c r="C46" s="2">
        <v>125</v>
      </c>
      <c r="D46" s="2"/>
      <c r="E46" s="2" t="s">
        <v>54</v>
      </c>
      <c r="F46" s="2" t="s">
        <v>32</v>
      </c>
      <c r="G46" s="2" t="s">
        <v>33</v>
      </c>
      <c r="H46" s="2" t="s">
        <v>34</v>
      </c>
      <c r="I46" s="2">
        <f>J46</f>
        <v>2</v>
      </c>
      <c r="J46" s="2">
        <v>2</v>
      </c>
      <c r="K46" s="2">
        <v>2</v>
      </c>
      <c r="L46" s="2">
        <v>2</v>
      </c>
      <c r="M46" s="2">
        <v>2</v>
      </c>
      <c r="N46" s="2">
        <f t="shared" si="21"/>
        <v>0</v>
      </c>
      <c r="O46" s="2">
        <f>ROUND(P46,2)</f>
        <v>0</v>
      </c>
      <c r="P46" s="2">
        <f>ROUND(ROUND(ROUND(SUMIF(SmtRes!AQ126:'SmtRes'!AQ144,"=1",SmtRes!CU126:'SmtRes'!CU144),2),2)*I46/100,2)</f>
        <v>0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 t="shared" si="22"/>
        <v>0</v>
      </c>
      <c r="U46" s="2">
        <f>ROUND(CV46*I46,7)</f>
        <v>0</v>
      </c>
      <c r="V46" s="2">
        <f>ROUND(CW46*I46,7)</f>
        <v>0</v>
      </c>
      <c r="W46" s="2">
        <f t="shared" si="23"/>
        <v>0</v>
      </c>
      <c r="X46" s="2">
        <f t="shared" si="24"/>
        <v>0</v>
      </c>
      <c r="Y46" s="2">
        <f t="shared" si="25"/>
        <v>0</v>
      </c>
      <c r="Z46" s="2"/>
      <c r="AA46" s="2">
        <v>89442499</v>
      </c>
      <c r="AB46" s="2">
        <f t="shared" si="26"/>
        <v>0</v>
      </c>
      <c r="AC46" s="2">
        <f>ROUND((ES46),2)</f>
        <v>0</v>
      </c>
      <c r="AD46" s="2">
        <f>ROUND((((ET46)-(EU46))+AE46),2)</f>
        <v>0</v>
      </c>
      <c r="AE46" s="2">
        <f>ROUND((EU46),2)</f>
        <v>0</v>
      </c>
      <c r="AF46" s="2">
        <f>ROUND((EV46),2)</f>
        <v>0</v>
      </c>
      <c r="AG46" s="2">
        <f t="shared" si="27"/>
        <v>0</v>
      </c>
      <c r="AH46" s="2">
        <f>(EW46)</f>
        <v>0</v>
      </c>
      <c r="AI46" s="2">
        <f>(EX46)</f>
        <v>0</v>
      </c>
      <c r="AJ46" s="2">
        <f t="shared" si="28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97</v>
      </c>
      <c r="AU46" s="2">
        <v>51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2</v>
      </c>
      <c r="BJ46" s="2" t="s">
        <v>3</v>
      </c>
      <c r="BK46" s="2"/>
      <c r="BL46" s="2"/>
      <c r="BM46" s="2">
        <v>108001</v>
      </c>
      <c r="BN46" s="2">
        <v>0</v>
      </c>
      <c r="BO46" s="2" t="s">
        <v>3</v>
      </c>
      <c r="BP46" s="2">
        <v>0</v>
      </c>
      <c r="BQ46" s="2">
        <v>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5</v>
      </c>
      <c r="CI46" s="2">
        <v>1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>0</f>
        <v>0</v>
      </c>
      <c r="CQ46" s="2">
        <f>0</f>
        <v>0</v>
      </c>
      <c r="CR46" s="2">
        <f>0</f>
        <v>0</v>
      </c>
      <c r="CS46" s="2">
        <f>0</f>
        <v>0</v>
      </c>
      <c r="CT46" s="2">
        <f>0</f>
        <v>0</v>
      </c>
      <c r="CU46" s="2">
        <f>0</f>
        <v>0</v>
      </c>
      <c r="CV46" s="2">
        <f>0</f>
        <v>0</v>
      </c>
      <c r="CW46" s="2">
        <f>0</f>
        <v>0</v>
      </c>
      <c r="CX46" s="2">
        <f>0</f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34</v>
      </c>
      <c r="DW46" s="2" t="s">
        <v>34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86975431</v>
      </c>
      <c r="EF46" s="2">
        <v>3</v>
      </c>
      <c r="EG46" s="2" t="s">
        <v>25</v>
      </c>
      <c r="EH46" s="2">
        <v>0</v>
      </c>
      <c r="EI46" s="2" t="s">
        <v>3</v>
      </c>
      <c r="EJ46" s="2">
        <v>2</v>
      </c>
      <c r="EK46" s="2">
        <v>108001</v>
      </c>
      <c r="EL46" s="2" t="s">
        <v>26</v>
      </c>
      <c r="EM46" s="2" t="s">
        <v>27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274903907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29"/>
        <v>0</v>
      </c>
      <c r="GM46" s="2">
        <f t="shared" si="30"/>
        <v>0</v>
      </c>
      <c r="GN46" s="2">
        <f t="shared" si="31"/>
        <v>0</v>
      </c>
      <c r="GO46" s="2">
        <f t="shared" si="32"/>
        <v>0</v>
      </c>
      <c r="GP46" s="2">
        <f t="shared" si="3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34"/>
        <v>0</v>
      </c>
      <c r="GW46" s="2">
        <v>1</v>
      </c>
      <c r="GX46" s="2">
        <f t="shared" si="35"/>
        <v>0</v>
      </c>
      <c r="GY46" s="2"/>
      <c r="GZ46" s="2"/>
      <c r="HA46" s="2">
        <v>0</v>
      </c>
      <c r="HB46" s="2">
        <v>0</v>
      </c>
      <c r="HC46" s="2">
        <f>0</f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29</v>
      </c>
      <c r="HO46" s="2" t="s">
        <v>30</v>
      </c>
      <c r="HP46" s="2" t="s">
        <v>26</v>
      </c>
      <c r="HQ46" s="2" t="s">
        <v>26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>
      <c r="A47">
        <v>18</v>
      </c>
      <c r="B47">
        <v>1</v>
      </c>
      <c r="C47">
        <v>144</v>
      </c>
      <c r="E47" t="s">
        <v>54</v>
      </c>
      <c r="F47" t="s">
        <v>32</v>
      </c>
      <c r="G47" t="s">
        <v>33</v>
      </c>
      <c r="H47" t="s">
        <v>34</v>
      </c>
      <c r="I47">
        <f>J47</f>
        <v>2</v>
      </c>
      <c r="J47">
        <v>2</v>
      </c>
      <c r="K47">
        <v>2</v>
      </c>
      <c r="L47">
        <v>2</v>
      </c>
      <c r="M47">
        <v>2</v>
      </c>
      <c r="N47">
        <f t="shared" si="21"/>
        <v>0</v>
      </c>
      <c r="O47">
        <f>ROUND(P47,2)</f>
        <v>0</v>
      </c>
      <c r="P47">
        <f>ROUND(ROUND(ROUND(SUMIF(SmtRes!AQ126:'SmtRes'!AQ144,"=1",SmtRes!CU126:'SmtRes'!CU144),2),2)*I47/100,2)</f>
        <v>0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2"/>
        <v>0</v>
      </c>
      <c r="U47">
        <f>ROUND(CV47*I47,7)</f>
        <v>0</v>
      </c>
      <c r="V47">
        <f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89442441</v>
      </c>
      <c r="AB47">
        <f t="shared" si="26"/>
        <v>0</v>
      </c>
      <c r="AC47">
        <f>ROUND((ES47),2)</f>
        <v>0</v>
      </c>
      <c r="AD47">
        <f>ROUND((((ET47)-(EU47))+AE47),2)</f>
        <v>0</v>
      </c>
      <c r="AE47">
        <f>ROUND((EU47),2)</f>
        <v>0</v>
      </c>
      <c r="AF47">
        <f>ROUND((EV47),2)</f>
        <v>0</v>
      </c>
      <c r="AG47">
        <f t="shared" si="27"/>
        <v>0</v>
      </c>
      <c r="AH47">
        <f>(EW47)</f>
        <v>0</v>
      </c>
      <c r="AI47">
        <f>(EX47)</f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H47">
        <v>5</v>
      </c>
      <c r="CI47">
        <v>1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>0</f>
        <v>0</v>
      </c>
      <c r="CQ47">
        <f>0</f>
        <v>0</v>
      </c>
      <c r="CR47">
        <f>0</f>
        <v>0</v>
      </c>
      <c r="CS47">
        <f>0</f>
        <v>0</v>
      </c>
      <c r="CT47">
        <f>0</f>
        <v>0</v>
      </c>
      <c r="CU47">
        <f>0</f>
        <v>0</v>
      </c>
      <c r="CV47">
        <f>0</f>
        <v>0</v>
      </c>
      <c r="CW47">
        <f>0</f>
        <v>0</v>
      </c>
      <c r="CX47">
        <f>0</f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34</v>
      </c>
      <c r="DW47" t="s">
        <v>34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86975431</v>
      </c>
      <c r="EF47">
        <v>3</v>
      </c>
      <c r="EG47" t="s">
        <v>25</v>
      </c>
      <c r="EH47">
        <v>0</v>
      </c>
      <c r="EI47" t="s">
        <v>3</v>
      </c>
      <c r="EJ47">
        <v>2</v>
      </c>
      <c r="EK47">
        <v>108001</v>
      </c>
      <c r="EL47" t="s">
        <v>26</v>
      </c>
      <c r="EM47" t="s">
        <v>27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274903907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9"/>
        <v>0</v>
      </c>
      <c r="GM47">
        <f t="shared" si="30"/>
        <v>0</v>
      </c>
      <c r="GN47">
        <f t="shared" si="31"/>
        <v>0</v>
      </c>
      <c r="GO47">
        <f t="shared" si="32"/>
        <v>0</v>
      </c>
      <c r="GP47">
        <f t="shared" si="33"/>
        <v>0</v>
      </c>
      <c r="GR47">
        <v>0</v>
      </c>
      <c r="GS47">
        <v>3</v>
      </c>
      <c r="GT47">
        <v>0</v>
      </c>
      <c r="GU47" t="s">
        <v>3</v>
      </c>
      <c r="GV47">
        <f t="shared" si="34"/>
        <v>0</v>
      </c>
      <c r="GW47">
        <v>1</v>
      </c>
      <c r="GX47">
        <f t="shared" si="35"/>
        <v>0</v>
      </c>
      <c r="HA47">
        <v>0</v>
      </c>
      <c r="HB47">
        <v>0</v>
      </c>
      <c r="HC47">
        <f>0</f>
        <v>0</v>
      </c>
      <c r="HE47" t="s">
        <v>3</v>
      </c>
      <c r="HF47" t="s">
        <v>3</v>
      </c>
      <c r="HM47" t="s">
        <v>3</v>
      </c>
      <c r="HN47" t="s">
        <v>29</v>
      </c>
      <c r="HO47" t="s">
        <v>30</v>
      </c>
      <c r="HP47" t="s">
        <v>26</v>
      </c>
      <c r="HQ47" t="s">
        <v>26</v>
      </c>
      <c r="HS47">
        <v>0</v>
      </c>
      <c r="IK47">
        <v>0</v>
      </c>
    </row>
    <row r="48" spans="1:255">
      <c r="A48" s="2">
        <v>17</v>
      </c>
      <c r="B48" s="2">
        <v>1</v>
      </c>
      <c r="C48" s="2">
        <f>ROW(SmtRes!A163)</f>
        <v>163</v>
      </c>
      <c r="D48" s="2">
        <f>ROW(EtalonRes!A163)</f>
        <v>163</v>
      </c>
      <c r="E48" s="2" t="s">
        <v>55</v>
      </c>
      <c r="F48" s="2" t="s">
        <v>56</v>
      </c>
      <c r="G48" s="2" t="s">
        <v>57</v>
      </c>
      <c r="H48" s="2" t="s">
        <v>20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>ROUND(CP48,2)</f>
        <v>0</v>
      </c>
      <c r="P48" s="2">
        <f>SUMIF(SmtRes!AQ145:'SmtRes'!AQ163,"=1",SmtRes!DF145:'SmtRes'!DF163)</f>
        <v>0</v>
      </c>
      <c r="Q48" s="2">
        <f>SUMIF(SmtRes!AQ145:'SmtRes'!AQ163,"=1",SmtRes!DG145:'SmtRes'!DG163)</f>
        <v>0</v>
      </c>
      <c r="R48" s="2">
        <f>SUMIF(SmtRes!AQ145:'SmtRes'!AQ163,"=1",SmtRes!DH145:'SmtRes'!DH163)</f>
        <v>0</v>
      </c>
      <c r="S48" s="2">
        <f>SUMIF(SmtRes!AQ145:'SmtRes'!AQ163,"=1",SmtRes!DI145:'SmtRes'!DI163)</f>
        <v>0</v>
      </c>
      <c r="T48" s="2">
        <f t="shared" si="22"/>
        <v>0</v>
      </c>
      <c r="U48" s="2">
        <f>SUMIF(SmtRes!AQ145:'SmtRes'!AQ163,"=1",SmtRes!CV145:'SmtRes'!CV163)</f>
        <v>0</v>
      </c>
      <c r="V48" s="2">
        <f>SUMIF(SmtRes!AQ145:'SmtRes'!AQ163,"=1",SmtRes!CW145:'SmtRes'!CW163)</f>
        <v>0</v>
      </c>
      <c r="W48" s="2">
        <f t="shared" si="23"/>
        <v>0</v>
      </c>
      <c r="X48" s="2">
        <f t="shared" si="24"/>
        <v>0</v>
      </c>
      <c r="Y48" s="2">
        <f t="shared" si="25"/>
        <v>0</v>
      </c>
      <c r="Z48" s="2"/>
      <c r="AA48" s="2">
        <v>89442499</v>
      </c>
      <c r="AB48" s="2">
        <f t="shared" si="26"/>
        <v>318.11</v>
      </c>
      <c r="AC48" s="2">
        <f>ROUND((0),2)</f>
        <v>0</v>
      </c>
      <c r="AD48" s="2">
        <f>ROUND((((SUM(SmtRes!BR145:'SmtRes'!BR163))-(SUM(SmtRes!BS145:'SmtRes'!BS163)))+AE48),2)</f>
        <v>7.98</v>
      </c>
      <c r="AE48" s="2">
        <f>ROUND((SUM(SmtRes!BS145:'SmtRes'!BS163)),2)</f>
        <v>3.67</v>
      </c>
      <c r="AF48" s="2">
        <f>ROUND((SUM(SmtRes!BT145:'SmtRes'!BT163)),2)</f>
        <v>310.13</v>
      </c>
      <c r="AG48" s="2">
        <f t="shared" si="27"/>
        <v>0</v>
      </c>
      <c r="AH48" s="2">
        <f>(SUM(SmtRes!BU145:'SmtRes'!BU163))</f>
        <v>0.6</v>
      </c>
      <c r="AI48" s="2">
        <f>(SUM(SmtRes!BV145:'SmtRes'!BV163))</f>
        <v>6.0000000000000001E-3</v>
      </c>
      <c r="AJ48" s="2">
        <f t="shared" si="28"/>
        <v>0</v>
      </c>
      <c r="AK48" s="2">
        <v>1482.19049</v>
      </c>
      <c r="AL48" s="2">
        <v>409.56256000000002</v>
      </c>
      <c r="AM48" s="2">
        <v>26.618830000000003</v>
      </c>
      <c r="AN48" s="2">
        <v>12.2491</v>
      </c>
      <c r="AO48" s="2">
        <v>1033.76</v>
      </c>
      <c r="AP48" s="2">
        <v>0</v>
      </c>
      <c r="AQ48" s="2">
        <v>2</v>
      </c>
      <c r="AR48" s="2">
        <v>0.02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2</v>
      </c>
      <c r="BJ48" s="2" t="s">
        <v>58</v>
      </c>
      <c r="BK48" s="2"/>
      <c r="BL48" s="2"/>
      <c r="BM48" s="2">
        <v>108001</v>
      </c>
      <c r="BN48" s="2">
        <v>0</v>
      </c>
      <c r="BO48" s="2" t="s">
        <v>3</v>
      </c>
      <c r="BP48" s="2">
        <v>0</v>
      </c>
      <c r="BQ48" s="2">
        <v>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>
        <v>6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22</v>
      </c>
      <c r="CO48" s="2">
        <v>0</v>
      </c>
      <c r="CP48" s="2">
        <f>(P48+Q48+S48+R48)</f>
        <v>0</v>
      </c>
      <c r="CQ48" s="2">
        <f>SUMIF(SmtRes!AQ145:'SmtRes'!AQ163,"=1",SmtRes!AA145:'SmtRes'!AA163)</f>
        <v>145151.48000000001</v>
      </c>
      <c r="CR48" s="2">
        <f>SUMIF(SmtRes!AQ145:'SmtRes'!AQ163,"=1",SmtRes!AB145:'SmtRes'!AB163)</f>
        <v>2106.7700000000004</v>
      </c>
      <c r="CS48" s="2">
        <f>SUMIF(SmtRes!AQ145:'SmtRes'!AQ163,"=1",SmtRes!AC145:'SmtRes'!AC163)</f>
        <v>1224.9099999999999</v>
      </c>
      <c r="CT48" s="2">
        <f>SUMIF(SmtRes!AQ145:'SmtRes'!AQ163,"=1",SmtRes!AD145:'SmtRes'!AD163)</f>
        <v>516.88</v>
      </c>
      <c r="CU48" s="2">
        <f>AG48</f>
        <v>0</v>
      </c>
      <c r="CV48" s="2">
        <f>SUMIF(SmtRes!AQ145:'SmtRes'!AQ163,"=1",SmtRes!BU145:'SmtRes'!BU163)</f>
        <v>0.6</v>
      </c>
      <c r="CW48" s="2">
        <f>SUMIF(SmtRes!AQ145:'SmtRes'!AQ163,"=1",SmtRes!BV145:'SmtRes'!BV163)</f>
        <v>6.0000000000000001E-3</v>
      </c>
      <c r="CX48" s="2">
        <f>AJ48</f>
        <v>0</v>
      </c>
      <c r="CY48" s="2">
        <f>(((S48+R48)*AT48)/100)</f>
        <v>0</v>
      </c>
      <c r="CZ48" s="2">
        <f>(((S48+R48)*AU48)/100)</f>
        <v>0</v>
      </c>
      <c r="DA48" s="2"/>
      <c r="DB48" s="2">
        <v>11</v>
      </c>
      <c r="DC48" s="2" t="s">
        <v>3</v>
      </c>
      <c r="DD48" s="2" t="s">
        <v>23</v>
      </c>
      <c r="DE48" s="2" t="s">
        <v>24</v>
      </c>
      <c r="DF48" s="2" t="s">
        <v>24</v>
      </c>
      <c r="DG48" s="2" t="s">
        <v>24</v>
      </c>
      <c r="DH48" s="2" t="s">
        <v>3</v>
      </c>
      <c r="DI48" s="2" t="s">
        <v>24</v>
      </c>
      <c r="DJ48" s="2" t="s">
        <v>24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20</v>
      </c>
      <c r="DW48" s="2" t="s">
        <v>20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86975431</v>
      </c>
      <c r="EF48" s="2">
        <v>3</v>
      </c>
      <c r="EG48" s="2" t="s">
        <v>25</v>
      </c>
      <c r="EH48" s="2">
        <v>0</v>
      </c>
      <c r="EI48" s="2" t="s">
        <v>3</v>
      </c>
      <c r="EJ48" s="2">
        <v>2</v>
      </c>
      <c r="EK48" s="2">
        <v>108001</v>
      </c>
      <c r="EL48" s="2" t="s">
        <v>26</v>
      </c>
      <c r="EM48" s="2" t="s">
        <v>27</v>
      </c>
      <c r="EN48" s="2"/>
      <c r="EO48" s="2" t="s">
        <v>28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2</v>
      </c>
      <c r="EX48" s="2">
        <v>0.02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1684683535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29"/>
        <v>0</v>
      </c>
      <c r="GM48" s="2">
        <f t="shared" si="30"/>
        <v>0</v>
      </c>
      <c r="GN48" s="2">
        <f t="shared" si="31"/>
        <v>0</v>
      </c>
      <c r="GO48" s="2">
        <f t="shared" si="32"/>
        <v>0</v>
      </c>
      <c r="GP48" s="2">
        <f t="shared" si="3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34"/>
        <v>0</v>
      </c>
      <c r="GW48" s="2">
        <v>1</v>
      </c>
      <c r="GX48" s="2">
        <f t="shared" si="35"/>
        <v>0</v>
      </c>
      <c r="GY48" s="2"/>
      <c r="GZ48" s="2"/>
      <c r="HA48" s="2">
        <v>0</v>
      </c>
      <c r="HB48" s="2">
        <v>0</v>
      </c>
      <c r="HC48" s="2">
        <f>GV48*GW48</f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29</v>
      </c>
      <c r="HO48" s="2" t="s">
        <v>30</v>
      </c>
      <c r="HP48" s="2" t="s">
        <v>26</v>
      </c>
      <c r="HQ48" s="2" t="s">
        <v>26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>
      <c r="A49">
        <v>17</v>
      </c>
      <c r="B49">
        <v>1</v>
      </c>
      <c r="C49">
        <f>ROW(SmtRes!A182)</f>
        <v>182</v>
      </c>
      <c r="D49">
        <f>ROW(EtalonRes!A182)</f>
        <v>182</v>
      </c>
      <c r="E49" t="s">
        <v>55</v>
      </c>
      <c r="F49" t="s">
        <v>56</v>
      </c>
      <c r="G49" t="s">
        <v>57</v>
      </c>
      <c r="H49" t="s">
        <v>20</v>
      </c>
      <c r="I49"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>ROUND(CP49,2)</f>
        <v>0</v>
      </c>
      <c r="P49">
        <f>SUMIF(SmtRes!AQ164:'SmtRes'!AQ182,"=1",SmtRes!DF164:'SmtRes'!DF182)</f>
        <v>0</v>
      </c>
      <c r="Q49">
        <f>SUMIF(SmtRes!AQ164:'SmtRes'!AQ182,"=1",SmtRes!DG164:'SmtRes'!DG182)</f>
        <v>0</v>
      </c>
      <c r="R49">
        <f>SUMIF(SmtRes!AQ164:'SmtRes'!AQ182,"=1",SmtRes!DH164:'SmtRes'!DH182)</f>
        <v>0</v>
      </c>
      <c r="S49">
        <f>SUMIF(SmtRes!AQ164:'SmtRes'!AQ182,"=1",SmtRes!DI164:'SmtRes'!DI182)</f>
        <v>0</v>
      </c>
      <c r="T49">
        <f t="shared" si="22"/>
        <v>0</v>
      </c>
      <c r="U49">
        <f>SUMIF(SmtRes!AQ164:'SmtRes'!AQ182,"=1",SmtRes!CV164:'SmtRes'!CV182)</f>
        <v>0</v>
      </c>
      <c r="V49">
        <f>SUMIF(SmtRes!AQ164:'SmtRes'!AQ182,"=1",SmtRes!CW164:'SmtRes'!CW182)</f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89442441</v>
      </c>
      <c r="AB49">
        <f t="shared" si="26"/>
        <v>318.11</v>
      </c>
      <c r="AC49">
        <f>ROUND((0),2)</f>
        <v>0</v>
      </c>
      <c r="AD49">
        <f>ROUND((((SUM(SmtRes!BR164:'SmtRes'!BR182))-(SUM(SmtRes!BS164:'SmtRes'!BS182)))+AE49),2)</f>
        <v>7.98</v>
      </c>
      <c r="AE49">
        <f>ROUND((SUM(SmtRes!BS164:'SmtRes'!BS182)),2)</f>
        <v>3.67</v>
      </c>
      <c r="AF49">
        <f>ROUND((SUM(SmtRes!BT164:'SmtRes'!BT182)),2)</f>
        <v>310.13</v>
      </c>
      <c r="AG49">
        <f t="shared" si="27"/>
        <v>0</v>
      </c>
      <c r="AH49">
        <f>(SUM(SmtRes!BU164:'SmtRes'!BU182))</f>
        <v>0.6</v>
      </c>
      <c r="AI49">
        <f>(SUM(SmtRes!BV164:'SmtRes'!BV182))</f>
        <v>6.0000000000000001E-3</v>
      </c>
      <c r="AJ49">
        <f t="shared" si="28"/>
        <v>0</v>
      </c>
      <c r="AK49">
        <v>1482.19049</v>
      </c>
      <c r="AL49">
        <v>409.56256000000002</v>
      </c>
      <c r="AM49">
        <v>26.618830000000003</v>
      </c>
      <c r="AN49">
        <v>12.2491</v>
      </c>
      <c r="AO49">
        <v>1033.76</v>
      </c>
      <c r="AP49">
        <v>0</v>
      </c>
      <c r="AQ49">
        <v>2</v>
      </c>
      <c r="AR49">
        <v>0.02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58</v>
      </c>
      <c r="BM49">
        <v>108001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H49">
        <v>6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22</v>
      </c>
      <c r="CO49">
        <v>0</v>
      </c>
      <c r="CP49">
        <f>(P49+Q49+S49+R49)</f>
        <v>0</v>
      </c>
      <c r="CQ49">
        <f>SUMIF(SmtRes!AQ164:'SmtRes'!AQ182,"=1",SmtRes!AA164:'SmtRes'!AA182)</f>
        <v>145151.48000000001</v>
      </c>
      <c r="CR49">
        <f>SUMIF(SmtRes!AQ164:'SmtRes'!AQ182,"=1",SmtRes!AB164:'SmtRes'!AB182)</f>
        <v>2106.7700000000004</v>
      </c>
      <c r="CS49">
        <f>SUMIF(SmtRes!AQ164:'SmtRes'!AQ182,"=1",SmtRes!AC164:'SmtRes'!AC182)</f>
        <v>1224.9099999999999</v>
      </c>
      <c r="CT49">
        <f>SUMIF(SmtRes!AQ164:'SmtRes'!AQ182,"=1",SmtRes!AD164:'SmtRes'!AD182)</f>
        <v>516.88</v>
      </c>
      <c r="CU49">
        <f>AG49</f>
        <v>0</v>
      </c>
      <c r="CV49">
        <f>SUMIF(SmtRes!AQ164:'SmtRes'!AQ182,"=1",SmtRes!BU164:'SmtRes'!BU182)</f>
        <v>0.6</v>
      </c>
      <c r="CW49">
        <f>SUMIF(SmtRes!AQ164:'SmtRes'!AQ182,"=1",SmtRes!BV164:'SmtRes'!BV182)</f>
        <v>6.0000000000000001E-3</v>
      </c>
      <c r="CX49">
        <f>AJ49</f>
        <v>0</v>
      </c>
      <c r="CY49">
        <f>(((S49+R49)*AT49)/100)</f>
        <v>0</v>
      </c>
      <c r="CZ49">
        <f>(((S49+R49)*AU49)/100)</f>
        <v>0</v>
      </c>
      <c r="DB49">
        <v>12</v>
      </c>
      <c r="DC49" t="s">
        <v>3</v>
      </c>
      <c r="DD49" t="s">
        <v>23</v>
      </c>
      <c r="DE49" t="s">
        <v>24</v>
      </c>
      <c r="DF49" t="s">
        <v>24</v>
      </c>
      <c r="DG49" t="s">
        <v>24</v>
      </c>
      <c r="DH49" t="s">
        <v>3</v>
      </c>
      <c r="DI49" t="s">
        <v>24</v>
      </c>
      <c r="DJ49" t="s">
        <v>24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86975431</v>
      </c>
      <c r="EF49">
        <v>3</v>
      </c>
      <c r="EG49" t="s">
        <v>25</v>
      </c>
      <c r="EH49">
        <v>0</v>
      </c>
      <c r="EI49" t="s">
        <v>3</v>
      </c>
      <c r="EJ49">
        <v>2</v>
      </c>
      <c r="EK49">
        <v>108001</v>
      </c>
      <c r="EL49" t="s">
        <v>26</v>
      </c>
      <c r="EM49" t="s">
        <v>27</v>
      </c>
      <c r="EO49" t="s">
        <v>28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2</v>
      </c>
      <c r="EX49">
        <v>0.02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1684683535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9"/>
        <v>0</v>
      </c>
      <c r="GM49">
        <f t="shared" si="30"/>
        <v>0</v>
      </c>
      <c r="GN49">
        <f t="shared" si="31"/>
        <v>0</v>
      </c>
      <c r="GO49">
        <f t="shared" si="32"/>
        <v>0</v>
      </c>
      <c r="GP49">
        <f t="shared" si="33"/>
        <v>0</v>
      </c>
      <c r="GR49">
        <v>0</v>
      </c>
      <c r="GS49">
        <v>3</v>
      </c>
      <c r="GT49">
        <v>0</v>
      </c>
      <c r="GU49" t="s">
        <v>3</v>
      </c>
      <c r="GV49">
        <f t="shared" si="34"/>
        <v>0</v>
      </c>
      <c r="GW49">
        <v>1</v>
      </c>
      <c r="GX49">
        <f t="shared" si="35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29</v>
      </c>
      <c r="HO49" t="s">
        <v>30</v>
      </c>
      <c r="HP49" t="s">
        <v>26</v>
      </c>
      <c r="HQ49" t="s">
        <v>26</v>
      </c>
      <c r="HS49">
        <v>0</v>
      </c>
      <c r="IK49">
        <v>0</v>
      </c>
    </row>
    <row r="50" spans="1:255">
      <c r="A50" s="2">
        <v>18</v>
      </c>
      <c r="B50" s="2">
        <v>1</v>
      </c>
      <c r="C50" s="2">
        <v>163</v>
      </c>
      <c r="D50" s="2"/>
      <c r="E50" s="2" t="s">
        <v>59</v>
      </c>
      <c r="F50" s="2" t="s">
        <v>32</v>
      </c>
      <c r="G50" s="2" t="s">
        <v>33</v>
      </c>
      <c r="H50" s="2" t="s">
        <v>34</v>
      </c>
      <c r="I50" s="2">
        <f>J50</f>
        <v>2</v>
      </c>
      <c r="J50" s="2">
        <v>2</v>
      </c>
      <c r="K50" s="2">
        <v>2</v>
      </c>
      <c r="L50" s="2">
        <v>0</v>
      </c>
      <c r="M50" s="2">
        <v>0</v>
      </c>
      <c r="N50" s="2">
        <f t="shared" si="21"/>
        <v>0</v>
      </c>
      <c r="O50" s="2">
        <f>ROUND(P50,2)</f>
        <v>0</v>
      </c>
      <c r="P50" s="2">
        <f>ROUND(ROUND(ROUND(SUMIF(SmtRes!AQ164:'SmtRes'!AQ182,"=1",SmtRes!CU164:'SmtRes'!CU182),2),2)*I50/100,2)</f>
        <v>0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 t="shared" si="22"/>
        <v>0</v>
      </c>
      <c r="U50" s="2">
        <f>ROUND(CV50*I50,7)</f>
        <v>0</v>
      </c>
      <c r="V50" s="2">
        <f>ROUND(CW50*I50,7)</f>
        <v>0</v>
      </c>
      <c r="W50" s="2">
        <f t="shared" si="23"/>
        <v>0</v>
      </c>
      <c r="X50" s="2">
        <f t="shared" si="24"/>
        <v>0</v>
      </c>
      <c r="Y50" s="2">
        <f t="shared" si="25"/>
        <v>0</v>
      </c>
      <c r="Z50" s="2"/>
      <c r="AA50" s="2">
        <v>89442499</v>
      </c>
      <c r="AB50" s="2">
        <f t="shared" si="26"/>
        <v>0</v>
      </c>
      <c r="AC50" s="2">
        <f>ROUND((ES50),2)</f>
        <v>0</v>
      </c>
      <c r="AD50" s="2">
        <f>ROUND((((ET50)-(EU50))+AE50),2)</f>
        <v>0</v>
      </c>
      <c r="AE50" s="2">
        <f>ROUND((EU50),2)</f>
        <v>0</v>
      </c>
      <c r="AF50" s="2">
        <f>ROUND((EV50),2)</f>
        <v>0</v>
      </c>
      <c r="AG50" s="2">
        <f t="shared" si="27"/>
        <v>0</v>
      </c>
      <c r="AH50" s="2">
        <f>(EW50)</f>
        <v>0</v>
      </c>
      <c r="AI50" s="2">
        <f>(EX50)</f>
        <v>0</v>
      </c>
      <c r="AJ50" s="2">
        <f t="shared" si="28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97</v>
      </c>
      <c r="AU50" s="2">
        <v>51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2</v>
      </c>
      <c r="BJ50" s="2" t="s">
        <v>3</v>
      </c>
      <c r="BK50" s="2"/>
      <c r="BL50" s="2"/>
      <c r="BM50" s="2">
        <v>108001</v>
      </c>
      <c r="BN50" s="2">
        <v>0</v>
      </c>
      <c r="BO50" s="2" t="s">
        <v>3</v>
      </c>
      <c r="BP50" s="2">
        <v>0</v>
      </c>
      <c r="BQ50" s="2">
        <v>3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>
        <v>6</v>
      </c>
      <c r="CI50" s="2">
        <v>1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>0</f>
        <v>0</v>
      </c>
      <c r="CQ50" s="2">
        <f>0</f>
        <v>0</v>
      </c>
      <c r="CR50" s="2">
        <f>0</f>
        <v>0</v>
      </c>
      <c r="CS50" s="2">
        <f>0</f>
        <v>0</v>
      </c>
      <c r="CT50" s="2">
        <f>0</f>
        <v>0</v>
      </c>
      <c r="CU50" s="2">
        <f>0</f>
        <v>0</v>
      </c>
      <c r="CV50" s="2">
        <f>0</f>
        <v>0</v>
      </c>
      <c r="CW50" s="2">
        <f>0</f>
        <v>0</v>
      </c>
      <c r="CX50" s="2">
        <f>0</f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34</v>
      </c>
      <c r="DW50" s="2" t="s">
        <v>34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86975431</v>
      </c>
      <c r="EF50" s="2">
        <v>3</v>
      </c>
      <c r="EG50" s="2" t="s">
        <v>25</v>
      </c>
      <c r="EH50" s="2">
        <v>0</v>
      </c>
      <c r="EI50" s="2" t="s">
        <v>3</v>
      </c>
      <c r="EJ50" s="2">
        <v>2</v>
      </c>
      <c r="EK50" s="2">
        <v>108001</v>
      </c>
      <c r="EL50" s="2" t="s">
        <v>26</v>
      </c>
      <c r="EM50" s="2" t="s">
        <v>27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274903907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29"/>
        <v>0</v>
      </c>
      <c r="GM50" s="2">
        <f t="shared" si="30"/>
        <v>0</v>
      </c>
      <c r="GN50" s="2">
        <f t="shared" si="31"/>
        <v>0</v>
      </c>
      <c r="GO50" s="2">
        <f t="shared" si="32"/>
        <v>0</v>
      </c>
      <c r="GP50" s="2">
        <f t="shared" si="3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34"/>
        <v>0</v>
      </c>
      <c r="GW50" s="2">
        <v>1</v>
      </c>
      <c r="GX50" s="2">
        <f t="shared" si="35"/>
        <v>0</v>
      </c>
      <c r="GY50" s="2"/>
      <c r="GZ50" s="2"/>
      <c r="HA50" s="2">
        <v>0</v>
      </c>
      <c r="HB50" s="2">
        <v>0</v>
      </c>
      <c r="HC50" s="2">
        <f>0</f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29</v>
      </c>
      <c r="HO50" s="2" t="s">
        <v>30</v>
      </c>
      <c r="HP50" s="2" t="s">
        <v>26</v>
      </c>
      <c r="HQ50" s="2" t="s">
        <v>26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>
      <c r="A51">
        <v>18</v>
      </c>
      <c r="B51">
        <v>1</v>
      </c>
      <c r="C51">
        <v>182</v>
      </c>
      <c r="E51" t="s">
        <v>59</v>
      </c>
      <c r="F51" t="s">
        <v>32</v>
      </c>
      <c r="G51" t="s">
        <v>33</v>
      </c>
      <c r="H51" t="s">
        <v>34</v>
      </c>
      <c r="I51">
        <f>J51</f>
        <v>2</v>
      </c>
      <c r="J51">
        <v>2</v>
      </c>
      <c r="K51">
        <v>2</v>
      </c>
      <c r="L51">
        <v>0</v>
      </c>
      <c r="M51">
        <v>0</v>
      </c>
      <c r="N51">
        <f t="shared" si="21"/>
        <v>0</v>
      </c>
      <c r="O51">
        <f>ROUND(P51,2)</f>
        <v>0</v>
      </c>
      <c r="P51">
        <f>ROUND(ROUND(ROUND(SUMIF(SmtRes!AQ164:'SmtRes'!AQ182,"=1",SmtRes!CU164:'SmtRes'!CU182),2),2)*I51/100,2)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2"/>
        <v>0</v>
      </c>
      <c r="U51">
        <f>ROUND(CV51*I51,7)</f>
        <v>0</v>
      </c>
      <c r="V51">
        <f>ROUND(CW51*I51,7)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89442441</v>
      </c>
      <c r="AB51">
        <f t="shared" si="26"/>
        <v>0</v>
      </c>
      <c r="AC51">
        <f>ROUND((ES51),2)</f>
        <v>0</v>
      </c>
      <c r="AD51">
        <f>ROUND((((ET51)-(EU51))+AE51),2)</f>
        <v>0</v>
      </c>
      <c r="AE51">
        <f>ROUND((EU51),2)</f>
        <v>0</v>
      </c>
      <c r="AF51">
        <f>ROUND((EV51),2)</f>
        <v>0</v>
      </c>
      <c r="AG51">
        <f t="shared" si="27"/>
        <v>0</v>
      </c>
      <c r="AH51">
        <f>(EW51)</f>
        <v>0</v>
      </c>
      <c r="AI51">
        <f>(EX51)</f>
        <v>0</v>
      </c>
      <c r="AJ51">
        <f t="shared" si="2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3</v>
      </c>
      <c r="BM51">
        <v>108001</v>
      </c>
      <c r="BN51">
        <v>0</v>
      </c>
      <c r="BO51" t="s">
        <v>3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H51">
        <v>6</v>
      </c>
      <c r="CI51">
        <v>1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>0</f>
        <v>0</v>
      </c>
      <c r="CQ51">
        <f>0</f>
        <v>0</v>
      </c>
      <c r="CR51">
        <f>0</f>
        <v>0</v>
      </c>
      <c r="CS51">
        <f>0</f>
        <v>0</v>
      </c>
      <c r="CT51">
        <f>0</f>
        <v>0</v>
      </c>
      <c r="CU51">
        <f>0</f>
        <v>0</v>
      </c>
      <c r="CV51">
        <f>0</f>
        <v>0</v>
      </c>
      <c r="CW51">
        <f>0</f>
        <v>0</v>
      </c>
      <c r="CX51">
        <f>0</f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34</v>
      </c>
      <c r="DW51" t="s">
        <v>34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86975431</v>
      </c>
      <c r="EF51">
        <v>3</v>
      </c>
      <c r="EG51" t="s">
        <v>25</v>
      </c>
      <c r="EH51">
        <v>0</v>
      </c>
      <c r="EI51" t="s">
        <v>3</v>
      </c>
      <c r="EJ51">
        <v>2</v>
      </c>
      <c r="EK51">
        <v>108001</v>
      </c>
      <c r="EL51" t="s">
        <v>26</v>
      </c>
      <c r="EM51" t="s">
        <v>27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274903907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9"/>
        <v>0</v>
      </c>
      <c r="GM51">
        <f t="shared" si="30"/>
        <v>0</v>
      </c>
      <c r="GN51">
        <f t="shared" si="31"/>
        <v>0</v>
      </c>
      <c r="GO51">
        <f t="shared" si="32"/>
        <v>0</v>
      </c>
      <c r="GP51">
        <f t="shared" si="33"/>
        <v>0</v>
      </c>
      <c r="GR51">
        <v>0</v>
      </c>
      <c r="GS51">
        <v>3</v>
      </c>
      <c r="GT51">
        <v>0</v>
      </c>
      <c r="GU51" t="s">
        <v>3</v>
      </c>
      <c r="GV51">
        <f t="shared" si="34"/>
        <v>0</v>
      </c>
      <c r="GW51">
        <v>1</v>
      </c>
      <c r="GX51">
        <f t="shared" si="35"/>
        <v>0</v>
      </c>
      <c r="HA51">
        <v>0</v>
      </c>
      <c r="HB51">
        <v>0</v>
      </c>
      <c r="HC51">
        <f>0</f>
        <v>0</v>
      </c>
      <c r="HE51" t="s">
        <v>3</v>
      </c>
      <c r="HF51" t="s">
        <v>3</v>
      </c>
      <c r="HM51" t="s">
        <v>3</v>
      </c>
      <c r="HN51" t="s">
        <v>29</v>
      </c>
      <c r="HO51" t="s">
        <v>30</v>
      </c>
      <c r="HP51" t="s">
        <v>26</v>
      </c>
      <c r="HQ51" t="s">
        <v>26</v>
      </c>
      <c r="HS51">
        <v>0</v>
      </c>
      <c r="IK51">
        <v>0</v>
      </c>
    </row>
    <row r="52" spans="1:255">
      <c r="A52" s="2">
        <v>17</v>
      </c>
      <c r="B52" s="2">
        <v>1</v>
      </c>
      <c r="C52" s="2">
        <f>ROW(SmtRes!A190)</f>
        <v>190</v>
      </c>
      <c r="D52" s="2">
        <f>ROW(EtalonRes!A190)</f>
        <v>190</v>
      </c>
      <c r="E52" s="2" t="s">
        <v>60</v>
      </c>
      <c r="F52" s="2" t="s">
        <v>61</v>
      </c>
      <c r="G52" s="2" t="s">
        <v>62</v>
      </c>
      <c r="H52" s="2" t="s">
        <v>20</v>
      </c>
      <c r="I52" s="2">
        <v>0</v>
      </c>
      <c r="J52" s="2">
        <v>0</v>
      </c>
      <c r="K52" s="2">
        <v>0</v>
      </c>
      <c r="L52" s="2">
        <v>3</v>
      </c>
      <c r="M52" s="2">
        <v>3</v>
      </c>
      <c r="N52" s="2">
        <f t="shared" si="21"/>
        <v>0</v>
      </c>
      <c r="O52" s="2">
        <f>ROUND(CP52,2)</f>
        <v>0</v>
      </c>
      <c r="P52" s="2">
        <f>SUMIF(SmtRes!AQ183:'SmtRes'!AQ190,"=1",SmtRes!DF183:'SmtRes'!DF190)</f>
        <v>0</v>
      </c>
      <c r="Q52" s="2">
        <f>SUMIF(SmtRes!AQ183:'SmtRes'!AQ190,"=1",SmtRes!DG183:'SmtRes'!DG190)</f>
        <v>0</v>
      </c>
      <c r="R52" s="2">
        <f>SUMIF(SmtRes!AQ183:'SmtRes'!AQ190,"=1",SmtRes!DH183:'SmtRes'!DH190)</f>
        <v>0</v>
      </c>
      <c r="S52" s="2">
        <f>SUMIF(SmtRes!AQ183:'SmtRes'!AQ190,"=1",SmtRes!DI183:'SmtRes'!DI190)</f>
        <v>0</v>
      </c>
      <c r="T52" s="2">
        <f t="shared" si="22"/>
        <v>0</v>
      </c>
      <c r="U52" s="2">
        <f>SUMIF(SmtRes!AQ183:'SmtRes'!AQ190,"=1",SmtRes!CV183:'SmtRes'!CV190)</f>
        <v>0</v>
      </c>
      <c r="V52" s="2">
        <f>SUMIF(SmtRes!AQ183:'SmtRes'!AQ190,"=1",SmtRes!CW183:'SmtRes'!CW190)</f>
        <v>0</v>
      </c>
      <c r="W52" s="2">
        <f t="shared" si="23"/>
        <v>0</v>
      </c>
      <c r="X52" s="2">
        <f t="shared" si="24"/>
        <v>0</v>
      </c>
      <c r="Y52" s="2">
        <f t="shared" si="25"/>
        <v>0</v>
      </c>
      <c r="Z52" s="2"/>
      <c r="AA52" s="2">
        <v>89442499</v>
      </c>
      <c r="AB52" s="2">
        <f t="shared" si="26"/>
        <v>359.14</v>
      </c>
      <c r="AC52" s="2">
        <f>ROUND((0),2)</f>
        <v>0</v>
      </c>
      <c r="AD52" s="2">
        <f>ROUND((((SUM(SmtRes!BR183:'SmtRes'!BR190))-(SUM(SmtRes!BS183:'SmtRes'!BS190)))+AE52),2)</f>
        <v>21.98</v>
      </c>
      <c r="AE52" s="2">
        <f>ROUND((SUM(SmtRes!BS183:'SmtRes'!BS190)),2)</f>
        <v>15.65</v>
      </c>
      <c r="AF52" s="2">
        <f>ROUND((SUM(SmtRes!BT183:'SmtRes'!BT190)),2)</f>
        <v>337.16</v>
      </c>
      <c r="AG52" s="2">
        <f t="shared" si="27"/>
        <v>0</v>
      </c>
      <c r="AH52" s="2">
        <f>(SUM(SmtRes!BU183:'SmtRes'!BU190))</f>
        <v>0.64499999999999991</v>
      </c>
      <c r="AI52" s="2">
        <f>(SUM(SmtRes!BV183:'SmtRes'!BV190))</f>
        <v>2.7000000000000003E-2</v>
      </c>
      <c r="AJ52" s="2">
        <f t="shared" si="28"/>
        <v>0</v>
      </c>
      <c r="AK52" s="2">
        <v>1411.9873</v>
      </c>
      <c r="AL52" s="2">
        <v>162.69170000000003</v>
      </c>
      <c r="AM52" s="2">
        <v>73.269850000000005</v>
      </c>
      <c r="AN52" s="2">
        <v>52.15625</v>
      </c>
      <c r="AO52" s="2">
        <v>1123.8695</v>
      </c>
      <c r="AP52" s="2">
        <v>0</v>
      </c>
      <c r="AQ52" s="2">
        <v>2.15</v>
      </c>
      <c r="AR52" s="2">
        <v>9.0000000000000011E-2</v>
      </c>
      <c r="AS52" s="2">
        <v>0</v>
      </c>
      <c r="AT52" s="2">
        <v>97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63</v>
      </c>
      <c r="BK52" s="2"/>
      <c r="BL52" s="2"/>
      <c r="BM52" s="2">
        <v>108001</v>
      </c>
      <c r="BN52" s="2">
        <v>0</v>
      </c>
      <c r="BO52" s="2" t="s">
        <v>3</v>
      </c>
      <c r="BP52" s="2">
        <v>0</v>
      </c>
      <c r="BQ52" s="2">
        <v>3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>
        <v>7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22</v>
      </c>
      <c r="CO52" s="2">
        <v>0</v>
      </c>
      <c r="CP52" s="2">
        <f>(P52+Q52+S52+R52)</f>
        <v>0</v>
      </c>
      <c r="CQ52" s="2">
        <f>SUMIF(SmtRes!AQ183:'SmtRes'!AQ190,"=1",SmtRes!AA183:'SmtRes'!AA190)</f>
        <v>1491.9</v>
      </c>
      <c r="CR52" s="2">
        <f>SUMIF(SmtRes!AQ183:'SmtRes'!AQ190,"=1",SmtRes!AB183:'SmtRes'!AB190)</f>
        <v>2140.7600000000002</v>
      </c>
      <c r="CS52" s="2">
        <f>SUMIF(SmtRes!AQ183:'SmtRes'!AQ190,"=1",SmtRes!AC183:'SmtRes'!AC190)</f>
        <v>1689.13</v>
      </c>
      <c r="CT52" s="2">
        <f>SUMIF(SmtRes!AQ183:'SmtRes'!AQ190,"=1",SmtRes!AD183:'SmtRes'!AD190)</f>
        <v>522.73</v>
      </c>
      <c r="CU52" s="2">
        <f>AG52</f>
        <v>0</v>
      </c>
      <c r="CV52" s="2">
        <f>SUMIF(SmtRes!AQ183:'SmtRes'!AQ190,"=1",SmtRes!BU183:'SmtRes'!BU190)</f>
        <v>0.64499999999999991</v>
      </c>
      <c r="CW52" s="2">
        <f>SUMIF(SmtRes!AQ183:'SmtRes'!AQ190,"=1",SmtRes!BV183:'SmtRes'!BV190)</f>
        <v>2.7000000000000003E-2</v>
      </c>
      <c r="CX52" s="2">
        <f>AJ52</f>
        <v>0</v>
      </c>
      <c r="CY52" s="2">
        <f>(((S52+R52)*AT52)/100)</f>
        <v>0</v>
      </c>
      <c r="CZ52" s="2">
        <f>(((S52+R52)*AU52)/100)</f>
        <v>0</v>
      </c>
      <c r="DA52" s="2"/>
      <c r="DB52" s="2">
        <v>13</v>
      </c>
      <c r="DC52" s="2" t="s">
        <v>3</v>
      </c>
      <c r="DD52" s="2" t="s">
        <v>23</v>
      </c>
      <c r="DE52" s="2" t="s">
        <v>24</v>
      </c>
      <c r="DF52" s="2" t="s">
        <v>24</v>
      </c>
      <c r="DG52" s="2" t="s">
        <v>24</v>
      </c>
      <c r="DH52" s="2" t="s">
        <v>3</v>
      </c>
      <c r="DI52" s="2" t="s">
        <v>24</v>
      </c>
      <c r="DJ52" s="2" t="s">
        <v>24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20</v>
      </c>
      <c r="DW52" s="2" t="s">
        <v>20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86975431</v>
      </c>
      <c r="EF52" s="2">
        <v>3</v>
      </c>
      <c r="EG52" s="2" t="s">
        <v>25</v>
      </c>
      <c r="EH52" s="2">
        <v>0</v>
      </c>
      <c r="EI52" s="2" t="s">
        <v>3</v>
      </c>
      <c r="EJ52" s="2">
        <v>2</v>
      </c>
      <c r="EK52" s="2">
        <v>108001</v>
      </c>
      <c r="EL52" s="2" t="s">
        <v>26</v>
      </c>
      <c r="EM52" s="2" t="s">
        <v>27</v>
      </c>
      <c r="EN52" s="2"/>
      <c r="EO52" s="2" t="s">
        <v>28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2.15</v>
      </c>
      <c r="EX52" s="2">
        <v>0.09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571195469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29"/>
        <v>0</v>
      </c>
      <c r="GM52" s="2">
        <f t="shared" si="30"/>
        <v>0</v>
      </c>
      <c r="GN52" s="2">
        <f t="shared" si="31"/>
        <v>0</v>
      </c>
      <c r="GO52" s="2">
        <f t="shared" si="32"/>
        <v>0</v>
      </c>
      <c r="GP52" s="2">
        <f t="shared" si="3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34"/>
        <v>0</v>
      </c>
      <c r="GW52" s="2">
        <v>1</v>
      </c>
      <c r="GX52" s="2">
        <f t="shared" si="35"/>
        <v>0</v>
      </c>
      <c r="GY52" s="2"/>
      <c r="GZ52" s="2"/>
      <c r="HA52" s="2">
        <v>0</v>
      </c>
      <c r="HB52" s="2">
        <v>0</v>
      </c>
      <c r="HC52" s="2">
        <f>GV52*GW52</f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29</v>
      </c>
      <c r="HO52" s="2" t="s">
        <v>30</v>
      </c>
      <c r="HP52" s="2" t="s">
        <v>26</v>
      </c>
      <c r="HQ52" s="2" t="s">
        <v>26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>
      <c r="A53">
        <v>17</v>
      </c>
      <c r="B53">
        <v>1</v>
      </c>
      <c r="C53">
        <f>ROW(SmtRes!A198)</f>
        <v>198</v>
      </c>
      <c r="D53">
        <f>ROW(EtalonRes!A198)</f>
        <v>198</v>
      </c>
      <c r="E53" t="s">
        <v>60</v>
      </c>
      <c r="F53" t="s">
        <v>61</v>
      </c>
      <c r="G53" t="s">
        <v>62</v>
      </c>
      <c r="H53" t="s">
        <v>20</v>
      </c>
      <c r="I53">
        <v>0</v>
      </c>
      <c r="J53">
        <v>0</v>
      </c>
      <c r="K53">
        <v>0</v>
      </c>
      <c r="L53">
        <v>3</v>
      </c>
      <c r="M53">
        <v>3</v>
      </c>
      <c r="N53">
        <f t="shared" si="21"/>
        <v>0</v>
      </c>
      <c r="O53">
        <f>ROUND(CP53,2)</f>
        <v>0</v>
      </c>
      <c r="P53">
        <f>SUMIF(SmtRes!AQ191:'SmtRes'!AQ198,"=1",SmtRes!DF191:'SmtRes'!DF198)</f>
        <v>0</v>
      </c>
      <c r="Q53">
        <f>SUMIF(SmtRes!AQ191:'SmtRes'!AQ198,"=1",SmtRes!DG191:'SmtRes'!DG198)</f>
        <v>0</v>
      </c>
      <c r="R53">
        <f>SUMIF(SmtRes!AQ191:'SmtRes'!AQ198,"=1",SmtRes!DH191:'SmtRes'!DH198)</f>
        <v>0</v>
      </c>
      <c r="S53">
        <f>SUMIF(SmtRes!AQ191:'SmtRes'!AQ198,"=1",SmtRes!DI191:'SmtRes'!DI198)</f>
        <v>0</v>
      </c>
      <c r="T53">
        <f t="shared" si="22"/>
        <v>0</v>
      </c>
      <c r="U53">
        <f>SUMIF(SmtRes!AQ191:'SmtRes'!AQ198,"=1",SmtRes!CV191:'SmtRes'!CV198)</f>
        <v>0</v>
      </c>
      <c r="V53">
        <f>SUMIF(SmtRes!AQ191:'SmtRes'!AQ198,"=1",SmtRes!CW191:'SmtRes'!CW198)</f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89442441</v>
      </c>
      <c r="AB53">
        <f t="shared" si="26"/>
        <v>359.14</v>
      </c>
      <c r="AC53">
        <f>ROUND((0),2)</f>
        <v>0</v>
      </c>
      <c r="AD53">
        <f>ROUND((((SUM(SmtRes!BR191:'SmtRes'!BR198))-(SUM(SmtRes!BS191:'SmtRes'!BS198)))+AE53),2)</f>
        <v>21.98</v>
      </c>
      <c r="AE53">
        <f>ROUND((SUM(SmtRes!BS191:'SmtRes'!BS198)),2)</f>
        <v>15.65</v>
      </c>
      <c r="AF53">
        <f>ROUND((SUM(SmtRes!BT191:'SmtRes'!BT198)),2)</f>
        <v>337.16</v>
      </c>
      <c r="AG53">
        <f t="shared" si="27"/>
        <v>0</v>
      </c>
      <c r="AH53">
        <f>(SUM(SmtRes!BU191:'SmtRes'!BU198))</f>
        <v>0.64499999999999991</v>
      </c>
      <c r="AI53">
        <f>(SUM(SmtRes!BV191:'SmtRes'!BV198))</f>
        <v>2.7000000000000003E-2</v>
      </c>
      <c r="AJ53">
        <f t="shared" si="28"/>
        <v>0</v>
      </c>
      <c r="AK53">
        <v>1411.9873</v>
      </c>
      <c r="AL53">
        <v>162.69170000000003</v>
      </c>
      <c r="AM53">
        <v>73.269850000000005</v>
      </c>
      <c r="AN53">
        <v>52.15625</v>
      </c>
      <c r="AO53">
        <v>1123.8695</v>
      </c>
      <c r="AP53">
        <v>0</v>
      </c>
      <c r="AQ53">
        <v>2.15</v>
      </c>
      <c r="AR53">
        <v>9.0000000000000011E-2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63</v>
      </c>
      <c r="BM53">
        <v>108001</v>
      </c>
      <c r="BN53">
        <v>0</v>
      </c>
      <c r="BO53" t="s">
        <v>3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0</v>
      </c>
      <c r="CF53">
        <v>0</v>
      </c>
      <c r="CG53">
        <v>0</v>
      </c>
      <c r="CH53">
        <v>7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22</v>
      </c>
      <c r="CO53">
        <v>0</v>
      </c>
      <c r="CP53">
        <f>(P53+Q53+S53+R53)</f>
        <v>0</v>
      </c>
      <c r="CQ53">
        <f>SUMIF(SmtRes!AQ191:'SmtRes'!AQ198,"=1",SmtRes!AA191:'SmtRes'!AA198)</f>
        <v>1491.9</v>
      </c>
      <c r="CR53">
        <f>SUMIF(SmtRes!AQ191:'SmtRes'!AQ198,"=1",SmtRes!AB191:'SmtRes'!AB198)</f>
        <v>2140.7600000000002</v>
      </c>
      <c r="CS53">
        <f>SUMIF(SmtRes!AQ191:'SmtRes'!AQ198,"=1",SmtRes!AC191:'SmtRes'!AC198)</f>
        <v>1689.13</v>
      </c>
      <c r="CT53">
        <f>SUMIF(SmtRes!AQ191:'SmtRes'!AQ198,"=1",SmtRes!AD191:'SmtRes'!AD198)</f>
        <v>522.73</v>
      </c>
      <c r="CU53">
        <f>AG53</f>
        <v>0</v>
      </c>
      <c r="CV53">
        <f>SUMIF(SmtRes!AQ191:'SmtRes'!AQ198,"=1",SmtRes!BU191:'SmtRes'!BU198)</f>
        <v>0.64499999999999991</v>
      </c>
      <c r="CW53">
        <f>SUMIF(SmtRes!AQ191:'SmtRes'!AQ198,"=1",SmtRes!BV191:'SmtRes'!BV198)</f>
        <v>2.7000000000000003E-2</v>
      </c>
      <c r="CX53">
        <f>AJ53</f>
        <v>0</v>
      </c>
      <c r="CY53">
        <f>(((S53+R53)*AT53)/100)</f>
        <v>0</v>
      </c>
      <c r="CZ53">
        <f>(((S53+R53)*AU53)/100)</f>
        <v>0</v>
      </c>
      <c r="DB53">
        <v>14</v>
      </c>
      <c r="DC53" t="s">
        <v>3</v>
      </c>
      <c r="DD53" t="s">
        <v>23</v>
      </c>
      <c r="DE53" t="s">
        <v>24</v>
      </c>
      <c r="DF53" t="s">
        <v>24</v>
      </c>
      <c r="DG53" t="s">
        <v>24</v>
      </c>
      <c r="DH53" t="s">
        <v>3</v>
      </c>
      <c r="DI53" t="s">
        <v>24</v>
      </c>
      <c r="DJ53" t="s">
        <v>24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86975431</v>
      </c>
      <c r="EF53">
        <v>3</v>
      </c>
      <c r="EG53" t="s">
        <v>25</v>
      </c>
      <c r="EH53">
        <v>0</v>
      </c>
      <c r="EI53" t="s">
        <v>3</v>
      </c>
      <c r="EJ53">
        <v>2</v>
      </c>
      <c r="EK53">
        <v>108001</v>
      </c>
      <c r="EL53" t="s">
        <v>26</v>
      </c>
      <c r="EM53" t="s">
        <v>27</v>
      </c>
      <c r="EO53" t="s">
        <v>28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2.15</v>
      </c>
      <c r="EX53">
        <v>0.09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571195469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9"/>
        <v>0</v>
      </c>
      <c r="GM53">
        <f t="shared" si="30"/>
        <v>0</v>
      </c>
      <c r="GN53">
        <f t="shared" si="31"/>
        <v>0</v>
      </c>
      <c r="GO53">
        <f t="shared" si="32"/>
        <v>0</v>
      </c>
      <c r="GP53">
        <f t="shared" si="33"/>
        <v>0</v>
      </c>
      <c r="GR53">
        <v>0</v>
      </c>
      <c r="GS53">
        <v>3</v>
      </c>
      <c r="GT53">
        <v>0</v>
      </c>
      <c r="GU53" t="s">
        <v>3</v>
      </c>
      <c r="GV53">
        <f t="shared" si="34"/>
        <v>0</v>
      </c>
      <c r="GW53">
        <v>1</v>
      </c>
      <c r="GX53">
        <f t="shared" si="35"/>
        <v>0</v>
      </c>
      <c r="HA53">
        <v>0</v>
      </c>
      <c r="HB53">
        <v>0</v>
      </c>
      <c r="HC53">
        <f>GV53*GW53</f>
        <v>0</v>
      </c>
      <c r="HE53" t="s">
        <v>3</v>
      </c>
      <c r="HF53" t="s">
        <v>3</v>
      </c>
      <c r="HM53" t="s">
        <v>3</v>
      </c>
      <c r="HN53" t="s">
        <v>29</v>
      </c>
      <c r="HO53" t="s">
        <v>30</v>
      </c>
      <c r="HP53" t="s">
        <v>26</v>
      </c>
      <c r="HQ53" t="s">
        <v>26</v>
      </c>
      <c r="HS53">
        <v>0</v>
      </c>
      <c r="IK53">
        <v>0</v>
      </c>
    </row>
    <row r="54" spans="1:255">
      <c r="A54" s="2">
        <v>18</v>
      </c>
      <c r="B54" s="2">
        <v>1</v>
      </c>
      <c r="C54" s="2">
        <v>190</v>
      </c>
      <c r="D54" s="2"/>
      <c r="E54" s="2" t="s">
        <v>64</v>
      </c>
      <c r="F54" s="2" t="s">
        <v>32</v>
      </c>
      <c r="G54" s="2" t="s">
        <v>33</v>
      </c>
      <c r="H54" s="2" t="s">
        <v>34</v>
      </c>
      <c r="I54" s="2">
        <f>J54</f>
        <v>2</v>
      </c>
      <c r="J54" s="2">
        <v>2</v>
      </c>
      <c r="K54" s="2">
        <v>2</v>
      </c>
      <c r="L54" s="2">
        <v>6</v>
      </c>
      <c r="M54" s="2">
        <v>6</v>
      </c>
      <c r="N54" s="2">
        <f t="shared" si="21"/>
        <v>0</v>
      </c>
      <c r="O54" s="2">
        <f>ROUND(P54,2)</f>
        <v>0</v>
      </c>
      <c r="P54" s="2">
        <f>ROUND(ROUND(ROUND(SUMIF(SmtRes!AQ191:'SmtRes'!AQ198,"=1",SmtRes!CU191:'SmtRes'!CU198),2),2)*I54/100,2)</f>
        <v>0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2"/>
        <v>0</v>
      </c>
      <c r="U54" s="2">
        <f>ROUND(CV54*I54,7)</f>
        <v>0</v>
      </c>
      <c r="V54" s="2">
        <f>ROUND(CW54*I54,7)</f>
        <v>0</v>
      </c>
      <c r="W54" s="2">
        <f t="shared" si="23"/>
        <v>0</v>
      </c>
      <c r="X54" s="2">
        <f t="shared" si="24"/>
        <v>0</v>
      </c>
      <c r="Y54" s="2">
        <f t="shared" si="25"/>
        <v>0</v>
      </c>
      <c r="Z54" s="2"/>
      <c r="AA54" s="2">
        <v>89442499</v>
      </c>
      <c r="AB54" s="2">
        <f t="shared" si="26"/>
        <v>0</v>
      </c>
      <c r="AC54" s="2">
        <f>ROUND((ES54),2)</f>
        <v>0</v>
      </c>
      <c r="AD54" s="2">
        <f>ROUND((((ET54)-(EU54))+AE54),2)</f>
        <v>0</v>
      </c>
      <c r="AE54" s="2">
        <f>ROUND((EU54),2)</f>
        <v>0</v>
      </c>
      <c r="AF54" s="2">
        <f>ROUND((EV54),2)</f>
        <v>0</v>
      </c>
      <c r="AG54" s="2">
        <f t="shared" si="27"/>
        <v>0</v>
      </c>
      <c r="AH54" s="2">
        <f>(EW54)</f>
        <v>0</v>
      </c>
      <c r="AI54" s="2">
        <f>(EX54)</f>
        <v>0</v>
      </c>
      <c r="AJ54" s="2">
        <f t="shared" si="28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97</v>
      </c>
      <c r="AU54" s="2">
        <v>51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3</v>
      </c>
      <c r="BK54" s="2"/>
      <c r="BL54" s="2"/>
      <c r="BM54" s="2">
        <v>108001</v>
      </c>
      <c r="BN54" s="2">
        <v>0</v>
      </c>
      <c r="BO54" s="2" t="s">
        <v>3</v>
      </c>
      <c r="BP54" s="2">
        <v>0</v>
      </c>
      <c r="BQ54" s="2">
        <v>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7</v>
      </c>
      <c r="CI54" s="2">
        <v>1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>0</f>
        <v>0</v>
      </c>
      <c r="CQ54" s="2">
        <f>0</f>
        <v>0</v>
      </c>
      <c r="CR54" s="2">
        <f>0</f>
        <v>0</v>
      </c>
      <c r="CS54" s="2">
        <f>0</f>
        <v>0</v>
      </c>
      <c r="CT54" s="2">
        <f>0</f>
        <v>0</v>
      </c>
      <c r="CU54" s="2">
        <f>0</f>
        <v>0</v>
      </c>
      <c r="CV54" s="2">
        <f>0</f>
        <v>0</v>
      </c>
      <c r="CW54" s="2">
        <f>0</f>
        <v>0</v>
      </c>
      <c r="CX54" s="2">
        <f>0</f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34</v>
      </c>
      <c r="DW54" s="2" t="s">
        <v>34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86975431</v>
      </c>
      <c r="EF54" s="2">
        <v>3</v>
      </c>
      <c r="EG54" s="2" t="s">
        <v>25</v>
      </c>
      <c r="EH54" s="2">
        <v>0</v>
      </c>
      <c r="EI54" s="2" t="s">
        <v>3</v>
      </c>
      <c r="EJ54" s="2">
        <v>2</v>
      </c>
      <c r="EK54" s="2">
        <v>108001</v>
      </c>
      <c r="EL54" s="2" t="s">
        <v>26</v>
      </c>
      <c r="EM54" s="2" t="s">
        <v>27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274903907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29"/>
        <v>0</v>
      </c>
      <c r="GM54" s="2">
        <f t="shared" si="30"/>
        <v>0</v>
      </c>
      <c r="GN54" s="2">
        <f t="shared" si="31"/>
        <v>0</v>
      </c>
      <c r="GO54" s="2">
        <f t="shared" si="32"/>
        <v>0</v>
      </c>
      <c r="GP54" s="2">
        <f t="shared" si="3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34"/>
        <v>0</v>
      </c>
      <c r="GW54" s="2">
        <v>1</v>
      </c>
      <c r="GX54" s="2">
        <f t="shared" si="35"/>
        <v>0</v>
      </c>
      <c r="GY54" s="2"/>
      <c r="GZ54" s="2"/>
      <c r="HA54" s="2">
        <v>0</v>
      </c>
      <c r="HB54" s="2">
        <v>0</v>
      </c>
      <c r="HC54" s="2">
        <f>0</f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29</v>
      </c>
      <c r="HO54" s="2" t="s">
        <v>30</v>
      </c>
      <c r="HP54" s="2" t="s">
        <v>26</v>
      </c>
      <c r="HQ54" s="2" t="s">
        <v>26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>
      <c r="A55">
        <v>18</v>
      </c>
      <c r="B55">
        <v>1</v>
      </c>
      <c r="C55">
        <v>198</v>
      </c>
      <c r="E55" t="s">
        <v>64</v>
      </c>
      <c r="F55" t="s">
        <v>32</v>
      </c>
      <c r="G55" t="s">
        <v>33</v>
      </c>
      <c r="H55" t="s">
        <v>34</v>
      </c>
      <c r="I55">
        <f>J55</f>
        <v>2</v>
      </c>
      <c r="J55">
        <v>2</v>
      </c>
      <c r="K55">
        <v>2</v>
      </c>
      <c r="L55">
        <v>6</v>
      </c>
      <c r="M55">
        <v>6</v>
      </c>
      <c r="N55">
        <f t="shared" si="21"/>
        <v>0</v>
      </c>
      <c r="O55">
        <f>ROUND(P55,2)</f>
        <v>0</v>
      </c>
      <c r="P55">
        <f>ROUND(ROUND(ROUND(SUMIF(SmtRes!AQ191:'SmtRes'!AQ198,"=1",SmtRes!CU191:'SmtRes'!CU198),2),2)*I55/100,2)</f>
        <v>0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2"/>
        <v>0</v>
      </c>
      <c r="U55">
        <f>ROUND(CV55*I55,7)</f>
        <v>0</v>
      </c>
      <c r="V55">
        <f>ROUND(CW55*I55,7)</f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89442441</v>
      </c>
      <c r="AB55">
        <f t="shared" si="26"/>
        <v>0</v>
      </c>
      <c r="AC55">
        <f>ROUND((ES55),2)</f>
        <v>0</v>
      </c>
      <c r="AD55">
        <f>ROUND((((ET55)-(EU55))+AE55),2)</f>
        <v>0</v>
      </c>
      <c r="AE55">
        <f>ROUND((EU55),2)</f>
        <v>0</v>
      </c>
      <c r="AF55">
        <f>ROUND((EV55),2)</f>
        <v>0</v>
      </c>
      <c r="AG55">
        <f t="shared" si="27"/>
        <v>0</v>
      </c>
      <c r="AH55">
        <f>(EW55)</f>
        <v>0</v>
      </c>
      <c r="AI55">
        <f>(EX55)</f>
        <v>0</v>
      </c>
      <c r="AJ55">
        <f t="shared" si="2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7</v>
      </c>
      <c r="CI55">
        <v>1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>0</f>
        <v>0</v>
      </c>
      <c r="CQ55">
        <f>0</f>
        <v>0</v>
      </c>
      <c r="CR55">
        <f>0</f>
        <v>0</v>
      </c>
      <c r="CS55">
        <f>0</f>
        <v>0</v>
      </c>
      <c r="CT55">
        <f>0</f>
        <v>0</v>
      </c>
      <c r="CU55">
        <f>0</f>
        <v>0</v>
      </c>
      <c r="CV55">
        <f>0</f>
        <v>0</v>
      </c>
      <c r="CW55">
        <f>0</f>
        <v>0</v>
      </c>
      <c r="CX55">
        <f>0</f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34</v>
      </c>
      <c r="DW55" t="s">
        <v>34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86975431</v>
      </c>
      <c r="EF55">
        <v>3</v>
      </c>
      <c r="EG55" t="s">
        <v>25</v>
      </c>
      <c r="EH55">
        <v>0</v>
      </c>
      <c r="EI55" t="s">
        <v>3</v>
      </c>
      <c r="EJ55">
        <v>2</v>
      </c>
      <c r="EK55">
        <v>108001</v>
      </c>
      <c r="EL55" t="s">
        <v>26</v>
      </c>
      <c r="EM55" t="s">
        <v>27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274903907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9"/>
        <v>0</v>
      </c>
      <c r="GM55">
        <f t="shared" si="30"/>
        <v>0</v>
      </c>
      <c r="GN55">
        <f t="shared" si="31"/>
        <v>0</v>
      </c>
      <c r="GO55">
        <f t="shared" si="32"/>
        <v>0</v>
      </c>
      <c r="GP55">
        <f t="shared" si="33"/>
        <v>0</v>
      </c>
      <c r="GR55">
        <v>0</v>
      </c>
      <c r="GS55">
        <v>3</v>
      </c>
      <c r="GT55">
        <v>0</v>
      </c>
      <c r="GU55" t="s">
        <v>3</v>
      </c>
      <c r="GV55">
        <f t="shared" si="34"/>
        <v>0</v>
      </c>
      <c r="GW55">
        <v>1</v>
      </c>
      <c r="GX55">
        <f t="shared" si="35"/>
        <v>0</v>
      </c>
      <c r="HA55">
        <v>0</v>
      </c>
      <c r="HB55">
        <v>0</v>
      </c>
      <c r="HC55">
        <f>0</f>
        <v>0</v>
      </c>
      <c r="HE55" t="s">
        <v>3</v>
      </c>
      <c r="HF55" t="s">
        <v>3</v>
      </c>
      <c r="HM55" t="s">
        <v>3</v>
      </c>
      <c r="HN55" t="s">
        <v>29</v>
      </c>
      <c r="HO55" t="s">
        <v>30</v>
      </c>
      <c r="HP55" t="s">
        <v>26</v>
      </c>
      <c r="HQ55" t="s">
        <v>26</v>
      </c>
      <c r="HS55">
        <v>0</v>
      </c>
      <c r="IK55">
        <v>0</v>
      </c>
    </row>
    <row r="56" spans="1:255">
      <c r="A56" s="2">
        <v>17</v>
      </c>
      <c r="B56" s="2">
        <v>1</v>
      </c>
      <c r="C56" s="2">
        <f>ROW(SmtRes!A201)</f>
        <v>201</v>
      </c>
      <c r="D56" s="2">
        <f>ROW(EtalonRes!A201)</f>
        <v>201</v>
      </c>
      <c r="E56" s="2" t="s">
        <v>65</v>
      </c>
      <c r="F56" s="2" t="s">
        <v>66</v>
      </c>
      <c r="G56" s="2" t="s">
        <v>67</v>
      </c>
      <c r="H56" s="2" t="s">
        <v>68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>ROUND(CP56,2)</f>
        <v>0</v>
      </c>
      <c r="P56" s="2">
        <f>SUMIF(SmtRes!AQ199:'SmtRes'!AQ201,"=1",SmtRes!DF199:'SmtRes'!DF201)</f>
        <v>0</v>
      </c>
      <c r="Q56" s="2">
        <f>SUMIF(SmtRes!AQ199:'SmtRes'!AQ201,"=1",SmtRes!DG199:'SmtRes'!DG201)</f>
        <v>0</v>
      </c>
      <c r="R56" s="2">
        <f>SUMIF(SmtRes!AQ199:'SmtRes'!AQ201,"=1",SmtRes!DH199:'SmtRes'!DH201)</f>
        <v>0</v>
      </c>
      <c r="S56" s="2">
        <f>SUMIF(SmtRes!AQ199:'SmtRes'!AQ201,"=1",SmtRes!DI199:'SmtRes'!DI201)</f>
        <v>0</v>
      </c>
      <c r="T56" s="2">
        <f t="shared" si="22"/>
        <v>0</v>
      </c>
      <c r="U56" s="2">
        <f>SUMIF(SmtRes!AQ199:'SmtRes'!AQ201,"=1",SmtRes!CV199:'SmtRes'!CV201)</f>
        <v>0</v>
      </c>
      <c r="V56" s="2">
        <f>SUMIF(SmtRes!AQ199:'SmtRes'!AQ201,"=1",SmtRes!CW199:'SmtRes'!CW201)</f>
        <v>0</v>
      </c>
      <c r="W56" s="2">
        <f t="shared" si="23"/>
        <v>0</v>
      </c>
      <c r="X56" s="2">
        <f t="shared" si="24"/>
        <v>0</v>
      </c>
      <c r="Y56" s="2">
        <f t="shared" si="25"/>
        <v>0</v>
      </c>
      <c r="Z56" s="2"/>
      <c r="AA56" s="2">
        <v>89442499</v>
      </c>
      <c r="AB56" s="2">
        <f t="shared" si="26"/>
        <v>4099.3900000000003</v>
      </c>
      <c r="AC56" s="2">
        <f>ROUND((0),2)</f>
        <v>0</v>
      </c>
      <c r="AD56" s="2">
        <f>ROUND((((SUM(SmtRes!BR199:'SmtRes'!BR201))-(SUM(SmtRes!BS199:'SmtRes'!BS201)))+AE56),2)</f>
        <v>0.37</v>
      </c>
      <c r="AE56" s="2">
        <f>ROUND((SUM(SmtRes!BS199:'SmtRes'!BS201)),2)</f>
        <v>4.6399999999999997</v>
      </c>
      <c r="AF56" s="2">
        <f>ROUND((SUM(SmtRes!BT199:'SmtRes'!BT201)),2)</f>
        <v>4099.0200000000004</v>
      </c>
      <c r="AG56" s="2">
        <f t="shared" si="27"/>
        <v>0</v>
      </c>
      <c r="AH56" s="2">
        <f>(SUM(SmtRes!BU199:'SmtRes'!BU201))</f>
        <v>9.64</v>
      </c>
      <c r="AI56" s="2">
        <f>(SUM(SmtRes!BV199:'SmtRes'!BV201))</f>
        <v>0.01</v>
      </c>
      <c r="AJ56" s="2">
        <f t="shared" si="28"/>
        <v>0</v>
      </c>
      <c r="AK56" s="2">
        <v>4104.0398000000005</v>
      </c>
      <c r="AL56" s="2">
        <v>0</v>
      </c>
      <c r="AM56" s="2">
        <v>0.37320000000000003</v>
      </c>
      <c r="AN56" s="2">
        <v>4.6422000000000008</v>
      </c>
      <c r="AO56" s="2">
        <v>4099.0244000000002</v>
      </c>
      <c r="AP56" s="2">
        <v>0</v>
      </c>
      <c r="AQ56" s="2">
        <v>9.64</v>
      </c>
      <c r="AR56" s="2">
        <v>0.01</v>
      </c>
      <c r="AS56" s="2">
        <v>0</v>
      </c>
      <c r="AT56" s="2">
        <v>91</v>
      </c>
      <c r="AU56" s="2">
        <v>48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69</v>
      </c>
      <c r="BK56" s="2"/>
      <c r="BL56" s="2"/>
      <c r="BM56" s="2">
        <v>67001</v>
      </c>
      <c r="BN56" s="2">
        <v>0</v>
      </c>
      <c r="BO56" s="2" t="s">
        <v>3</v>
      </c>
      <c r="BP56" s="2">
        <v>0</v>
      </c>
      <c r="BQ56" s="2">
        <v>6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91</v>
      </c>
      <c r="CA56" s="2">
        <v>48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>
        <v>8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>(P56+Q56+S56+R56)</f>
        <v>0</v>
      </c>
      <c r="CQ56" s="2">
        <f>SUMIF(SmtRes!AQ199:'SmtRes'!AQ201,"=1",SmtRes!AA199:'SmtRes'!AA201)</f>
        <v>0</v>
      </c>
      <c r="CR56" s="2">
        <f>SUMIF(SmtRes!AQ199:'SmtRes'!AQ201,"=1",SmtRes!AB199:'SmtRes'!AB201)</f>
        <v>55.61</v>
      </c>
      <c r="CS56" s="2">
        <f>SUMIF(SmtRes!AQ199:'SmtRes'!AQ201,"=1",SmtRes!AC199:'SmtRes'!AC201)</f>
        <v>464.22</v>
      </c>
      <c r="CT56" s="2">
        <f>SUMIF(SmtRes!AQ199:'SmtRes'!AQ201,"=1",SmtRes!AD199:'SmtRes'!AD201)</f>
        <v>425.21</v>
      </c>
      <c r="CU56" s="2">
        <f>AG56</f>
        <v>0</v>
      </c>
      <c r="CV56" s="2">
        <f>SUMIF(SmtRes!AQ199:'SmtRes'!AQ201,"=1",SmtRes!BU199:'SmtRes'!BU201)</f>
        <v>9.64</v>
      </c>
      <c r="CW56" s="2">
        <f>SUMIF(SmtRes!AQ199:'SmtRes'!AQ201,"=1",SmtRes!BV199:'SmtRes'!BV201)</f>
        <v>0.01</v>
      </c>
      <c r="CX56" s="2">
        <f>AJ56</f>
        <v>0</v>
      </c>
      <c r="CY56" s="2">
        <f>(((S56+R56)*AT56)/100)</f>
        <v>0</v>
      </c>
      <c r="CZ56" s="2">
        <f>(((S56+R56)*AU56)/100)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1003</v>
      </c>
      <c r="DV56" s="2" t="s">
        <v>68</v>
      </c>
      <c r="DW56" s="2" t="s">
        <v>68</v>
      </c>
      <c r="DX56" s="2">
        <v>100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86975672</v>
      </c>
      <c r="EF56" s="2">
        <v>6</v>
      </c>
      <c r="EG56" s="2" t="s">
        <v>70</v>
      </c>
      <c r="EH56" s="2">
        <v>101</v>
      </c>
      <c r="EI56" s="2" t="s">
        <v>71</v>
      </c>
      <c r="EJ56" s="2">
        <v>1</v>
      </c>
      <c r="EK56" s="2">
        <v>67001</v>
      </c>
      <c r="EL56" s="2" t="s">
        <v>71</v>
      </c>
      <c r="EM56" s="2" t="s">
        <v>72</v>
      </c>
      <c r="EN56" s="2"/>
      <c r="EO56" s="2" t="s">
        <v>3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9.64</v>
      </c>
      <c r="EX56" s="2">
        <v>0.01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91</v>
      </c>
      <c r="FY56" s="2">
        <v>48</v>
      </c>
      <c r="FZ56" s="2"/>
      <c r="GA56" s="2" t="s">
        <v>3</v>
      </c>
      <c r="GB56" s="2"/>
      <c r="GC56" s="2"/>
      <c r="GD56" s="2">
        <v>1</v>
      </c>
      <c r="GE56" s="2"/>
      <c r="GF56" s="2">
        <v>-2003078165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29"/>
        <v>0</v>
      </c>
      <c r="GM56" s="2">
        <f t="shared" si="30"/>
        <v>0</v>
      </c>
      <c r="GN56" s="2">
        <f t="shared" si="31"/>
        <v>0</v>
      </c>
      <c r="GO56" s="2">
        <f t="shared" si="32"/>
        <v>0</v>
      </c>
      <c r="GP56" s="2">
        <f t="shared" si="33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34"/>
        <v>0</v>
      </c>
      <c r="GW56" s="2">
        <v>1</v>
      </c>
      <c r="GX56" s="2">
        <f t="shared" si="35"/>
        <v>0</v>
      </c>
      <c r="GY56" s="2"/>
      <c r="GZ56" s="2"/>
      <c r="HA56" s="2">
        <v>0</v>
      </c>
      <c r="HB56" s="2">
        <v>0</v>
      </c>
      <c r="HC56" s="2">
        <f>GV56*GW56</f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73</v>
      </c>
      <c r="HO56" s="2" t="s">
        <v>74</v>
      </c>
      <c r="HP56" s="2" t="s">
        <v>71</v>
      </c>
      <c r="HQ56" s="2" t="s">
        <v>71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>
      <c r="A57">
        <v>17</v>
      </c>
      <c r="B57">
        <v>1</v>
      </c>
      <c r="C57">
        <f>ROW(SmtRes!A204)</f>
        <v>204</v>
      </c>
      <c r="D57">
        <f>ROW(EtalonRes!A204)</f>
        <v>204</v>
      </c>
      <c r="E57" t="s">
        <v>65</v>
      </c>
      <c r="F57" t="s">
        <v>66</v>
      </c>
      <c r="G57" t="s">
        <v>67</v>
      </c>
      <c r="H57" t="s">
        <v>68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>ROUND(CP57,2)</f>
        <v>0</v>
      </c>
      <c r="P57">
        <f>SUMIF(SmtRes!AQ202:'SmtRes'!AQ204,"=1",SmtRes!DF202:'SmtRes'!DF204)</f>
        <v>0</v>
      </c>
      <c r="Q57">
        <f>SUMIF(SmtRes!AQ202:'SmtRes'!AQ204,"=1",SmtRes!DG202:'SmtRes'!DG204)</f>
        <v>0</v>
      </c>
      <c r="R57">
        <f>SUMIF(SmtRes!AQ202:'SmtRes'!AQ204,"=1",SmtRes!DH202:'SmtRes'!DH204)</f>
        <v>0</v>
      </c>
      <c r="S57">
        <f>SUMIF(SmtRes!AQ202:'SmtRes'!AQ204,"=1",SmtRes!DI202:'SmtRes'!DI204)</f>
        <v>0</v>
      </c>
      <c r="T57">
        <f t="shared" si="22"/>
        <v>0</v>
      </c>
      <c r="U57">
        <f>SUMIF(SmtRes!AQ202:'SmtRes'!AQ204,"=1",SmtRes!CV202:'SmtRes'!CV204)</f>
        <v>0</v>
      </c>
      <c r="V57">
        <f>SUMIF(SmtRes!AQ202:'SmtRes'!AQ204,"=1",SmtRes!CW202:'SmtRes'!CW204)</f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89442441</v>
      </c>
      <c r="AB57">
        <f t="shared" si="26"/>
        <v>4099.3900000000003</v>
      </c>
      <c r="AC57">
        <f>ROUND((0),2)</f>
        <v>0</v>
      </c>
      <c r="AD57">
        <f>ROUND((((SUM(SmtRes!BR202:'SmtRes'!BR204))-(SUM(SmtRes!BS202:'SmtRes'!BS204)))+AE57),2)</f>
        <v>0.37</v>
      </c>
      <c r="AE57">
        <f>ROUND((SUM(SmtRes!BS202:'SmtRes'!BS204)),2)</f>
        <v>4.6399999999999997</v>
      </c>
      <c r="AF57">
        <f>ROUND((SUM(SmtRes!BT202:'SmtRes'!BT204)),2)</f>
        <v>4099.0200000000004</v>
      </c>
      <c r="AG57">
        <f t="shared" si="27"/>
        <v>0</v>
      </c>
      <c r="AH57">
        <f>(SUM(SmtRes!BU202:'SmtRes'!BU204))</f>
        <v>9.64</v>
      </c>
      <c r="AI57">
        <f>(SUM(SmtRes!BV202:'SmtRes'!BV204))</f>
        <v>0.01</v>
      </c>
      <c r="AJ57">
        <f t="shared" si="28"/>
        <v>0</v>
      </c>
      <c r="AK57">
        <v>4104.0398000000005</v>
      </c>
      <c r="AL57">
        <v>0</v>
      </c>
      <c r="AM57">
        <v>0.37320000000000003</v>
      </c>
      <c r="AN57">
        <v>4.6422000000000008</v>
      </c>
      <c r="AO57">
        <v>4099.0244000000002</v>
      </c>
      <c r="AP57">
        <v>0</v>
      </c>
      <c r="AQ57">
        <v>9.64</v>
      </c>
      <c r="AR57">
        <v>0.01</v>
      </c>
      <c r="AS57">
        <v>0</v>
      </c>
      <c r="AT57">
        <v>91</v>
      </c>
      <c r="AU57">
        <v>48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69</v>
      </c>
      <c r="BM57">
        <v>67001</v>
      </c>
      <c r="BN57">
        <v>0</v>
      </c>
      <c r="BO57" t="s">
        <v>3</v>
      </c>
      <c r="BP57">
        <v>0</v>
      </c>
      <c r="BQ57">
        <v>6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91</v>
      </c>
      <c r="CA57">
        <v>48</v>
      </c>
      <c r="CB57" t="s">
        <v>3</v>
      </c>
      <c r="CE57">
        <v>0</v>
      </c>
      <c r="CF57">
        <v>0</v>
      </c>
      <c r="CG57">
        <v>0</v>
      </c>
      <c r="CH57">
        <v>8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>(P57+Q57+S57+R57)</f>
        <v>0</v>
      </c>
      <c r="CQ57">
        <f>SUMIF(SmtRes!AQ202:'SmtRes'!AQ204,"=1",SmtRes!AA202:'SmtRes'!AA204)</f>
        <v>0</v>
      </c>
      <c r="CR57">
        <f>SUMIF(SmtRes!AQ202:'SmtRes'!AQ204,"=1",SmtRes!AB202:'SmtRes'!AB204)</f>
        <v>55.61</v>
      </c>
      <c r="CS57">
        <f>SUMIF(SmtRes!AQ202:'SmtRes'!AQ204,"=1",SmtRes!AC202:'SmtRes'!AC204)</f>
        <v>464.22</v>
      </c>
      <c r="CT57">
        <f>SUMIF(SmtRes!AQ202:'SmtRes'!AQ204,"=1",SmtRes!AD202:'SmtRes'!AD204)</f>
        <v>425.21</v>
      </c>
      <c r="CU57">
        <f>AG57</f>
        <v>0</v>
      </c>
      <c r="CV57">
        <f>SUMIF(SmtRes!AQ202:'SmtRes'!AQ204,"=1",SmtRes!BU202:'SmtRes'!BU204)</f>
        <v>9.64</v>
      </c>
      <c r="CW57">
        <f>SUMIF(SmtRes!AQ202:'SmtRes'!AQ204,"=1",SmtRes!BV202:'SmtRes'!BV204)</f>
        <v>0.01</v>
      </c>
      <c r="CX57">
        <f>AJ57</f>
        <v>0</v>
      </c>
      <c r="CY57">
        <f>(((S57+R57)*AT57)/100)</f>
        <v>0</v>
      </c>
      <c r="CZ57">
        <f>(((S57+R57)*AU57)/100)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68</v>
      </c>
      <c r="DW57" t="s">
        <v>68</v>
      </c>
      <c r="DX57">
        <v>100</v>
      </c>
      <c r="DZ57" t="s">
        <v>3</v>
      </c>
      <c r="EA57" t="s">
        <v>3</v>
      </c>
      <c r="EB57" t="s">
        <v>3</v>
      </c>
      <c r="EC57" t="s">
        <v>3</v>
      </c>
      <c r="EE57">
        <v>86975672</v>
      </c>
      <c r="EF57">
        <v>6</v>
      </c>
      <c r="EG57" t="s">
        <v>70</v>
      </c>
      <c r="EH57">
        <v>101</v>
      </c>
      <c r="EI57" t="s">
        <v>71</v>
      </c>
      <c r="EJ57">
        <v>1</v>
      </c>
      <c r="EK57">
        <v>67001</v>
      </c>
      <c r="EL57" t="s">
        <v>71</v>
      </c>
      <c r="EM57" t="s">
        <v>72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9.64</v>
      </c>
      <c r="EX57">
        <v>0.01</v>
      </c>
      <c r="EY57">
        <v>0</v>
      </c>
      <c r="FQ57">
        <v>0</v>
      </c>
      <c r="FR57">
        <v>0</v>
      </c>
      <c r="FS57">
        <v>0</v>
      </c>
      <c r="FX57">
        <v>91</v>
      </c>
      <c r="FY57">
        <v>48</v>
      </c>
      <c r="GA57" t="s">
        <v>3</v>
      </c>
      <c r="GD57">
        <v>1</v>
      </c>
      <c r="GF57">
        <v>-2003078165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9"/>
        <v>0</v>
      </c>
      <c r="GM57">
        <f t="shared" si="30"/>
        <v>0</v>
      </c>
      <c r="GN57">
        <f t="shared" si="31"/>
        <v>0</v>
      </c>
      <c r="GO57">
        <f t="shared" si="32"/>
        <v>0</v>
      </c>
      <c r="GP57">
        <f t="shared" si="33"/>
        <v>0</v>
      </c>
      <c r="GR57">
        <v>0</v>
      </c>
      <c r="GS57">
        <v>3</v>
      </c>
      <c r="GT57">
        <v>0</v>
      </c>
      <c r="GU57" t="s">
        <v>3</v>
      </c>
      <c r="GV57">
        <f t="shared" si="34"/>
        <v>0</v>
      </c>
      <c r="GW57">
        <v>1</v>
      </c>
      <c r="GX57">
        <f t="shared" si="35"/>
        <v>0</v>
      </c>
      <c r="HA57">
        <v>0</v>
      </c>
      <c r="HB57">
        <v>0</v>
      </c>
      <c r="HC57">
        <f>GV57*GW57</f>
        <v>0</v>
      </c>
      <c r="HE57" t="s">
        <v>3</v>
      </c>
      <c r="HF57" t="s">
        <v>3</v>
      </c>
      <c r="HM57" t="s">
        <v>3</v>
      </c>
      <c r="HN57" t="s">
        <v>73</v>
      </c>
      <c r="HO57" t="s">
        <v>74</v>
      </c>
      <c r="HP57" t="s">
        <v>71</v>
      </c>
      <c r="HQ57" t="s">
        <v>71</v>
      </c>
      <c r="HS57">
        <v>0</v>
      </c>
      <c r="IK57">
        <v>0</v>
      </c>
    </row>
    <row r="58" spans="1:255">
      <c r="A58" s="2">
        <v>17</v>
      </c>
      <c r="B58" s="2">
        <v>1</v>
      </c>
      <c r="C58" s="2">
        <f>ROW(SmtRes!A218)</f>
        <v>218</v>
      </c>
      <c r="D58" s="2">
        <f>ROW(EtalonRes!A218)</f>
        <v>218</v>
      </c>
      <c r="E58" s="2" t="s">
        <v>75</v>
      </c>
      <c r="F58" s="2" t="s">
        <v>76</v>
      </c>
      <c r="G58" s="2" t="s">
        <v>77</v>
      </c>
      <c r="H58" s="2" t="s">
        <v>68</v>
      </c>
      <c r="I58" s="2">
        <v>0</v>
      </c>
      <c r="J58" s="2">
        <v>0</v>
      </c>
      <c r="K58" s="2">
        <v>0</v>
      </c>
      <c r="L58" s="2">
        <v>0.05</v>
      </c>
      <c r="M58" s="2">
        <v>0.05</v>
      </c>
      <c r="N58" s="2">
        <f t="shared" si="21"/>
        <v>0</v>
      </c>
      <c r="O58" s="2">
        <f>ROUND(CP58,2)</f>
        <v>0</v>
      </c>
      <c r="P58" s="2">
        <f>SUMIF(SmtRes!AQ205:'SmtRes'!AQ218,"=1",SmtRes!DF205:'SmtRes'!DF218)</f>
        <v>0</v>
      </c>
      <c r="Q58" s="2">
        <f>SUMIF(SmtRes!AQ205:'SmtRes'!AQ218,"=1",SmtRes!DG205:'SmtRes'!DG218)</f>
        <v>0</v>
      </c>
      <c r="R58" s="2">
        <f>SUMIF(SmtRes!AQ205:'SmtRes'!AQ218,"=1",SmtRes!DH205:'SmtRes'!DH218)</f>
        <v>0</v>
      </c>
      <c r="S58" s="2">
        <f>SUMIF(SmtRes!AQ205:'SmtRes'!AQ218,"=1",SmtRes!DI205:'SmtRes'!DI218)</f>
        <v>0</v>
      </c>
      <c r="T58" s="2">
        <f t="shared" si="22"/>
        <v>0</v>
      </c>
      <c r="U58" s="2">
        <f>SUMIF(SmtRes!AQ205:'SmtRes'!AQ218,"=1",SmtRes!CV205:'SmtRes'!CV218)</f>
        <v>0</v>
      </c>
      <c r="V58" s="2">
        <f>SUMIF(SmtRes!AQ205:'SmtRes'!AQ218,"=1",SmtRes!CW205:'SmtRes'!CW218)</f>
        <v>0</v>
      </c>
      <c r="W58" s="2">
        <f t="shared" si="23"/>
        <v>0</v>
      </c>
      <c r="X58" s="2">
        <f t="shared" si="24"/>
        <v>0</v>
      </c>
      <c r="Y58" s="2">
        <f t="shared" si="25"/>
        <v>0</v>
      </c>
      <c r="Z58" s="2"/>
      <c r="AA58" s="2">
        <v>89442499</v>
      </c>
      <c r="AB58" s="2">
        <f t="shared" si="26"/>
        <v>7287.55</v>
      </c>
      <c r="AC58" s="2">
        <f>ROUND((0),2)</f>
        <v>0</v>
      </c>
      <c r="AD58" s="2">
        <f>ROUND((((SUM(SmtRes!BR205:'SmtRes'!BR218))-(SUM(SmtRes!BS205:'SmtRes'!BS218)))+AE58),2)</f>
        <v>183.65</v>
      </c>
      <c r="AE58" s="2">
        <f>ROUND((SUM(SmtRes!BS205:'SmtRes'!BS218)),2)</f>
        <v>841.91</v>
      </c>
      <c r="AF58" s="2">
        <f>ROUND((SUM(SmtRes!BT205:'SmtRes'!BT218)),2)</f>
        <v>7103.9</v>
      </c>
      <c r="AG58" s="2">
        <f t="shared" si="27"/>
        <v>0</v>
      </c>
      <c r="AH58" s="2">
        <f>(SUM(SmtRes!BU205:'SmtRes'!BU218))</f>
        <v>13.59</v>
      </c>
      <c r="AI58" s="2">
        <f>(SUM(SmtRes!BV205:'SmtRes'!BV218))</f>
        <v>1.5899999999999999</v>
      </c>
      <c r="AJ58" s="2">
        <f t="shared" si="28"/>
        <v>0</v>
      </c>
      <c r="AK58" s="2">
        <v>27903.340961399997</v>
      </c>
      <c r="AL58" s="2">
        <v>805.15166139999997</v>
      </c>
      <c r="AM58" s="2">
        <v>612.1613000000001</v>
      </c>
      <c r="AN58" s="2">
        <v>2806.3590000000004</v>
      </c>
      <c r="AO58" s="2">
        <v>23679.668999999998</v>
      </c>
      <c r="AP58" s="2">
        <v>0</v>
      </c>
      <c r="AQ58" s="2">
        <v>45.3</v>
      </c>
      <c r="AR58" s="2">
        <v>5.3000000000000007</v>
      </c>
      <c r="AS58" s="2">
        <v>0</v>
      </c>
      <c r="AT58" s="2">
        <v>97</v>
      </c>
      <c r="AU58" s="2">
        <v>51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2</v>
      </c>
      <c r="BJ58" s="2" t="s">
        <v>78</v>
      </c>
      <c r="BK58" s="2"/>
      <c r="BL58" s="2"/>
      <c r="BM58" s="2">
        <v>108001</v>
      </c>
      <c r="BN58" s="2">
        <v>0</v>
      </c>
      <c r="BO58" s="2" t="s">
        <v>3</v>
      </c>
      <c r="BP58" s="2">
        <v>0</v>
      </c>
      <c r="BQ58" s="2">
        <v>3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97</v>
      </c>
      <c r="CA58" s="2">
        <v>51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>
        <v>9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22</v>
      </c>
      <c r="CO58" s="2">
        <v>0</v>
      </c>
      <c r="CP58" s="2">
        <f>(P58+Q58+S58+R58)</f>
        <v>0</v>
      </c>
      <c r="CQ58" s="2">
        <f>SUMIF(SmtRes!AQ205:'SmtRes'!AQ218,"=1",SmtRes!AA205:'SmtRes'!AA218)</f>
        <v>1300438.55</v>
      </c>
      <c r="CR58" s="2">
        <f>SUMIF(SmtRes!AQ205:'SmtRes'!AQ218,"=1",SmtRes!AB205:'SmtRes'!AB218)</f>
        <v>2151.88</v>
      </c>
      <c r="CS58" s="2">
        <f>SUMIF(SmtRes!AQ205:'SmtRes'!AQ218,"=1",SmtRes!AC205:'SmtRes'!AC218)</f>
        <v>1747.6399999999999</v>
      </c>
      <c r="CT58" s="2">
        <f>SUMIF(SmtRes!AQ205:'SmtRes'!AQ218,"=1",SmtRes!AD205:'SmtRes'!AD218)</f>
        <v>522.73</v>
      </c>
      <c r="CU58" s="2">
        <f>AG58</f>
        <v>0</v>
      </c>
      <c r="CV58" s="2">
        <f>SUMIF(SmtRes!AQ205:'SmtRes'!AQ218,"=1",SmtRes!BU205:'SmtRes'!BU218)</f>
        <v>13.59</v>
      </c>
      <c r="CW58" s="2">
        <f>SUMIF(SmtRes!AQ205:'SmtRes'!AQ218,"=1",SmtRes!BV205:'SmtRes'!BV218)</f>
        <v>1.5899999999999999</v>
      </c>
      <c r="CX58" s="2">
        <f>AJ58</f>
        <v>0</v>
      </c>
      <c r="CY58" s="2">
        <f>(((S58+R58)*AT58)/100)</f>
        <v>0</v>
      </c>
      <c r="CZ58" s="2">
        <f>(((S58+R58)*AU58)/100)</f>
        <v>0</v>
      </c>
      <c r="DA58" s="2"/>
      <c r="DB58" s="2">
        <v>15</v>
      </c>
      <c r="DC58" s="2" t="s">
        <v>3</v>
      </c>
      <c r="DD58" s="2" t="s">
        <v>23</v>
      </c>
      <c r="DE58" s="2" t="s">
        <v>24</v>
      </c>
      <c r="DF58" s="2" t="s">
        <v>24</v>
      </c>
      <c r="DG58" s="2" t="s">
        <v>24</v>
      </c>
      <c r="DH58" s="2" t="s">
        <v>3</v>
      </c>
      <c r="DI58" s="2" t="s">
        <v>24</v>
      </c>
      <c r="DJ58" s="2" t="s">
        <v>24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68</v>
      </c>
      <c r="DW58" s="2" t="s">
        <v>68</v>
      </c>
      <c r="DX58" s="2">
        <v>100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86975431</v>
      </c>
      <c r="EF58" s="2">
        <v>3</v>
      </c>
      <c r="EG58" s="2" t="s">
        <v>25</v>
      </c>
      <c r="EH58" s="2">
        <v>0</v>
      </c>
      <c r="EI58" s="2" t="s">
        <v>3</v>
      </c>
      <c r="EJ58" s="2">
        <v>2</v>
      </c>
      <c r="EK58" s="2">
        <v>108001</v>
      </c>
      <c r="EL58" s="2" t="s">
        <v>26</v>
      </c>
      <c r="EM58" s="2" t="s">
        <v>27</v>
      </c>
      <c r="EN58" s="2"/>
      <c r="EO58" s="2" t="s">
        <v>28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45.3</v>
      </c>
      <c r="EX58" s="2">
        <v>5.3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97</v>
      </c>
      <c r="FY58" s="2">
        <v>51</v>
      </c>
      <c r="FZ58" s="2"/>
      <c r="GA58" s="2" t="s">
        <v>3</v>
      </c>
      <c r="GB58" s="2"/>
      <c r="GC58" s="2"/>
      <c r="GD58" s="2">
        <v>1</v>
      </c>
      <c r="GE58" s="2"/>
      <c r="GF58" s="2">
        <v>917165526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29"/>
        <v>0</v>
      </c>
      <c r="GM58" s="2">
        <f t="shared" si="30"/>
        <v>0</v>
      </c>
      <c r="GN58" s="2">
        <f t="shared" si="31"/>
        <v>0</v>
      </c>
      <c r="GO58" s="2">
        <f t="shared" si="32"/>
        <v>0</v>
      </c>
      <c r="GP58" s="2">
        <f t="shared" si="33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34"/>
        <v>0</v>
      </c>
      <c r="GW58" s="2">
        <v>1</v>
      </c>
      <c r="GX58" s="2">
        <f t="shared" si="35"/>
        <v>0</v>
      </c>
      <c r="GY58" s="2"/>
      <c r="GZ58" s="2"/>
      <c r="HA58" s="2">
        <v>0</v>
      </c>
      <c r="HB58" s="2">
        <v>0</v>
      </c>
      <c r="HC58" s="2">
        <f>GV58*GW58</f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29</v>
      </c>
      <c r="HO58" s="2" t="s">
        <v>30</v>
      </c>
      <c r="HP58" s="2" t="s">
        <v>26</v>
      </c>
      <c r="HQ58" s="2" t="s">
        <v>26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>
      <c r="A59">
        <v>17</v>
      </c>
      <c r="B59">
        <v>1</v>
      </c>
      <c r="C59">
        <f>ROW(SmtRes!A232)</f>
        <v>232</v>
      </c>
      <c r="D59">
        <f>ROW(EtalonRes!A232)</f>
        <v>232</v>
      </c>
      <c r="E59" t="s">
        <v>75</v>
      </c>
      <c r="F59" t="s">
        <v>76</v>
      </c>
      <c r="G59" t="s">
        <v>77</v>
      </c>
      <c r="H59" t="s">
        <v>68</v>
      </c>
      <c r="I59">
        <v>0</v>
      </c>
      <c r="J59">
        <v>0</v>
      </c>
      <c r="K59">
        <v>0</v>
      </c>
      <c r="L59">
        <v>0.05</v>
      </c>
      <c r="M59">
        <v>0.05</v>
      </c>
      <c r="N59">
        <f t="shared" si="21"/>
        <v>0</v>
      </c>
      <c r="O59">
        <f>ROUND(CP59,2)</f>
        <v>0</v>
      </c>
      <c r="P59">
        <f>SUMIF(SmtRes!AQ219:'SmtRes'!AQ232,"=1",SmtRes!DF219:'SmtRes'!DF232)</f>
        <v>0</v>
      </c>
      <c r="Q59">
        <f>SUMIF(SmtRes!AQ219:'SmtRes'!AQ232,"=1",SmtRes!DG219:'SmtRes'!DG232)</f>
        <v>0</v>
      </c>
      <c r="R59">
        <f>SUMIF(SmtRes!AQ219:'SmtRes'!AQ232,"=1",SmtRes!DH219:'SmtRes'!DH232)</f>
        <v>0</v>
      </c>
      <c r="S59">
        <f>SUMIF(SmtRes!AQ219:'SmtRes'!AQ232,"=1",SmtRes!DI219:'SmtRes'!DI232)</f>
        <v>0</v>
      </c>
      <c r="T59">
        <f t="shared" si="22"/>
        <v>0</v>
      </c>
      <c r="U59">
        <f>SUMIF(SmtRes!AQ219:'SmtRes'!AQ232,"=1",SmtRes!CV219:'SmtRes'!CV232)</f>
        <v>0</v>
      </c>
      <c r="V59">
        <f>SUMIF(SmtRes!AQ219:'SmtRes'!AQ232,"=1",SmtRes!CW219:'SmtRes'!CW232)</f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89442441</v>
      </c>
      <c r="AB59">
        <f t="shared" si="26"/>
        <v>7287.55</v>
      </c>
      <c r="AC59">
        <f>ROUND((0),2)</f>
        <v>0</v>
      </c>
      <c r="AD59">
        <f>ROUND((((SUM(SmtRes!BR219:'SmtRes'!BR232))-(SUM(SmtRes!BS219:'SmtRes'!BS232)))+AE59),2)</f>
        <v>183.65</v>
      </c>
      <c r="AE59">
        <f>ROUND((SUM(SmtRes!BS219:'SmtRes'!BS232)),2)</f>
        <v>841.91</v>
      </c>
      <c r="AF59">
        <f>ROUND((SUM(SmtRes!BT219:'SmtRes'!BT232)),2)</f>
        <v>7103.9</v>
      </c>
      <c r="AG59">
        <f t="shared" si="27"/>
        <v>0</v>
      </c>
      <c r="AH59">
        <f>(SUM(SmtRes!BU219:'SmtRes'!BU232))</f>
        <v>13.59</v>
      </c>
      <c r="AI59">
        <f>(SUM(SmtRes!BV219:'SmtRes'!BV232))</f>
        <v>1.5899999999999999</v>
      </c>
      <c r="AJ59">
        <f t="shared" si="28"/>
        <v>0</v>
      </c>
      <c r="AK59">
        <v>27903.340961399997</v>
      </c>
      <c r="AL59">
        <v>805.15166139999997</v>
      </c>
      <c r="AM59">
        <v>612.1613000000001</v>
      </c>
      <c r="AN59">
        <v>2806.3590000000004</v>
      </c>
      <c r="AO59">
        <v>23679.668999999998</v>
      </c>
      <c r="AP59">
        <v>0</v>
      </c>
      <c r="AQ59">
        <v>45.3</v>
      </c>
      <c r="AR59">
        <v>5.3000000000000007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78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9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22</v>
      </c>
      <c r="CO59">
        <v>0</v>
      </c>
      <c r="CP59">
        <f>(P59+Q59+S59+R59)</f>
        <v>0</v>
      </c>
      <c r="CQ59">
        <f>SUMIF(SmtRes!AQ219:'SmtRes'!AQ232,"=1",SmtRes!AA219:'SmtRes'!AA232)</f>
        <v>1300438.55</v>
      </c>
      <c r="CR59">
        <f>SUMIF(SmtRes!AQ219:'SmtRes'!AQ232,"=1",SmtRes!AB219:'SmtRes'!AB232)</f>
        <v>2151.88</v>
      </c>
      <c r="CS59">
        <f>SUMIF(SmtRes!AQ219:'SmtRes'!AQ232,"=1",SmtRes!AC219:'SmtRes'!AC232)</f>
        <v>1747.6399999999999</v>
      </c>
      <c r="CT59">
        <f>SUMIF(SmtRes!AQ219:'SmtRes'!AQ232,"=1",SmtRes!AD219:'SmtRes'!AD232)</f>
        <v>522.73</v>
      </c>
      <c r="CU59">
        <f>AG59</f>
        <v>0</v>
      </c>
      <c r="CV59">
        <f>SUMIF(SmtRes!AQ219:'SmtRes'!AQ232,"=1",SmtRes!BU219:'SmtRes'!BU232)</f>
        <v>13.59</v>
      </c>
      <c r="CW59">
        <f>SUMIF(SmtRes!AQ219:'SmtRes'!AQ232,"=1",SmtRes!BV219:'SmtRes'!BV232)</f>
        <v>1.5899999999999999</v>
      </c>
      <c r="CX59">
        <f>AJ59</f>
        <v>0</v>
      </c>
      <c r="CY59">
        <f>(((S59+R59)*AT59)/100)</f>
        <v>0</v>
      </c>
      <c r="CZ59">
        <f>(((S59+R59)*AU59)/100)</f>
        <v>0</v>
      </c>
      <c r="DB59">
        <v>16</v>
      </c>
      <c r="DC59" t="s">
        <v>3</v>
      </c>
      <c r="DD59" t="s">
        <v>23</v>
      </c>
      <c r="DE59" t="s">
        <v>24</v>
      </c>
      <c r="DF59" t="s">
        <v>24</v>
      </c>
      <c r="DG59" t="s">
        <v>24</v>
      </c>
      <c r="DH59" t="s">
        <v>3</v>
      </c>
      <c r="DI59" t="s">
        <v>24</v>
      </c>
      <c r="DJ59" t="s">
        <v>24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68</v>
      </c>
      <c r="DW59" t="s">
        <v>68</v>
      </c>
      <c r="DX59">
        <v>100</v>
      </c>
      <c r="DZ59" t="s">
        <v>3</v>
      </c>
      <c r="EA59" t="s">
        <v>3</v>
      </c>
      <c r="EB59" t="s">
        <v>3</v>
      </c>
      <c r="EC59" t="s">
        <v>3</v>
      </c>
      <c r="EE59">
        <v>86975431</v>
      </c>
      <c r="EF59">
        <v>3</v>
      </c>
      <c r="EG59" t="s">
        <v>25</v>
      </c>
      <c r="EH59">
        <v>0</v>
      </c>
      <c r="EI59" t="s">
        <v>3</v>
      </c>
      <c r="EJ59">
        <v>2</v>
      </c>
      <c r="EK59">
        <v>108001</v>
      </c>
      <c r="EL59" t="s">
        <v>26</v>
      </c>
      <c r="EM59" t="s">
        <v>27</v>
      </c>
      <c r="EO59" t="s">
        <v>28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45.3</v>
      </c>
      <c r="EX59">
        <v>5.3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917165526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9"/>
        <v>0</v>
      </c>
      <c r="GM59">
        <f t="shared" si="30"/>
        <v>0</v>
      </c>
      <c r="GN59">
        <f t="shared" si="31"/>
        <v>0</v>
      </c>
      <c r="GO59">
        <f t="shared" si="32"/>
        <v>0</v>
      </c>
      <c r="GP59">
        <f t="shared" si="33"/>
        <v>0</v>
      </c>
      <c r="GR59">
        <v>0</v>
      </c>
      <c r="GS59">
        <v>3</v>
      </c>
      <c r="GT59">
        <v>0</v>
      </c>
      <c r="GU59" t="s">
        <v>3</v>
      </c>
      <c r="GV59">
        <f t="shared" si="34"/>
        <v>0</v>
      </c>
      <c r="GW59">
        <v>1</v>
      </c>
      <c r="GX59">
        <f t="shared" si="35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29</v>
      </c>
      <c r="HO59" t="s">
        <v>30</v>
      </c>
      <c r="HP59" t="s">
        <v>26</v>
      </c>
      <c r="HQ59" t="s">
        <v>26</v>
      </c>
      <c r="HS59">
        <v>0</v>
      </c>
      <c r="IK59">
        <v>0</v>
      </c>
    </row>
    <row r="60" spans="1:255">
      <c r="A60" s="2">
        <v>18</v>
      </c>
      <c r="B60" s="2">
        <v>1</v>
      </c>
      <c r="C60" s="2">
        <v>218</v>
      </c>
      <c r="D60" s="2"/>
      <c r="E60" s="2" t="s">
        <v>79</v>
      </c>
      <c r="F60" s="2" t="s">
        <v>32</v>
      </c>
      <c r="G60" s="2" t="s">
        <v>33</v>
      </c>
      <c r="H60" s="2" t="s">
        <v>34</v>
      </c>
      <c r="I60" s="2">
        <f>J60</f>
        <v>2</v>
      </c>
      <c r="J60" s="2">
        <v>2</v>
      </c>
      <c r="K60" s="2">
        <v>2</v>
      </c>
      <c r="L60" s="2">
        <v>0.1</v>
      </c>
      <c r="M60" s="2">
        <v>0.1</v>
      </c>
      <c r="N60" s="2">
        <f t="shared" si="21"/>
        <v>0</v>
      </c>
      <c r="O60" s="2">
        <f>ROUND(P60,2)</f>
        <v>0</v>
      </c>
      <c r="P60" s="2">
        <f>ROUND(ROUND(ROUND(SUMIF(SmtRes!AQ219:'SmtRes'!AQ232,"=1",SmtRes!CU219:'SmtRes'!CU232),2),2)*I60/100,2)</f>
        <v>0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 t="shared" si="22"/>
        <v>0</v>
      </c>
      <c r="U60" s="2">
        <f>ROUND(CV60*I60,7)</f>
        <v>0</v>
      </c>
      <c r="V60" s="2">
        <f>ROUND(CW60*I60,7)</f>
        <v>0</v>
      </c>
      <c r="W60" s="2">
        <f t="shared" si="23"/>
        <v>0</v>
      </c>
      <c r="X60" s="2">
        <f t="shared" si="24"/>
        <v>0</v>
      </c>
      <c r="Y60" s="2">
        <f t="shared" si="25"/>
        <v>0</v>
      </c>
      <c r="Z60" s="2"/>
      <c r="AA60" s="2">
        <v>89442499</v>
      </c>
      <c r="AB60" s="2">
        <f t="shared" si="26"/>
        <v>0</v>
      </c>
      <c r="AC60" s="2">
        <f>ROUND((ES60),2)</f>
        <v>0</v>
      </c>
      <c r="AD60" s="2">
        <f>ROUND((((ET60)-(EU60))+AE60),2)</f>
        <v>0</v>
      </c>
      <c r="AE60" s="2">
        <f>ROUND((EU60),2)</f>
        <v>0</v>
      </c>
      <c r="AF60" s="2">
        <f>ROUND((EV60),2)</f>
        <v>0</v>
      </c>
      <c r="AG60" s="2">
        <f t="shared" si="27"/>
        <v>0</v>
      </c>
      <c r="AH60" s="2">
        <f>(EW60)</f>
        <v>0</v>
      </c>
      <c r="AI60" s="2">
        <f>(EX60)</f>
        <v>0</v>
      </c>
      <c r="AJ60" s="2">
        <f t="shared" si="28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97</v>
      </c>
      <c r="AU60" s="2">
        <v>51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2</v>
      </c>
      <c r="BJ60" s="2" t="s">
        <v>3</v>
      </c>
      <c r="BK60" s="2"/>
      <c r="BL60" s="2"/>
      <c r="BM60" s="2">
        <v>108001</v>
      </c>
      <c r="BN60" s="2">
        <v>0</v>
      </c>
      <c r="BO60" s="2" t="s">
        <v>3</v>
      </c>
      <c r="BP60" s="2">
        <v>0</v>
      </c>
      <c r="BQ60" s="2">
        <v>3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97</v>
      </c>
      <c r="CA60" s="2">
        <v>51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9</v>
      </c>
      <c r="CI60" s="2">
        <v>1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>0</f>
        <v>0</v>
      </c>
      <c r="CQ60" s="2">
        <f>0</f>
        <v>0</v>
      </c>
      <c r="CR60" s="2">
        <f>0</f>
        <v>0</v>
      </c>
      <c r="CS60" s="2">
        <f>0</f>
        <v>0</v>
      </c>
      <c r="CT60" s="2">
        <f>0</f>
        <v>0</v>
      </c>
      <c r="CU60" s="2">
        <f>0</f>
        <v>0</v>
      </c>
      <c r="CV60" s="2">
        <f>0</f>
        <v>0</v>
      </c>
      <c r="CW60" s="2">
        <f>0</f>
        <v>0</v>
      </c>
      <c r="CX60" s="2">
        <f>0</f>
        <v>0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34</v>
      </c>
      <c r="DW60" s="2" t="s">
        <v>34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86975431</v>
      </c>
      <c r="EF60" s="2">
        <v>3</v>
      </c>
      <c r="EG60" s="2" t="s">
        <v>25</v>
      </c>
      <c r="EH60" s="2">
        <v>0</v>
      </c>
      <c r="EI60" s="2" t="s">
        <v>3</v>
      </c>
      <c r="EJ60" s="2">
        <v>2</v>
      </c>
      <c r="EK60" s="2">
        <v>108001</v>
      </c>
      <c r="EL60" s="2" t="s">
        <v>26</v>
      </c>
      <c r="EM60" s="2" t="s">
        <v>27</v>
      </c>
      <c r="EN60" s="2"/>
      <c r="EO60" s="2" t="s">
        <v>3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97</v>
      </c>
      <c r="FY60" s="2">
        <v>51</v>
      </c>
      <c r="FZ60" s="2"/>
      <c r="GA60" s="2" t="s">
        <v>3</v>
      </c>
      <c r="GB60" s="2"/>
      <c r="GC60" s="2"/>
      <c r="GD60" s="2">
        <v>1</v>
      </c>
      <c r="GE60" s="2"/>
      <c r="GF60" s="2">
        <v>274903907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29"/>
        <v>0</v>
      </c>
      <c r="GM60" s="2">
        <f t="shared" si="30"/>
        <v>0</v>
      </c>
      <c r="GN60" s="2">
        <f t="shared" si="31"/>
        <v>0</v>
      </c>
      <c r="GO60" s="2">
        <f t="shared" si="32"/>
        <v>0</v>
      </c>
      <c r="GP60" s="2">
        <f t="shared" si="33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34"/>
        <v>0</v>
      </c>
      <c r="GW60" s="2">
        <v>1</v>
      </c>
      <c r="GX60" s="2">
        <f t="shared" si="35"/>
        <v>0</v>
      </c>
      <c r="GY60" s="2"/>
      <c r="GZ60" s="2"/>
      <c r="HA60" s="2">
        <v>0</v>
      </c>
      <c r="HB60" s="2">
        <v>0</v>
      </c>
      <c r="HC60" s="2">
        <f>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29</v>
      </c>
      <c r="HO60" s="2" t="s">
        <v>30</v>
      </c>
      <c r="HP60" s="2" t="s">
        <v>26</v>
      </c>
      <c r="HQ60" s="2" t="s">
        <v>26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>
      <c r="A61">
        <v>18</v>
      </c>
      <c r="B61">
        <v>1</v>
      </c>
      <c r="C61">
        <v>232</v>
      </c>
      <c r="E61" t="s">
        <v>79</v>
      </c>
      <c r="F61" t="s">
        <v>32</v>
      </c>
      <c r="G61" t="s">
        <v>33</v>
      </c>
      <c r="H61" t="s">
        <v>34</v>
      </c>
      <c r="I61">
        <f>J61</f>
        <v>2</v>
      </c>
      <c r="J61">
        <v>2</v>
      </c>
      <c r="K61">
        <v>2</v>
      </c>
      <c r="L61">
        <v>0.1</v>
      </c>
      <c r="M61">
        <v>0.1</v>
      </c>
      <c r="N61">
        <f t="shared" si="21"/>
        <v>0</v>
      </c>
      <c r="O61">
        <f>ROUND(P61,2)</f>
        <v>0</v>
      </c>
      <c r="P61">
        <f>ROUND(ROUND(ROUND(SUMIF(SmtRes!AQ219:'SmtRes'!AQ232,"=1",SmtRes!CU219:'SmtRes'!CU232),2),2)*I61/100,2)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22"/>
        <v>0</v>
      </c>
      <c r="U61">
        <f>ROUND(CV61*I61,7)</f>
        <v>0</v>
      </c>
      <c r="V61">
        <f>ROUND(CW61*I61,7)</f>
        <v>0</v>
      </c>
      <c r="W61">
        <f t="shared" si="23"/>
        <v>0</v>
      </c>
      <c r="X61">
        <f t="shared" si="24"/>
        <v>0</v>
      </c>
      <c r="Y61">
        <f t="shared" si="25"/>
        <v>0</v>
      </c>
      <c r="AA61">
        <v>89442441</v>
      </c>
      <c r="AB61">
        <f t="shared" si="26"/>
        <v>0</v>
      </c>
      <c r="AC61">
        <f>ROUND((ES61),2)</f>
        <v>0</v>
      </c>
      <c r="AD61">
        <f>ROUND((((ET61)-(EU61))+AE61),2)</f>
        <v>0</v>
      </c>
      <c r="AE61">
        <f>ROUND((EU61),2)</f>
        <v>0</v>
      </c>
      <c r="AF61">
        <f>ROUND((EV61),2)</f>
        <v>0</v>
      </c>
      <c r="AG61">
        <f t="shared" si="27"/>
        <v>0</v>
      </c>
      <c r="AH61">
        <f>(EW61)</f>
        <v>0</v>
      </c>
      <c r="AI61">
        <f>(EX61)</f>
        <v>0</v>
      </c>
      <c r="AJ61">
        <f t="shared" si="28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9</v>
      </c>
      <c r="CI61">
        <v>1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>0</f>
        <v>0</v>
      </c>
      <c r="CQ61">
        <f>0</f>
        <v>0</v>
      </c>
      <c r="CR61">
        <f>0</f>
        <v>0</v>
      </c>
      <c r="CS61">
        <f>0</f>
        <v>0</v>
      </c>
      <c r="CT61">
        <f>0</f>
        <v>0</v>
      </c>
      <c r="CU61">
        <f>0</f>
        <v>0</v>
      </c>
      <c r="CV61">
        <f>0</f>
        <v>0</v>
      </c>
      <c r="CW61">
        <f>0</f>
        <v>0</v>
      </c>
      <c r="CX61">
        <f>0</f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34</v>
      </c>
      <c r="DW61" t="s">
        <v>34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86975431</v>
      </c>
      <c r="EF61">
        <v>3</v>
      </c>
      <c r="EG61" t="s">
        <v>25</v>
      </c>
      <c r="EH61">
        <v>0</v>
      </c>
      <c r="EI61" t="s">
        <v>3</v>
      </c>
      <c r="EJ61">
        <v>2</v>
      </c>
      <c r="EK61">
        <v>108001</v>
      </c>
      <c r="EL61" t="s">
        <v>26</v>
      </c>
      <c r="EM61" t="s">
        <v>27</v>
      </c>
      <c r="EO61" t="s">
        <v>3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9"/>
        <v>0</v>
      </c>
      <c r="GM61">
        <f t="shared" si="30"/>
        <v>0</v>
      </c>
      <c r="GN61">
        <f t="shared" si="31"/>
        <v>0</v>
      </c>
      <c r="GO61">
        <f t="shared" si="32"/>
        <v>0</v>
      </c>
      <c r="GP61">
        <f t="shared" si="33"/>
        <v>0</v>
      </c>
      <c r="GR61">
        <v>0</v>
      </c>
      <c r="GS61">
        <v>3</v>
      </c>
      <c r="GT61">
        <v>0</v>
      </c>
      <c r="GU61" t="s">
        <v>3</v>
      </c>
      <c r="GV61">
        <f t="shared" si="34"/>
        <v>0</v>
      </c>
      <c r="GW61">
        <v>1</v>
      </c>
      <c r="GX61">
        <f t="shared" si="35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29</v>
      </c>
      <c r="HO61" t="s">
        <v>30</v>
      </c>
      <c r="HP61" t="s">
        <v>26</v>
      </c>
      <c r="HQ61" t="s">
        <v>26</v>
      </c>
      <c r="HS61">
        <v>0</v>
      </c>
      <c r="IK61">
        <v>0</v>
      </c>
    </row>
    <row r="63" spans="1:255">
      <c r="A63" s="3">
        <v>51</v>
      </c>
      <c r="B63" s="3">
        <f>B24</f>
        <v>1</v>
      </c>
      <c r="C63" s="3">
        <f>A24</f>
        <v>4</v>
      </c>
      <c r="D63" s="3">
        <f>ROW(A24)</f>
        <v>24</v>
      </c>
      <c r="E63" s="3"/>
      <c r="F63" s="3" t="str">
        <f>IF(F24&lt;&gt;"",F24,"")</f>
        <v>Новый раздел</v>
      </c>
      <c r="G63" s="3" t="str">
        <f>IF(G24&lt;&gt;"",G24,"")</f>
        <v>Демонтажные работы</v>
      </c>
      <c r="H63" s="3">
        <v>0</v>
      </c>
      <c r="I63" s="3"/>
      <c r="J63" s="3"/>
      <c r="K63" s="3"/>
      <c r="L63" s="3"/>
      <c r="M63" s="3"/>
      <c r="N63" s="3"/>
      <c r="O63" s="3">
        <f t="shared" ref="O63:T63" si="36">ROUND(AB63,2)</f>
        <v>0</v>
      </c>
      <c r="P63" s="3">
        <f t="shared" si="36"/>
        <v>0</v>
      </c>
      <c r="Q63" s="3">
        <f t="shared" si="36"/>
        <v>0</v>
      </c>
      <c r="R63" s="3">
        <f t="shared" si="36"/>
        <v>0</v>
      </c>
      <c r="S63" s="3">
        <f t="shared" si="36"/>
        <v>0</v>
      </c>
      <c r="T63" s="3">
        <f t="shared" si="36"/>
        <v>0</v>
      </c>
      <c r="U63" s="3">
        <f>AH63</f>
        <v>0</v>
      </c>
      <c r="V63" s="3">
        <f>AI63</f>
        <v>0</v>
      </c>
      <c r="W63" s="3">
        <f>ROUND(AJ63,2)</f>
        <v>0</v>
      </c>
      <c r="X63" s="3">
        <f>ROUND(AK63,2)</f>
        <v>0</v>
      </c>
      <c r="Y63" s="3">
        <f>ROUND(AL63,2)</f>
        <v>0</v>
      </c>
      <c r="Z63" s="3"/>
      <c r="AA63" s="3"/>
      <c r="AB63" s="3">
        <f>ROUND(SUMIF(AA28:AA61,"=89442499",O28:O61),2)</f>
        <v>0</v>
      </c>
      <c r="AC63" s="3">
        <f>ROUND(SUMIF(AA28:AA61,"=89442499",P28:P61),2)</f>
        <v>0</v>
      </c>
      <c r="AD63" s="3">
        <f>ROUND(SUMIF(AA28:AA61,"=89442499",Q28:Q61),2)</f>
        <v>0</v>
      </c>
      <c r="AE63" s="3">
        <f>ROUND(SUMIF(AA28:AA61,"=89442499",R28:R61),2)</f>
        <v>0</v>
      </c>
      <c r="AF63" s="3">
        <f>ROUND(SUMIF(AA28:AA61,"=89442499",S28:S61),2)</f>
        <v>0</v>
      </c>
      <c r="AG63" s="3">
        <f>ROUND(SUMIF(AA28:AA61,"=89442499",T28:T61),2)</f>
        <v>0</v>
      </c>
      <c r="AH63" s="3">
        <f>SUMIF(AA28:AA61,"=89442499",U28:U61)</f>
        <v>0</v>
      </c>
      <c r="AI63" s="3">
        <f>SUMIF(AA28:AA61,"=89442499",V28:V61)</f>
        <v>0</v>
      </c>
      <c r="AJ63" s="3">
        <f>ROUND(SUMIF(AA28:AA61,"=89442499",W28:W61),2)</f>
        <v>0</v>
      </c>
      <c r="AK63" s="3">
        <f>ROUND(SUMIF(AA28:AA61,"=89442499",X28:X61),2)</f>
        <v>0</v>
      </c>
      <c r="AL63" s="3">
        <f>ROUND(SUMIF(AA28:AA61,"=89442499",Y28:Y61),2)</f>
        <v>0</v>
      </c>
      <c r="AM63" s="3"/>
      <c r="AN63" s="3"/>
      <c r="AO63" s="3">
        <f t="shared" ref="AO63:BD63" si="37">ROUND(BX63,2)</f>
        <v>0</v>
      </c>
      <c r="AP63" s="3">
        <f t="shared" si="37"/>
        <v>0</v>
      </c>
      <c r="AQ63" s="3">
        <f t="shared" si="37"/>
        <v>0</v>
      </c>
      <c r="AR63" s="3">
        <f t="shared" si="37"/>
        <v>0</v>
      </c>
      <c r="AS63" s="3">
        <f t="shared" si="37"/>
        <v>0</v>
      </c>
      <c r="AT63" s="3">
        <f t="shared" si="37"/>
        <v>0</v>
      </c>
      <c r="AU63" s="3">
        <f t="shared" si="37"/>
        <v>0</v>
      </c>
      <c r="AV63" s="3">
        <f t="shared" si="37"/>
        <v>0</v>
      </c>
      <c r="AW63" s="3">
        <f t="shared" si="37"/>
        <v>0</v>
      </c>
      <c r="AX63" s="3">
        <f t="shared" si="37"/>
        <v>0</v>
      </c>
      <c r="AY63" s="3">
        <f t="shared" si="37"/>
        <v>0</v>
      </c>
      <c r="AZ63" s="3">
        <f t="shared" si="37"/>
        <v>0</v>
      </c>
      <c r="BA63" s="3">
        <f t="shared" si="37"/>
        <v>0</v>
      </c>
      <c r="BB63" s="3">
        <f t="shared" si="37"/>
        <v>0</v>
      </c>
      <c r="BC63" s="3">
        <f t="shared" si="37"/>
        <v>0</v>
      </c>
      <c r="BD63" s="3">
        <f t="shared" si="37"/>
        <v>0</v>
      </c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>
        <f>ROUND(SUMIF(AA28:AA61,"=89442499",FQ28:FQ61),2)</f>
        <v>0</v>
      </c>
      <c r="BY63" s="3">
        <f>ROUND(SUMIF(AA28:AA61,"=89442499",FR28:FR61),2)</f>
        <v>0</v>
      </c>
      <c r="BZ63" s="3">
        <f>ROUND(SUMIF(AA28:AA61,"=89442499",GL28:GL61),2)</f>
        <v>0</v>
      </c>
      <c r="CA63" s="3">
        <f>ROUND(SUMIF(AA28:AA61,"=89442499",GM28:GM61),2)</f>
        <v>0</v>
      </c>
      <c r="CB63" s="3">
        <f>ROUND(SUMIF(AA28:AA61,"=89442499",GN28:GN61),2)</f>
        <v>0</v>
      </c>
      <c r="CC63" s="3">
        <f>ROUND(SUMIF(AA28:AA61,"=89442499",GO28:GO61),2)</f>
        <v>0</v>
      </c>
      <c r="CD63" s="3">
        <f>ROUND(SUMIF(AA28:AA61,"=89442499",GP28:GP61),2)</f>
        <v>0</v>
      </c>
      <c r="CE63" s="3">
        <f>AC63-BX63</f>
        <v>0</v>
      </c>
      <c r="CF63" s="3">
        <f>AC63-BY63</f>
        <v>0</v>
      </c>
      <c r="CG63" s="3">
        <f>BX63-BZ63</f>
        <v>0</v>
      </c>
      <c r="CH63" s="3">
        <f>AC63-BX63-BY63+BZ63</f>
        <v>0</v>
      </c>
      <c r="CI63" s="3">
        <f>BY63-BZ63</f>
        <v>0</v>
      </c>
      <c r="CJ63" s="3">
        <f>ROUND(SUMIF(AA28:AA61,"=89442499",GX28:GX61),2)</f>
        <v>0</v>
      </c>
      <c r="CK63" s="3">
        <f>ROUND(SUMIF(AA28:AA61,"=89442499",GY28:GY61),2)</f>
        <v>0</v>
      </c>
      <c r="CL63" s="3">
        <f>ROUND(SUMIF(AA28:AA61,"=89442499",GZ28:GZ61),2)</f>
        <v>0</v>
      </c>
      <c r="CM63" s="3">
        <f>ROUND(SUMIF(AA28:AA61,"=89442499",HD28:HD61),2)</f>
        <v>0</v>
      </c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4">
        <f t="shared" ref="DG63:DL63" si="38">ROUND(DT63,2)</f>
        <v>0</v>
      </c>
      <c r="DH63" s="4">
        <f t="shared" si="38"/>
        <v>0</v>
      </c>
      <c r="DI63" s="4">
        <f t="shared" si="38"/>
        <v>0</v>
      </c>
      <c r="DJ63" s="4">
        <f t="shared" si="38"/>
        <v>0</v>
      </c>
      <c r="DK63" s="4">
        <f t="shared" si="38"/>
        <v>0</v>
      </c>
      <c r="DL63" s="4">
        <f t="shared" si="38"/>
        <v>0</v>
      </c>
      <c r="DM63" s="4">
        <f>DZ63</f>
        <v>0</v>
      </c>
      <c r="DN63" s="4">
        <f>EA63</f>
        <v>0</v>
      </c>
      <c r="DO63" s="4">
        <f>ROUND(EB63,2)</f>
        <v>0</v>
      </c>
      <c r="DP63" s="4">
        <f>ROUND(EC63,2)</f>
        <v>0</v>
      </c>
      <c r="DQ63" s="4">
        <f>ROUND(ED63,2)</f>
        <v>0</v>
      </c>
      <c r="DR63" s="4"/>
      <c r="DS63" s="4"/>
      <c r="DT63" s="4">
        <f>ROUND(SUMIF(AA28:AA61,"=89442441",O28:O61),2)</f>
        <v>0</v>
      </c>
      <c r="DU63" s="4">
        <f>ROUND(SUMIF(AA28:AA61,"=89442441",P28:P61),2)</f>
        <v>0</v>
      </c>
      <c r="DV63" s="4">
        <f>ROUND(SUMIF(AA28:AA61,"=89442441",Q28:Q61),2)</f>
        <v>0</v>
      </c>
      <c r="DW63" s="4">
        <f>ROUND(SUMIF(AA28:AA61,"=89442441",R28:R61),2)</f>
        <v>0</v>
      </c>
      <c r="DX63" s="4">
        <f>ROUND(SUMIF(AA28:AA61,"=89442441",S28:S61),2)</f>
        <v>0</v>
      </c>
      <c r="DY63" s="4">
        <f>ROUND(SUMIF(AA28:AA61,"=89442441",T28:T61),2)</f>
        <v>0</v>
      </c>
      <c r="DZ63" s="4">
        <f>SUMIF(AA28:AA61,"=89442441",U28:U61)</f>
        <v>0</v>
      </c>
      <c r="EA63" s="4">
        <f>SUMIF(AA28:AA61,"=89442441",V28:V61)</f>
        <v>0</v>
      </c>
      <c r="EB63" s="4">
        <f>ROUND(SUMIF(AA28:AA61,"=89442441",W28:W61),2)</f>
        <v>0</v>
      </c>
      <c r="EC63" s="4">
        <f>ROUND(SUMIF(AA28:AA61,"=89442441",X28:X61),2)</f>
        <v>0</v>
      </c>
      <c r="ED63" s="4">
        <f>ROUND(SUMIF(AA28:AA61,"=89442441",Y28:Y61),2)</f>
        <v>0</v>
      </c>
      <c r="EE63" s="4"/>
      <c r="EF63" s="4"/>
      <c r="EG63" s="4">
        <f t="shared" ref="EG63:EV63" si="39">ROUND(FP63,2)</f>
        <v>0</v>
      </c>
      <c r="EH63" s="4">
        <f t="shared" si="39"/>
        <v>0</v>
      </c>
      <c r="EI63" s="4">
        <f t="shared" si="39"/>
        <v>0</v>
      </c>
      <c r="EJ63" s="4">
        <f t="shared" si="39"/>
        <v>0</v>
      </c>
      <c r="EK63" s="4">
        <f t="shared" si="39"/>
        <v>0</v>
      </c>
      <c r="EL63" s="4">
        <f t="shared" si="39"/>
        <v>0</v>
      </c>
      <c r="EM63" s="4">
        <f t="shared" si="39"/>
        <v>0</v>
      </c>
      <c r="EN63" s="4">
        <f t="shared" si="39"/>
        <v>0</v>
      </c>
      <c r="EO63" s="4">
        <f t="shared" si="39"/>
        <v>0</v>
      </c>
      <c r="EP63" s="4">
        <f t="shared" si="39"/>
        <v>0</v>
      </c>
      <c r="EQ63" s="4">
        <f t="shared" si="39"/>
        <v>0</v>
      </c>
      <c r="ER63" s="4">
        <f t="shared" si="39"/>
        <v>0</v>
      </c>
      <c r="ES63" s="4">
        <f t="shared" si="39"/>
        <v>0</v>
      </c>
      <c r="ET63" s="4">
        <f t="shared" si="39"/>
        <v>0</v>
      </c>
      <c r="EU63" s="4">
        <f t="shared" si="39"/>
        <v>0</v>
      </c>
      <c r="EV63" s="4">
        <f t="shared" si="39"/>
        <v>0</v>
      </c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>
        <f>ROUND(SUMIF(AA28:AA61,"=89442441",FQ28:FQ61),2)</f>
        <v>0</v>
      </c>
      <c r="FQ63" s="4">
        <f>ROUND(SUMIF(AA28:AA61,"=89442441",FR28:FR61),2)</f>
        <v>0</v>
      </c>
      <c r="FR63" s="4">
        <f>ROUND(SUMIF(AA28:AA61,"=89442441",GL28:GL61),2)</f>
        <v>0</v>
      </c>
      <c r="FS63" s="4">
        <f>ROUND(SUMIF(AA28:AA61,"=89442441",GM28:GM61),2)</f>
        <v>0</v>
      </c>
      <c r="FT63" s="4">
        <f>ROUND(SUMIF(AA28:AA61,"=89442441",GN28:GN61),2)</f>
        <v>0</v>
      </c>
      <c r="FU63" s="4">
        <f>ROUND(SUMIF(AA28:AA61,"=89442441",GO28:GO61),2)</f>
        <v>0</v>
      </c>
      <c r="FV63" s="4">
        <f>ROUND(SUMIF(AA28:AA61,"=89442441",GP28:GP61),2)</f>
        <v>0</v>
      </c>
      <c r="FW63" s="4">
        <f>DU63-FP63</f>
        <v>0</v>
      </c>
      <c r="FX63" s="4">
        <f>DU63-FQ63</f>
        <v>0</v>
      </c>
      <c r="FY63" s="4">
        <f>FP63-FR63</f>
        <v>0</v>
      </c>
      <c r="FZ63" s="4">
        <f>DU63-FP63-FQ63+FR63</f>
        <v>0</v>
      </c>
      <c r="GA63" s="4">
        <f>FQ63-FR63</f>
        <v>0</v>
      </c>
      <c r="GB63" s="4">
        <f>ROUND(SUMIF(AA28:AA61,"=89442441",GX28:GX61),2)</f>
        <v>0</v>
      </c>
      <c r="GC63" s="4">
        <f>ROUND(SUMIF(AA28:AA61,"=89442441",GY28:GY61),2)</f>
        <v>0</v>
      </c>
      <c r="GD63" s="4">
        <f>ROUND(SUMIF(AA28:AA61,"=89442441",GZ28:GZ61),2)</f>
        <v>0</v>
      </c>
      <c r="GE63" s="4">
        <f>ROUND(SUMIF(AA28:AA61,"=89442441",HD28:HD61),2)</f>
        <v>0</v>
      </c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>
        <v>0</v>
      </c>
    </row>
    <row r="65" spans="1:28">
      <c r="A65" s="5">
        <v>50</v>
      </c>
      <c r="B65" s="5">
        <v>0</v>
      </c>
      <c r="C65" s="5">
        <v>0</v>
      </c>
      <c r="D65" s="5">
        <v>1</v>
      </c>
      <c r="E65" s="5">
        <v>201</v>
      </c>
      <c r="F65" s="5">
        <f>ROUND(Source!O63,O65)</f>
        <v>0</v>
      </c>
      <c r="G65" s="5" t="s">
        <v>80</v>
      </c>
      <c r="H65" s="5" t="s">
        <v>81</v>
      </c>
      <c r="I65" s="5"/>
      <c r="J65" s="5"/>
      <c r="K65" s="5">
        <v>201</v>
      </c>
      <c r="L65" s="5">
        <v>1</v>
      </c>
      <c r="M65" s="5">
        <v>3</v>
      </c>
      <c r="N65" s="5" t="s">
        <v>3</v>
      </c>
      <c r="O65" s="5">
        <v>2</v>
      </c>
      <c r="P65" s="5">
        <f>ROUND(Source!DG63,O65)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>
      <c r="A66" s="5">
        <v>50</v>
      </c>
      <c r="B66" s="5">
        <v>0</v>
      </c>
      <c r="C66" s="5">
        <v>0</v>
      </c>
      <c r="D66" s="5">
        <v>1</v>
      </c>
      <c r="E66" s="5">
        <v>202</v>
      </c>
      <c r="F66" s="5">
        <f>ROUND(Source!P63,O66)</f>
        <v>0</v>
      </c>
      <c r="G66" s="5" t="s">
        <v>82</v>
      </c>
      <c r="H66" s="5" t="s">
        <v>83</v>
      </c>
      <c r="I66" s="5"/>
      <c r="J66" s="5"/>
      <c r="K66" s="5">
        <v>202</v>
      </c>
      <c r="L66" s="5">
        <v>2</v>
      </c>
      <c r="M66" s="5">
        <v>3</v>
      </c>
      <c r="N66" s="5" t="s">
        <v>3</v>
      </c>
      <c r="O66" s="5">
        <v>2</v>
      </c>
      <c r="P66" s="5">
        <f>ROUND(Source!DH63,O66)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>
      <c r="A67" s="5">
        <v>50</v>
      </c>
      <c r="B67" s="5">
        <v>0</v>
      </c>
      <c r="C67" s="5">
        <v>0</v>
      </c>
      <c r="D67" s="5">
        <v>1</v>
      </c>
      <c r="E67" s="5">
        <v>222</v>
      </c>
      <c r="F67" s="5">
        <f>ROUND(Source!AO63,O67)</f>
        <v>0</v>
      </c>
      <c r="G67" s="5" t="s">
        <v>84</v>
      </c>
      <c r="H67" s="5" t="s">
        <v>85</v>
      </c>
      <c r="I67" s="5"/>
      <c r="J67" s="5"/>
      <c r="K67" s="5">
        <v>222</v>
      </c>
      <c r="L67" s="5">
        <v>3</v>
      </c>
      <c r="M67" s="5">
        <v>3</v>
      </c>
      <c r="N67" s="5" t="s">
        <v>3</v>
      </c>
      <c r="O67" s="5">
        <v>2</v>
      </c>
      <c r="P67" s="5">
        <f>ROUND(Source!EG63,O67)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>
      <c r="A68" s="5">
        <v>50</v>
      </c>
      <c r="B68" s="5">
        <v>0</v>
      </c>
      <c r="C68" s="5">
        <v>0</v>
      </c>
      <c r="D68" s="5">
        <v>1</v>
      </c>
      <c r="E68" s="5">
        <v>225</v>
      </c>
      <c r="F68" s="5">
        <f>ROUND(Source!AV63,O68)</f>
        <v>0</v>
      </c>
      <c r="G68" s="5" t="s">
        <v>86</v>
      </c>
      <c r="H68" s="5" t="s">
        <v>87</v>
      </c>
      <c r="I68" s="5"/>
      <c r="J68" s="5"/>
      <c r="K68" s="5">
        <v>225</v>
      </c>
      <c r="L68" s="5">
        <v>4</v>
      </c>
      <c r="M68" s="5">
        <v>3</v>
      </c>
      <c r="N68" s="5" t="s">
        <v>3</v>
      </c>
      <c r="O68" s="5">
        <v>2</v>
      </c>
      <c r="P68" s="5">
        <f>ROUND(Source!EN63,O68)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>
      <c r="A69" s="5">
        <v>50</v>
      </c>
      <c r="B69" s="5">
        <v>0</v>
      </c>
      <c r="C69" s="5">
        <v>0</v>
      </c>
      <c r="D69" s="5">
        <v>1</v>
      </c>
      <c r="E69" s="5">
        <v>226</v>
      </c>
      <c r="F69" s="5">
        <f>ROUND(Source!AW63,O69)</f>
        <v>0</v>
      </c>
      <c r="G69" s="5" t="s">
        <v>88</v>
      </c>
      <c r="H69" s="5" t="s">
        <v>89</v>
      </c>
      <c r="I69" s="5"/>
      <c r="J69" s="5"/>
      <c r="K69" s="5">
        <v>226</v>
      </c>
      <c r="L69" s="5">
        <v>5</v>
      </c>
      <c r="M69" s="5">
        <v>3</v>
      </c>
      <c r="N69" s="5" t="s">
        <v>3</v>
      </c>
      <c r="O69" s="5">
        <v>2</v>
      </c>
      <c r="P69" s="5">
        <f>ROUND(Source!EO63,O69)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>
      <c r="A70" s="5">
        <v>50</v>
      </c>
      <c r="B70" s="5">
        <v>0</v>
      </c>
      <c r="C70" s="5">
        <v>0</v>
      </c>
      <c r="D70" s="5">
        <v>1</v>
      </c>
      <c r="E70" s="5">
        <v>227</v>
      </c>
      <c r="F70" s="5">
        <f>ROUND(Source!AX63,O70)</f>
        <v>0</v>
      </c>
      <c r="G70" s="5" t="s">
        <v>90</v>
      </c>
      <c r="H70" s="5" t="s">
        <v>91</v>
      </c>
      <c r="I70" s="5"/>
      <c r="J70" s="5"/>
      <c r="K70" s="5">
        <v>227</v>
      </c>
      <c r="L70" s="5">
        <v>6</v>
      </c>
      <c r="M70" s="5">
        <v>3</v>
      </c>
      <c r="N70" s="5" t="s">
        <v>3</v>
      </c>
      <c r="O70" s="5">
        <v>2</v>
      </c>
      <c r="P70" s="5">
        <f>ROUND(Source!EP63,O70)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>
      <c r="A71" s="5">
        <v>50</v>
      </c>
      <c r="B71" s="5">
        <v>0</v>
      </c>
      <c r="C71" s="5">
        <v>0</v>
      </c>
      <c r="D71" s="5">
        <v>1</v>
      </c>
      <c r="E71" s="5">
        <v>228</v>
      </c>
      <c r="F71" s="5">
        <f>ROUND(Source!AY63,O71)</f>
        <v>0</v>
      </c>
      <c r="G71" s="5" t="s">
        <v>92</v>
      </c>
      <c r="H71" s="5" t="s">
        <v>93</v>
      </c>
      <c r="I71" s="5"/>
      <c r="J71" s="5"/>
      <c r="K71" s="5">
        <v>228</v>
      </c>
      <c r="L71" s="5">
        <v>7</v>
      </c>
      <c r="M71" s="5">
        <v>3</v>
      </c>
      <c r="N71" s="5" t="s">
        <v>3</v>
      </c>
      <c r="O71" s="5">
        <v>2</v>
      </c>
      <c r="P71" s="5">
        <f>ROUND(Source!EQ63,O71)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>
      <c r="A72" s="5">
        <v>50</v>
      </c>
      <c r="B72" s="5">
        <v>0</v>
      </c>
      <c r="C72" s="5">
        <v>0</v>
      </c>
      <c r="D72" s="5">
        <v>1</v>
      </c>
      <c r="E72" s="5">
        <v>216</v>
      </c>
      <c r="F72" s="5">
        <f>ROUND(Source!AP63,O72)</f>
        <v>0</v>
      </c>
      <c r="G72" s="5" t="s">
        <v>94</v>
      </c>
      <c r="H72" s="5" t="s">
        <v>95</v>
      </c>
      <c r="I72" s="5"/>
      <c r="J72" s="5"/>
      <c r="K72" s="5">
        <v>216</v>
      </c>
      <c r="L72" s="5">
        <v>8</v>
      </c>
      <c r="M72" s="5">
        <v>3</v>
      </c>
      <c r="N72" s="5" t="s">
        <v>3</v>
      </c>
      <c r="O72" s="5">
        <v>2</v>
      </c>
      <c r="P72" s="5">
        <f>ROUND(Source!EH63,O72)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>
      <c r="A73" s="5">
        <v>50</v>
      </c>
      <c r="B73" s="5">
        <v>0</v>
      </c>
      <c r="C73" s="5">
        <v>0</v>
      </c>
      <c r="D73" s="5">
        <v>1</v>
      </c>
      <c r="E73" s="5">
        <v>223</v>
      </c>
      <c r="F73" s="5">
        <f>ROUND(Source!AQ63,O73)</f>
        <v>0</v>
      </c>
      <c r="G73" s="5" t="s">
        <v>96</v>
      </c>
      <c r="H73" s="5" t="s">
        <v>97</v>
      </c>
      <c r="I73" s="5"/>
      <c r="J73" s="5"/>
      <c r="K73" s="5">
        <v>223</v>
      </c>
      <c r="L73" s="5">
        <v>9</v>
      </c>
      <c r="M73" s="5">
        <v>3</v>
      </c>
      <c r="N73" s="5" t="s">
        <v>3</v>
      </c>
      <c r="O73" s="5">
        <v>2</v>
      </c>
      <c r="P73" s="5">
        <f>ROUND(Source!EI63,O73)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>
      <c r="A74" s="5">
        <v>50</v>
      </c>
      <c r="B74" s="5">
        <v>0</v>
      </c>
      <c r="C74" s="5">
        <v>0</v>
      </c>
      <c r="D74" s="5">
        <v>1</v>
      </c>
      <c r="E74" s="5">
        <v>229</v>
      </c>
      <c r="F74" s="5">
        <f>ROUND(Source!AZ63,O74)</f>
        <v>0</v>
      </c>
      <c r="G74" s="5" t="s">
        <v>98</v>
      </c>
      <c r="H74" s="5" t="s">
        <v>99</v>
      </c>
      <c r="I74" s="5"/>
      <c r="J74" s="5"/>
      <c r="K74" s="5">
        <v>229</v>
      </c>
      <c r="L74" s="5">
        <v>10</v>
      </c>
      <c r="M74" s="5">
        <v>3</v>
      </c>
      <c r="N74" s="5" t="s">
        <v>3</v>
      </c>
      <c r="O74" s="5">
        <v>2</v>
      </c>
      <c r="P74" s="5">
        <f>ROUND(Source!ER63,O74)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>
      <c r="A75" s="5">
        <v>50</v>
      </c>
      <c r="B75" s="5">
        <v>0</v>
      </c>
      <c r="C75" s="5">
        <v>0</v>
      </c>
      <c r="D75" s="5">
        <v>1</v>
      </c>
      <c r="E75" s="5">
        <v>203</v>
      </c>
      <c r="F75" s="5">
        <f>ROUND(Source!Q63,O75)</f>
        <v>0</v>
      </c>
      <c r="G75" s="5" t="s">
        <v>100</v>
      </c>
      <c r="H75" s="5" t="s">
        <v>101</v>
      </c>
      <c r="I75" s="5"/>
      <c r="J75" s="5"/>
      <c r="K75" s="5">
        <v>203</v>
      </c>
      <c r="L75" s="5">
        <v>11</v>
      </c>
      <c r="M75" s="5">
        <v>3</v>
      </c>
      <c r="N75" s="5" t="s">
        <v>3</v>
      </c>
      <c r="O75" s="5">
        <v>2</v>
      </c>
      <c r="P75" s="5">
        <f>ROUND(Source!DI63,O75)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>
      <c r="A76" s="5">
        <v>50</v>
      </c>
      <c r="B76" s="5">
        <v>0</v>
      </c>
      <c r="C76" s="5">
        <v>0</v>
      </c>
      <c r="D76" s="5">
        <v>1</v>
      </c>
      <c r="E76" s="5">
        <v>231</v>
      </c>
      <c r="F76" s="5">
        <f>ROUND(Source!BB63,O76)</f>
        <v>0</v>
      </c>
      <c r="G76" s="5" t="s">
        <v>102</v>
      </c>
      <c r="H76" s="5" t="s">
        <v>103</v>
      </c>
      <c r="I76" s="5"/>
      <c r="J76" s="5"/>
      <c r="K76" s="5">
        <v>231</v>
      </c>
      <c r="L76" s="5">
        <v>12</v>
      </c>
      <c r="M76" s="5">
        <v>3</v>
      </c>
      <c r="N76" s="5" t="s">
        <v>3</v>
      </c>
      <c r="O76" s="5">
        <v>2</v>
      </c>
      <c r="P76" s="5">
        <f>ROUND(Source!ET63,O76)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>
      <c r="A77" s="5">
        <v>50</v>
      </c>
      <c r="B77" s="5">
        <v>0</v>
      </c>
      <c r="C77" s="5">
        <v>0</v>
      </c>
      <c r="D77" s="5">
        <v>1</v>
      </c>
      <c r="E77" s="5">
        <v>204</v>
      </c>
      <c r="F77" s="5">
        <f>ROUND(Source!R63,O77)</f>
        <v>0</v>
      </c>
      <c r="G77" s="5" t="s">
        <v>104</v>
      </c>
      <c r="H77" s="5" t="s">
        <v>105</v>
      </c>
      <c r="I77" s="5"/>
      <c r="J77" s="5"/>
      <c r="K77" s="5">
        <v>204</v>
      </c>
      <c r="L77" s="5">
        <v>13</v>
      </c>
      <c r="M77" s="5">
        <v>3</v>
      </c>
      <c r="N77" s="5" t="s">
        <v>3</v>
      </c>
      <c r="O77" s="5">
        <v>2</v>
      </c>
      <c r="P77" s="5">
        <f>ROUND(Source!DJ63,O77)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>
      <c r="A78" s="5">
        <v>50</v>
      </c>
      <c r="B78" s="5">
        <v>0</v>
      </c>
      <c r="C78" s="5">
        <v>0</v>
      </c>
      <c r="D78" s="5">
        <v>1</v>
      </c>
      <c r="E78" s="5">
        <v>205</v>
      </c>
      <c r="F78" s="5">
        <f>ROUND(Source!S63,O78)</f>
        <v>0</v>
      </c>
      <c r="G78" s="5" t="s">
        <v>106</v>
      </c>
      <c r="H78" s="5" t="s">
        <v>107</v>
      </c>
      <c r="I78" s="5"/>
      <c r="J78" s="5"/>
      <c r="K78" s="5">
        <v>205</v>
      </c>
      <c r="L78" s="5">
        <v>14</v>
      </c>
      <c r="M78" s="5">
        <v>3</v>
      </c>
      <c r="N78" s="5" t="s">
        <v>3</v>
      </c>
      <c r="O78" s="5">
        <v>2</v>
      </c>
      <c r="P78" s="5">
        <f>ROUND(Source!DK63,O78)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>
      <c r="A79" s="5">
        <v>50</v>
      </c>
      <c r="B79" s="5">
        <v>0</v>
      </c>
      <c r="C79" s="5">
        <v>0</v>
      </c>
      <c r="D79" s="5">
        <v>1</v>
      </c>
      <c r="E79" s="5">
        <v>232</v>
      </c>
      <c r="F79" s="5">
        <f>ROUND(Source!BC63,O79)</f>
        <v>0</v>
      </c>
      <c r="G79" s="5" t="s">
        <v>108</v>
      </c>
      <c r="H79" s="5" t="s">
        <v>109</v>
      </c>
      <c r="I79" s="5"/>
      <c r="J79" s="5"/>
      <c r="K79" s="5">
        <v>232</v>
      </c>
      <c r="L79" s="5">
        <v>15</v>
      </c>
      <c r="M79" s="5">
        <v>3</v>
      </c>
      <c r="N79" s="5" t="s">
        <v>3</v>
      </c>
      <c r="O79" s="5">
        <v>2</v>
      </c>
      <c r="P79" s="5">
        <f>ROUND(Source!EU63,O79)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>
      <c r="A80" s="5">
        <v>50</v>
      </c>
      <c r="B80" s="5">
        <v>0</v>
      </c>
      <c r="C80" s="5">
        <v>0</v>
      </c>
      <c r="D80" s="5">
        <v>1</v>
      </c>
      <c r="E80" s="5">
        <v>214</v>
      </c>
      <c r="F80" s="5">
        <f>ROUND(Source!AS63,O80)</f>
        <v>0</v>
      </c>
      <c r="G80" s="5" t="s">
        <v>110</v>
      </c>
      <c r="H80" s="5" t="s">
        <v>111</v>
      </c>
      <c r="I80" s="5"/>
      <c r="J80" s="5"/>
      <c r="K80" s="5">
        <v>214</v>
      </c>
      <c r="L80" s="5">
        <v>16</v>
      </c>
      <c r="M80" s="5">
        <v>3</v>
      </c>
      <c r="N80" s="5" t="s">
        <v>3</v>
      </c>
      <c r="O80" s="5">
        <v>2</v>
      </c>
      <c r="P80" s="5">
        <f>ROUND(Source!EK63,O80)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06">
      <c r="A81" s="5">
        <v>50</v>
      </c>
      <c r="B81" s="5">
        <v>0</v>
      </c>
      <c r="C81" s="5">
        <v>0</v>
      </c>
      <c r="D81" s="5">
        <v>1</v>
      </c>
      <c r="E81" s="5">
        <v>215</v>
      </c>
      <c r="F81" s="5">
        <f>ROUND(Source!AT63,O81)</f>
        <v>0</v>
      </c>
      <c r="G81" s="5" t="s">
        <v>112</v>
      </c>
      <c r="H81" s="5" t="s">
        <v>113</v>
      </c>
      <c r="I81" s="5"/>
      <c r="J81" s="5"/>
      <c r="K81" s="5">
        <v>215</v>
      </c>
      <c r="L81" s="5">
        <v>17</v>
      </c>
      <c r="M81" s="5">
        <v>3</v>
      </c>
      <c r="N81" s="5" t="s">
        <v>3</v>
      </c>
      <c r="O81" s="5">
        <v>2</v>
      </c>
      <c r="P81" s="5">
        <f>ROUND(Source!EL63,O81)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>
      <c r="A82" s="5">
        <v>50</v>
      </c>
      <c r="B82" s="5">
        <v>0</v>
      </c>
      <c r="C82" s="5">
        <v>0</v>
      </c>
      <c r="D82" s="5">
        <v>1</v>
      </c>
      <c r="E82" s="5">
        <v>217</v>
      </c>
      <c r="F82" s="5">
        <f>ROUND(Source!AU63,O82)</f>
        <v>0</v>
      </c>
      <c r="G82" s="5" t="s">
        <v>114</v>
      </c>
      <c r="H82" s="5" t="s">
        <v>115</v>
      </c>
      <c r="I82" s="5"/>
      <c r="J82" s="5"/>
      <c r="K82" s="5">
        <v>217</v>
      </c>
      <c r="L82" s="5">
        <v>18</v>
      </c>
      <c r="M82" s="5">
        <v>3</v>
      </c>
      <c r="N82" s="5" t="s">
        <v>3</v>
      </c>
      <c r="O82" s="5">
        <v>2</v>
      </c>
      <c r="P82" s="5">
        <f>ROUND(Source!EM63,O82)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>
      <c r="A83" s="5">
        <v>50</v>
      </c>
      <c r="B83" s="5">
        <v>0</v>
      </c>
      <c r="C83" s="5">
        <v>0</v>
      </c>
      <c r="D83" s="5">
        <v>1</v>
      </c>
      <c r="E83" s="5">
        <v>230</v>
      </c>
      <c r="F83" s="5">
        <f>ROUND(Source!BA63,O83)</f>
        <v>0</v>
      </c>
      <c r="G83" s="5" t="s">
        <v>116</v>
      </c>
      <c r="H83" s="5" t="s">
        <v>117</v>
      </c>
      <c r="I83" s="5"/>
      <c r="J83" s="5"/>
      <c r="K83" s="5">
        <v>230</v>
      </c>
      <c r="L83" s="5">
        <v>19</v>
      </c>
      <c r="M83" s="5">
        <v>3</v>
      </c>
      <c r="N83" s="5" t="s">
        <v>3</v>
      </c>
      <c r="O83" s="5">
        <v>2</v>
      </c>
      <c r="P83" s="5">
        <f>ROUND(Source!ES63,O83)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06">
      <c r="A84" s="5">
        <v>50</v>
      </c>
      <c r="B84" s="5">
        <v>0</v>
      </c>
      <c r="C84" s="5">
        <v>0</v>
      </c>
      <c r="D84" s="5">
        <v>1</v>
      </c>
      <c r="E84" s="5">
        <v>206</v>
      </c>
      <c r="F84" s="5">
        <f>ROUND(Source!T63,O84)</f>
        <v>0</v>
      </c>
      <c r="G84" s="5" t="s">
        <v>118</v>
      </c>
      <c r="H84" s="5" t="s">
        <v>119</v>
      </c>
      <c r="I84" s="5"/>
      <c r="J84" s="5"/>
      <c r="K84" s="5">
        <v>206</v>
      </c>
      <c r="L84" s="5">
        <v>20</v>
      </c>
      <c r="M84" s="5">
        <v>3</v>
      </c>
      <c r="N84" s="5" t="s">
        <v>3</v>
      </c>
      <c r="O84" s="5">
        <v>2</v>
      </c>
      <c r="P84" s="5">
        <f>ROUND(Source!DL63,O84)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06">
      <c r="A85" s="5">
        <v>50</v>
      </c>
      <c r="B85" s="5">
        <v>0</v>
      </c>
      <c r="C85" s="5">
        <v>0</v>
      </c>
      <c r="D85" s="5">
        <v>1</v>
      </c>
      <c r="E85" s="5">
        <v>207</v>
      </c>
      <c r="F85" s="5">
        <f>ROUND(Source!U63,O85)</f>
        <v>0</v>
      </c>
      <c r="G85" s="5" t="s">
        <v>120</v>
      </c>
      <c r="H85" s="5" t="s">
        <v>121</v>
      </c>
      <c r="I85" s="5"/>
      <c r="J85" s="5"/>
      <c r="K85" s="5">
        <v>207</v>
      </c>
      <c r="L85" s="5">
        <v>21</v>
      </c>
      <c r="M85" s="5">
        <v>3</v>
      </c>
      <c r="N85" s="5" t="s">
        <v>3</v>
      </c>
      <c r="O85" s="5">
        <v>7</v>
      </c>
      <c r="P85" s="5">
        <f>ROUND(Source!DM63,O85)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>
      <c r="A86" s="5">
        <v>50</v>
      </c>
      <c r="B86" s="5">
        <v>0</v>
      </c>
      <c r="C86" s="5">
        <v>0</v>
      </c>
      <c r="D86" s="5">
        <v>1</v>
      </c>
      <c r="E86" s="5">
        <v>208</v>
      </c>
      <c r="F86" s="5">
        <f>ROUND(Source!V63,O86)</f>
        <v>0</v>
      </c>
      <c r="G86" s="5" t="s">
        <v>122</v>
      </c>
      <c r="H86" s="5" t="s">
        <v>123</v>
      </c>
      <c r="I86" s="5"/>
      <c r="J86" s="5"/>
      <c r="K86" s="5">
        <v>208</v>
      </c>
      <c r="L86" s="5">
        <v>22</v>
      </c>
      <c r="M86" s="5">
        <v>3</v>
      </c>
      <c r="N86" s="5" t="s">
        <v>3</v>
      </c>
      <c r="O86" s="5">
        <v>7</v>
      </c>
      <c r="P86" s="5">
        <f>ROUND(Source!DN63,O86)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>
      <c r="A87" s="5">
        <v>50</v>
      </c>
      <c r="B87" s="5">
        <v>0</v>
      </c>
      <c r="C87" s="5">
        <v>0</v>
      </c>
      <c r="D87" s="5">
        <v>1</v>
      </c>
      <c r="E87" s="5">
        <v>209</v>
      </c>
      <c r="F87" s="5">
        <f>ROUND(Source!W63,O87)</f>
        <v>0</v>
      </c>
      <c r="G87" s="5" t="s">
        <v>124</v>
      </c>
      <c r="H87" s="5" t="s">
        <v>125</v>
      </c>
      <c r="I87" s="5"/>
      <c r="J87" s="5"/>
      <c r="K87" s="5">
        <v>209</v>
      </c>
      <c r="L87" s="5">
        <v>23</v>
      </c>
      <c r="M87" s="5">
        <v>3</v>
      </c>
      <c r="N87" s="5" t="s">
        <v>3</v>
      </c>
      <c r="O87" s="5">
        <v>2</v>
      </c>
      <c r="P87" s="5">
        <f>ROUND(Source!DO63,O87)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>
      <c r="A88" s="5">
        <v>50</v>
      </c>
      <c r="B88" s="5">
        <v>0</v>
      </c>
      <c r="C88" s="5">
        <v>0</v>
      </c>
      <c r="D88" s="5">
        <v>1</v>
      </c>
      <c r="E88" s="5">
        <v>233</v>
      </c>
      <c r="F88" s="5">
        <f>ROUND(Source!BD63,O88)</f>
        <v>0</v>
      </c>
      <c r="G88" s="5" t="s">
        <v>126</v>
      </c>
      <c r="H88" s="5" t="s">
        <v>127</v>
      </c>
      <c r="I88" s="5"/>
      <c r="J88" s="5"/>
      <c r="K88" s="5">
        <v>233</v>
      </c>
      <c r="L88" s="5">
        <v>24</v>
      </c>
      <c r="M88" s="5">
        <v>3</v>
      </c>
      <c r="N88" s="5" t="s">
        <v>3</v>
      </c>
      <c r="O88" s="5">
        <v>2</v>
      </c>
      <c r="P88" s="5">
        <f>ROUND(Source!EV63,O88)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>
      <c r="A89" s="5">
        <v>50</v>
      </c>
      <c r="B89" s="5">
        <v>0</v>
      </c>
      <c r="C89" s="5">
        <v>0</v>
      </c>
      <c r="D89" s="5">
        <v>1</v>
      </c>
      <c r="E89" s="5">
        <v>210</v>
      </c>
      <c r="F89" s="5">
        <f>ROUND(Source!X63,O89)</f>
        <v>0</v>
      </c>
      <c r="G89" s="5" t="s">
        <v>128</v>
      </c>
      <c r="H89" s="5" t="s">
        <v>129</v>
      </c>
      <c r="I89" s="5"/>
      <c r="J89" s="5"/>
      <c r="K89" s="5">
        <v>210</v>
      </c>
      <c r="L89" s="5">
        <v>25</v>
      </c>
      <c r="M89" s="5">
        <v>3</v>
      </c>
      <c r="N89" s="5" t="s">
        <v>3</v>
      </c>
      <c r="O89" s="5">
        <v>2</v>
      </c>
      <c r="P89" s="5">
        <f>ROUND(Source!DP63,O89)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>
      <c r="A90" s="5">
        <v>50</v>
      </c>
      <c r="B90" s="5">
        <v>0</v>
      </c>
      <c r="C90" s="5">
        <v>0</v>
      </c>
      <c r="D90" s="5">
        <v>1</v>
      </c>
      <c r="E90" s="5">
        <v>211</v>
      </c>
      <c r="F90" s="5">
        <f>ROUND(Source!Y63,O90)</f>
        <v>0</v>
      </c>
      <c r="G90" s="5" t="s">
        <v>130</v>
      </c>
      <c r="H90" s="5" t="s">
        <v>131</v>
      </c>
      <c r="I90" s="5"/>
      <c r="J90" s="5"/>
      <c r="K90" s="5">
        <v>211</v>
      </c>
      <c r="L90" s="5">
        <v>26</v>
      </c>
      <c r="M90" s="5">
        <v>3</v>
      </c>
      <c r="N90" s="5" t="s">
        <v>3</v>
      </c>
      <c r="O90" s="5">
        <v>2</v>
      </c>
      <c r="P90" s="5">
        <f>ROUND(Source!DQ63,O90)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>
      <c r="A91" s="5">
        <v>50</v>
      </c>
      <c r="B91" s="5">
        <v>0</v>
      </c>
      <c r="C91" s="5">
        <v>0</v>
      </c>
      <c r="D91" s="5">
        <v>1</v>
      </c>
      <c r="E91" s="5">
        <v>224</v>
      </c>
      <c r="F91" s="5">
        <f>ROUND(Source!AR63,O91)</f>
        <v>0</v>
      </c>
      <c r="G91" s="5" t="s">
        <v>132</v>
      </c>
      <c r="H91" s="5" t="s">
        <v>133</v>
      </c>
      <c r="I91" s="5"/>
      <c r="J91" s="5"/>
      <c r="K91" s="5">
        <v>224</v>
      </c>
      <c r="L91" s="5">
        <v>27</v>
      </c>
      <c r="M91" s="5">
        <v>3</v>
      </c>
      <c r="N91" s="5" t="s">
        <v>3</v>
      </c>
      <c r="O91" s="5">
        <v>2</v>
      </c>
      <c r="P91" s="5">
        <f>ROUND(Source!EJ63,O91)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3" spans="1:206">
      <c r="A93" s="1">
        <v>4</v>
      </c>
      <c r="B93" s="1">
        <v>1</v>
      </c>
      <c r="C93" s="1"/>
      <c r="D93" s="1">
        <f>ROW(A152)</f>
        <v>152</v>
      </c>
      <c r="E93" s="1"/>
      <c r="F93" s="1" t="s">
        <v>15</v>
      </c>
      <c r="G93" s="1" t="s">
        <v>25</v>
      </c>
      <c r="H93" s="1" t="s">
        <v>3</v>
      </c>
      <c r="I93" s="1">
        <v>0</v>
      </c>
      <c r="J93" s="1"/>
      <c r="K93" s="1">
        <v>0</v>
      </c>
      <c r="L93" s="1"/>
      <c r="M93" s="1" t="s">
        <v>3</v>
      </c>
      <c r="N93" s="1"/>
      <c r="O93" s="1"/>
      <c r="P93" s="1"/>
      <c r="Q93" s="1"/>
      <c r="R93" s="1"/>
      <c r="S93" s="1">
        <v>0</v>
      </c>
      <c r="T93" s="1">
        <v>0</v>
      </c>
      <c r="U93" s="1" t="s">
        <v>3</v>
      </c>
      <c r="V93" s="1">
        <v>0</v>
      </c>
      <c r="W93" s="1"/>
      <c r="X93" s="1"/>
      <c r="Y93" s="1"/>
      <c r="Z93" s="1"/>
      <c r="AA93" s="1"/>
      <c r="AB93" s="1" t="s">
        <v>3</v>
      </c>
      <c r="AC93" s="1" t="s">
        <v>3</v>
      </c>
      <c r="AD93" s="1" t="s">
        <v>3</v>
      </c>
      <c r="AE93" s="1" t="s">
        <v>3</v>
      </c>
      <c r="AF93" s="1" t="s">
        <v>3</v>
      </c>
      <c r="AG93" s="1" t="s">
        <v>3</v>
      </c>
      <c r="AH93" s="1"/>
      <c r="AI93" s="1"/>
      <c r="AJ93" s="1"/>
      <c r="AK93" s="1"/>
      <c r="AL93" s="1"/>
      <c r="AM93" s="1"/>
      <c r="AN93" s="1"/>
      <c r="AO93" s="1"/>
      <c r="AP93" s="1" t="s">
        <v>3</v>
      </c>
      <c r="AQ93" s="1" t="s">
        <v>3</v>
      </c>
      <c r="AR93" s="1" t="s">
        <v>3</v>
      </c>
      <c r="AS93" s="1"/>
      <c r="AT93" s="1"/>
      <c r="AU93" s="1"/>
      <c r="AV93" s="1"/>
      <c r="AW93" s="1"/>
      <c r="AX93" s="1"/>
      <c r="AY93" s="1"/>
      <c r="AZ93" s="1" t="s">
        <v>3</v>
      </c>
      <c r="BA93" s="1"/>
      <c r="BB93" s="1" t="s">
        <v>3</v>
      </c>
      <c r="BC93" s="1" t="s">
        <v>3</v>
      </c>
      <c r="BD93" s="1" t="s">
        <v>3</v>
      </c>
      <c r="BE93" s="1" t="s">
        <v>3</v>
      </c>
      <c r="BF93" s="1" t="s">
        <v>3</v>
      </c>
      <c r="BG93" s="1" t="s">
        <v>3</v>
      </c>
      <c r="BH93" s="1" t="s">
        <v>3</v>
      </c>
      <c r="BI93" s="1" t="s">
        <v>3</v>
      </c>
      <c r="BJ93" s="1" t="s">
        <v>3</v>
      </c>
      <c r="BK93" s="1" t="s">
        <v>3</v>
      </c>
      <c r="BL93" s="1" t="s">
        <v>3</v>
      </c>
      <c r="BM93" s="1" t="s">
        <v>3</v>
      </c>
      <c r="BN93" s="1" t="s">
        <v>3</v>
      </c>
      <c r="BO93" s="1" t="s">
        <v>3</v>
      </c>
      <c r="BP93" s="1" t="s">
        <v>3</v>
      </c>
      <c r="BQ93" s="1"/>
      <c r="BR93" s="1"/>
      <c r="BS93" s="1"/>
      <c r="BT93" s="1"/>
      <c r="BU93" s="1"/>
      <c r="BV93" s="1"/>
      <c r="BW93" s="1"/>
      <c r="BX93" s="1">
        <v>0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>
        <v>0</v>
      </c>
    </row>
    <row r="95" spans="1:206">
      <c r="A95" s="3">
        <v>52</v>
      </c>
      <c r="B95" s="3">
        <f t="shared" ref="B95:G95" si="40">B152</f>
        <v>1</v>
      </c>
      <c r="C95" s="3">
        <f t="shared" si="40"/>
        <v>4</v>
      </c>
      <c r="D95" s="3">
        <f t="shared" si="40"/>
        <v>93</v>
      </c>
      <c r="E95" s="3">
        <f t="shared" si="40"/>
        <v>0</v>
      </c>
      <c r="F95" s="3" t="str">
        <f t="shared" si="40"/>
        <v>Новый раздел</v>
      </c>
      <c r="G95" s="3" t="str">
        <f t="shared" si="40"/>
        <v>Монтажные работы</v>
      </c>
      <c r="H95" s="3"/>
      <c r="I95" s="3"/>
      <c r="J95" s="3"/>
      <c r="K95" s="3"/>
      <c r="L95" s="3"/>
      <c r="M95" s="3"/>
      <c r="N95" s="3"/>
      <c r="O95" s="3">
        <f t="shared" ref="O95:AT95" si="41">O152</f>
        <v>283.14999999999998</v>
      </c>
      <c r="P95" s="3">
        <f t="shared" si="41"/>
        <v>17.71</v>
      </c>
      <c r="Q95" s="3">
        <f t="shared" si="41"/>
        <v>11.39</v>
      </c>
      <c r="R95" s="3">
        <f t="shared" si="41"/>
        <v>5.72</v>
      </c>
      <c r="S95" s="3">
        <f t="shared" si="41"/>
        <v>248.33</v>
      </c>
      <c r="T95" s="3">
        <f t="shared" si="41"/>
        <v>0</v>
      </c>
      <c r="U95" s="3">
        <f t="shared" si="41"/>
        <v>0.48593999999999998</v>
      </c>
      <c r="V95" s="3">
        <f t="shared" si="41"/>
        <v>9.3449999999999991E-3</v>
      </c>
      <c r="W95" s="3">
        <f t="shared" si="41"/>
        <v>0</v>
      </c>
      <c r="X95" s="3">
        <f t="shared" si="41"/>
        <v>246.43</v>
      </c>
      <c r="Y95" s="3">
        <f t="shared" si="41"/>
        <v>129.57</v>
      </c>
      <c r="Z95" s="3">
        <f t="shared" si="41"/>
        <v>0</v>
      </c>
      <c r="AA95" s="3">
        <f t="shared" si="41"/>
        <v>0</v>
      </c>
      <c r="AB95" s="3">
        <f t="shared" si="41"/>
        <v>283.14999999999998</v>
      </c>
      <c r="AC95" s="3">
        <f t="shared" si="41"/>
        <v>17.71</v>
      </c>
      <c r="AD95" s="3">
        <f t="shared" si="41"/>
        <v>11.39</v>
      </c>
      <c r="AE95" s="3">
        <f t="shared" si="41"/>
        <v>5.72</v>
      </c>
      <c r="AF95" s="3">
        <f t="shared" si="41"/>
        <v>248.33</v>
      </c>
      <c r="AG95" s="3">
        <f t="shared" si="41"/>
        <v>0</v>
      </c>
      <c r="AH95" s="3">
        <f t="shared" si="41"/>
        <v>0.48593999999999998</v>
      </c>
      <c r="AI95" s="3">
        <f t="shared" si="41"/>
        <v>9.3449999999999991E-3</v>
      </c>
      <c r="AJ95" s="3">
        <f t="shared" si="41"/>
        <v>0</v>
      </c>
      <c r="AK95" s="3">
        <f t="shared" si="41"/>
        <v>246.43</v>
      </c>
      <c r="AL95" s="3">
        <f t="shared" si="41"/>
        <v>129.57</v>
      </c>
      <c r="AM95" s="3">
        <f t="shared" si="41"/>
        <v>0</v>
      </c>
      <c r="AN95" s="3">
        <f t="shared" si="41"/>
        <v>0</v>
      </c>
      <c r="AO95" s="3">
        <f t="shared" si="41"/>
        <v>0</v>
      </c>
      <c r="AP95" s="3">
        <f t="shared" si="41"/>
        <v>0</v>
      </c>
      <c r="AQ95" s="3">
        <f t="shared" si="41"/>
        <v>0</v>
      </c>
      <c r="AR95" s="3">
        <f t="shared" si="41"/>
        <v>659.15</v>
      </c>
      <c r="AS95" s="3">
        <f t="shared" si="41"/>
        <v>0</v>
      </c>
      <c r="AT95" s="3">
        <f t="shared" si="41"/>
        <v>659.15</v>
      </c>
      <c r="AU95" s="3">
        <f t="shared" ref="AU95:BZ95" si="42">AU152</f>
        <v>0</v>
      </c>
      <c r="AV95" s="3">
        <f t="shared" si="42"/>
        <v>17.71</v>
      </c>
      <c r="AW95" s="3">
        <f t="shared" si="42"/>
        <v>17.71</v>
      </c>
      <c r="AX95" s="3">
        <f t="shared" si="42"/>
        <v>0</v>
      </c>
      <c r="AY95" s="3">
        <f t="shared" si="42"/>
        <v>17.71</v>
      </c>
      <c r="AZ95" s="3">
        <f t="shared" si="42"/>
        <v>0</v>
      </c>
      <c r="BA95" s="3">
        <f t="shared" si="42"/>
        <v>0</v>
      </c>
      <c r="BB95" s="3">
        <f t="shared" si="42"/>
        <v>0</v>
      </c>
      <c r="BC95" s="3">
        <f t="shared" si="42"/>
        <v>0</v>
      </c>
      <c r="BD95" s="3">
        <f t="shared" si="42"/>
        <v>0</v>
      </c>
      <c r="BE95" s="3">
        <f t="shared" si="42"/>
        <v>0</v>
      </c>
      <c r="BF95" s="3">
        <f t="shared" si="42"/>
        <v>0</v>
      </c>
      <c r="BG95" s="3">
        <f t="shared" si="42"/>
        <v>0</v>
      </c>
      <c r="BH95" s="3">
        <f t="shared" si="42"/>
        <v>0</v>
      </c>
      <c r="BI95" s="3">
        <f t="shared" si="42"/>
        <v>0</v>
      </c>
      <c r="BJ95" s="3">
        <f t="shared" si="42"/>
        <v>0</v>
      </c>
      <c r="BK95" s="3">
        <f t="shared" si="42"/>
        <v>0</v>
      </c>
      <c r="BL95" s="3">
        <f t="shared" si="42"/>
        <v>0</v>
      </c>
      <c r="BM95" s="3">
        <f t="shared" si="42"/>
        <v>0</v>
      </c>
      <c r="BN95" s="3">
        <f t="shared" si="42"/>
        <v>0</v>
      </c>
      <c r="BO95" s="3">
        <f t="shared" si="42"/>
        <v>0</v>
      </c>
      <c r="BP95" s="3">
        <f t="shared" si="42"/>
        <v>0</v>
      </c>
      <c r="BQ95" s="3">
        <f t="shared" si="42"/>
        <v>0</v>
      </c>
      <c r="BR95" s="3">
        <f t="shared" si="42"/>
        <v>0</v>
      </c>
      <c r="BS95" s="3">
        <f t="shared" si="42"/>
        <v>0</v>
      </c>
      <c r="BT95" s="3">
        <f t="shared" si="42"/>
        <v>0</v>
      </c>
      <c r="BU95" s="3">
        <f t="shared" si="42"/>
        <v>0</v>
      </c>
      <c r="BV95" s="3">
        <f t="shared" si="42"/>
        <v>0</v>
      </c>
      <c r="BW95" s="3">
        <f t="shared" si="42"/>
        <v>0</v>
      </c>
      <c r="BX95" s="3">
        <f t="shared" si="42"/>
        <v>0</v>
      </c>
      <c r="BY95" s="3">
        <f t="shared" si="42"/>
        <v>0</v>
      </c>
      <c r="BZ95" s="3">
        <f t="shared" si="42"/>
        <v>0</v>
      </c>
      <c r="CA95" s="3">
        <f t="shared" ref="CA95:DF95" si="43">CA152</f>
        <v>659.15</v>
      </c>
      <c r="CB95" s="3">
        <f t="shared" si="43"/>
        <v>0</v>
      </c>
      <c r="CC95" s="3">
        <f t="shared" si="43"/>
        <v>659.15</v>
      </c>
      <c r="CD95" s="3">
        <f t="shared" si="43"/>
        <v>0</v>
      </c>
      <c r="CE95" s="3">
        <f t="shared" si="43"/>
        <v>17.71</v>
      </c>
      <c r="CF95" s="3">
        <f t="shared" si="43"/>
        <v>17.71</v>
      </c>
      <c r="CG95" s="3">
        <f t="shared" si="43"/>
        <v>0</v>
      </c>
      <c r="CH95" s="3">
        <f t="shared" si="43"/>
        <v>17.71</v>
      </c>
      <c r="CI95" s="3">
        <f t="shared" si="43"/>
        <v>0</v>
      </c>
      <c r="CJ95" s="3">
        <f t="shared" si="43"/>
        <v>0</v>
      </c>
      <c r="CK95" s="3">
        <f t="shared" si="43"/>
        <v>0</v>
      </c>
      <c r="CL95" s="3">
        <f t="shared" si="43"/>
        <v>0</v>
      </c>
      <c r="CM95" s="3">
        <f t="shared" si="43"/>
        <v>0</v>
      </c>
      <c r="CN95" s="3">
        <f t="shared" si="43"/>
        <v>0</v>
      </c>
      <c r="CO95" s="3">
        <f t="shared" si="43"/>
        <v>0</v>
      </c>
      <c r="CP95" s="3">
        <f t="shared" si="43"/>
        <v>0</v>
      </c>
      <c r="CQ95" s="3">
        <f t="shared" si="43"/>
        <v>0</v>
      </c>
      <c r="CR95" s="3">
        <f t="shared" si="43"/>
        <v>0</v>
      </c>
      <c r="CS95" s="3">
        <f t="shared" si="43"/>
        <v>0</v>
      </c>
      <c r="CT95" s="3">
        <f t="shared" si="43"/>
        <v>0</v>
      </c>
      <c r="CU95" s="3">
        <f t="shared" si="43"/>
        <v>0</v>
      </c>
      <c r="CV95" s="3">
        <f t="shared" si="43"/>
        <v>0</v>
      </c>
      <c r="CW95" s="3">
        <f t="shared" si="43"/>
        <v>0</v>
      </c>
      <c r="CX95" s="3">
        <f t="shared" si="43"/>
        <v>0</v>
      </c>
      <c r="CY95" s="3">
        <f t="shared" si="43"/>
        <v>0</v>
      </c>
      <c r="CZ95" s="3">
        <f t="shared" si="43"/>
        <v>0</v>
      </c>
      <c r="DA95" s="3">
        <f t="shared" si="43"/>
        <v>0</v>
      </c>
      <c r="DB95" s="3">
        <f t="shared" si="43"/>
        <v>0</v>
      </c>
      <c r="DC95" s="3">
        <f t="shared" si="43"/>
        <v>0</v>
      </c>
      <c r="DD95" s="3">
        <f t="shared" si="43"/>
        <v>0</v>
      </c>
      <c r="DE95" s="3">
        <f t="shared" si="43"/>
        <v>0</v>
      </c>
      <c r="DF95" s="3">
        <f t="shared" si="43"/>
        <v>0</v>
      </c>
      <c r="DG95" s="4">
        <f t="shared" ref="DG95:EL95" si="44">DG152</f>
        <v>283.14999999999998</v>
      </c>
      <c r="DH95" s="4">
        <f t="shared" si="44"/>
        <v>17.71</v>
      </c>
      <c r="DI95" s="4">
        <f t="shared" si="44"/>
        <v>11.39</v>
      </c>
      <c r="DJ95" s="4">
        <f t="shared" si="44"/>
        <v>5.72</v>
      </c>
      <c r="DK95" s="4">
        <f t="shared" si="44"/>
        <v>248.33</v>
      </c>
      <c r="DL95" s="4">
        <f t="shared" si="44"/>
        <v>0</v>
      </c>
      <c r="DM95" s="4">
        <f t="shared" si="44"/>
        <v>0.48593999999999998</v>
      </c>
      <c r="DN95" s="4">
        <f t="shared" si="44"/>
        <v>9.3449999999999991E-3</v>
      </c>
      <c r="DO95" s="4">
        <f t="shared" si="44"/>
        <v>0</v>
      </c>
      <c r="DP95" s="4">
        <f t="shared" si="44"/>
        <v>246.43</v>
      </c>
      <c r="DQ95" s="4">
        <f t="shared" si="44"/>
        <v>129.57</v>
      </c>
      <c r="DR95" s="4">
        <f t="shared" si="44"/>
        <v>0</v>
      </c>
      <c r="DS95" s="4">
        <f t="shared" si="44"/>
        <v>0</v>
      </c>
      <c r="DT95" s="4">
        <f t="shared" si="44"/>
        <v>283.14999999999998</v>
      </c>
      <c r="DU95" s="4">
        <f t="shared" si="44"/>
        <v>17.71</v>
      </c>
      <c r="DV95" s="4">
        <f t="shared" si="44"/>
        <v>11.39</v>
      </c>
      <c r="DW95" s="4">
        <f t="shared" si="44"/>
        <v>5.72</v>
      </c>
      <c r="DX95" s="4">
        <f t="shared" si="44"/>
        <v>248.33</v>
      </c>
      <c r="DY95" s="4">
        <f t="shared" si="44"/>
        <v>0</v>
      </c>
      <c r="DZ95" s="4">
        <f t="shared" si="44"/>
        <v>0.48593999999999998</v>
      </c>
      <c r="EA95" s="4">
        <f t="shared" si="44"/>
        <v>9.3449999999999991E-3</v>
      </c>
      <c r="EB95" s="4">
        <f t="shared" si="44"/>
        <v>0</v>
      </c>
      <c r="EC95" s="4">
        <f t="shared" si="44"/>
        <v>246.43</v>
      </c>
      <c r="ED95" s="4">
        <f t="shared" si="44"/>
        <v>129.57</v>
      </c>
      <c r="EE95" s="4">
        <f t="shared" si="44"/>
        <v>0</v>
      </c>
      <c r="EF95" s="4">
        <f t="shared" si="44"/>
        <v>0</v>
      </c>
      <c r="EG95" s="4">
        <f t="shared" si="44"/>
        <v>0</v>
      </c>
      <c r="EH95" s="4">
        <f t="shared" si="44"/>
        <v>0</v>
      </c>
      <c r="EI95" s="4">
        <f t="shared" si="44"/>
        <v>0</v>
      </c>
      <c r="EJ95" s="4">
        <f t="shared" si="44"/>
        <v>659.15</v>
      </c>
      <c r="EK95" s="4">
        <f t="shared" si="44"/>
        <v>0</v>
      </c>
      <c r="EL95" s="4">
        <f t="shared" si="44"/>
        <v>659.15</v>
      </c>
      <c r="EM95" s="4">
        <f t="shared" ref="EM95:FR95" si="45">EM152</f>
        <v>0</v>
      </c>
      <c r="EN95" s="4">
        <f t="shared" si="45"/>
        <v>17.71</v>
      </c>
      <c r="EO95" s="4">
        <f t="shared" si="45"/>
        <v>17.71</v>
      </c>
      <c r="EP95" s="4">
        <f t="shared" si="45"/>
        <v>0</v>
      </c>
      <c r="EQ95" s="4">
        <f t="shared" si="45"/>
        <v>17.71</v>
      </c>
      <c r="ER95" s="4">
        <f t="shared" si="45"/>
        <v>0</v>
      </c>
      <c r="ES95" s="4">
        <f t="shared" si="45"/>
        <v>0</v>
      </c>
      <c r="ET95" s="4">
        <f t="shared" si="45"/>
        <v>0</v>
      </c>
      <c r="EU95" s="4">
        <f t="shared" si="45"/>
        <v>0</v>
      </c>
      <c r="EV95" s="4">
        <f t="shared" si="45"/>
        <v>0</v>
      </c>
      <c r="EW95" s="4">
        <f t="shared" si="45"/>
        <v>0</v>
      </c>
      <c r="EX95" s="4">
        <f t="shared" si="45"/>
        <v>0</v>
      </c>
      <c r="EY95" s="4">
        <f t="shared" si="45"/>
        <v>0</v>
      </c>
      <c r="EZ95" s="4">
        <f t="shared" si="45"/>
        <v>0</v>
      </c>
      <c r="FA95" s="4">
        <f t="shared" si="45"/>
        <v>0</v>
      </c>
      <c r="FB95" s="4">
        <f t="shared" si="45"/>
        <v>0</v>
      </c>
      <c r="FC95" s="4">
        <f t="shared" si="45"/>
        <v>0</v>
      </c>
      <c r="FD95" s="4">
        <f t="shared" si="45"/>
        <v>0</v>
      </c>
      <c r="FE95" s="4">
        <f t="shared" si="45"/>
        <v>0</v>
      </c>
      <c r="FF95" s="4">
        <f t="shared" si="45"/>
        <v>0</v>
      </c>
      <c r="FG95" s="4">
        <f t="shared" si="45"/>
        <v>0</v>
      </c>
      <c r="FH95" s="4">
        <f t="shared" si="45"/>
        <v>0</v>
      </c>
      <c r="FI95" s="4">
        <f t="shared" si="45"/>
        <v>0</v>
      </c>
      <c r="FJ95" s="4">
        <f t="shared" si="45"/>
        <v>0</v>
      </c>
      <c r="FK95" s="4">
        <f t="shared" si="45"/>
        <v>0</v>
      </c>
      <c r="FL95" s="4">
        <f t="shared" si="45"/>
        <v>0</v>
      </c>
      <c r="FM95" s="4">
        <f t="shared" si="45"/>
        <v>0</v>
      </c>
      <c r="FN95" s="4">
        <f t="shared" si="45"/>
        <v>0</v>
      </c>
      <c r="FO95" s="4">
        <f t="shared" si="45"/>
        <v>0</v>
      </c>
      <c r="FP95" s="4">
        <f t="shared" si="45"/>
        <v>0</v>
      </c>
      <c r="FQ95" s="4">
        <f t="shared" si="45"/>
        <v>0</v>
      </c>
      <c r="FR95" s="4">
        <f t="shared" si="45"/>
        <v>0</v>
      </c>
      <c r="FS95" s="4">
        <f t="shared" ref="FS95:GX95" si="46">FS152</f>
        <v>659.15</v>
      </c>
      <c r="FT95" s="4">
        <f t="shared" si="46"/>
        <v>0</v>
      </c>
      <c r="FU95" s="4">
        <f t="shared" si="46"/>
        <v>659.15</v>
      </c>
      <c r="FV95" s="4">
        <f t="shared" si="46"/>
        <v>0</v>
      </c>
      <c r="FW95" s="4">
        <f t="shared" si="46"/>
        <v>17.71</v>
      </c>
      <c r="FX95" s="4">
        <f t="shared" si="46"/>
        <v>17.71</v>
      </c>
      <c r="FY95" s="4">
        <f t="shared" si="46"/>
        <v>0</v>
      </c>
      <c r="FZ95" s="4">
        <f t="shared" si="46"/>
        <v>17.71</v>
      </c>
      <c r="GA95" s="4">
        <f t="shared" si="46"/>
        <v>0</v>
      </c>
      <c r="GB95" s="4">
        <f t="shared" si="46"/>
        <v>0</v>
      </c>
      <c r="GC95" s="4">
        <f t="shared" si="46"/>
        <v>0</v>
      </c>
      <c r="GD95" s="4">
        <f t="shared" si="46"/>
        <v>0</v>
      </c>
      <c r="GE95" s="4">
        <f t="shared" si="46"/>
        <v>0</v>
      </c>
      <c r="GF95" s="4">
        <f t="shared" si="46"/>
        <v>0</v>
      </c>
      <c r="GG95" s="4">
        <f t="shared" si="46"/>
        <v>0</v>
      </c>
      <c r="GH95" s="4">
        <f t="shared" si="46"/>
        <v>0</v>
      </c>
      <c r="GI95" s="4">
        <f t="shared" si="46"/>
        <v>0</v>
      </c>
      <c r="GJ95" s="4">
        <f t="shared" si="46"/>
        <v>0</v>
      </c>
      <c r="GK95" s="4">
        <f t="shared" si="46"/>
        <v>0</v>
      </c>
      <c r="GL95" s="4">
        <f t="shared" si="46"/>
        <v>0</v>
      </c>
      <c r="GM95" s="4">
        <f t="shared" si="46"/>
        <v>0</v>
      </c>
      <c r="GN95" s="4">
        <f t="shared" si="46"/>
        <v>0</v>
      </c>
      <c r="GO95" s="4">
        <f t="shared" si="46"/>
        <v>0</v>
      </c>
      <c r="GP95" s="4">
        <f t="shared" si="46"/>
        <v>0</v>
      </c>
      <c r="GQ95" s="4">
        <f t="shared" si="46"/>
        <v>0</v>
      </c>
      <c r="GR95" s="4">
        <f t="shared" si="46"/>
        <v>0</v>
      </c>
      <c r="GS95" s="4">
        <f t="shared" si="46"/>
        <v>0</v>
      </c>
      <c r="GT95" s="4">
        <f t="shared" si="46"/>
        <v>0</v>
      </c>
      <c r="GU95" s="4">
        <f t="shared" si="46"/>
        <v>0</v>
      </c>
      <c r="GV95" s="4">
        <f t="shared" si="46"/>
        <v>0</v>
      </c>
      <c r="GW95" s="4">
        <f t="shared" si="46"/>
        <v>0</v>
      </c>
      <c r="GX95" s="4">
        <f t="shared" si="46"/>
        <v>0</v>
      </c>
    </row>
    <row r="97" spans="1:255">
      <c r="A97" s="2">
        <v>17</v>
      </c>
      <c r="B97" s="2">
        <v>1</v>
      </c>
      <c r="C97" s="2">
        <f>ROW(SmtRes!A239)</f>
        <v>239</v>
      </c>
      <c r="D97" s="2">
        <f>ROW(EtalonRes!A239)</f>
        <v>239</v>
      </c>
      <c r="E97" s="2" t="s">
        <v>134</v>
      </c>
      <c r="F97" s="2" t="s">
        <v>18</v>
      </c>
      <c r="G97" s="2" t="s">
        <v>135</v>
      </c>
      <c r="H97" s="2" t="s">
        <v>20</v>
      </c>
      <c r="I97" s="2">
        <v>0</v>
      </c>
      <c r="J97" s="2">
        <v>0</v>
      </c>
      <c r="K97" s="2">
        <v>0</v>
      </c>
      <c r="L97" s="2">
        <v>1</v>
      </c>
      <c r="M97" s="2">
        <v>1</v>
      </c>
      <c r="N97" s="2">
        <f t="shared" ref="N97:N128" si="47">ROUND(L97-M97,4)</f>
        <v>0</v>
      </c>
      <c r="O97" s="2">
        <f>ROUND(CP97,2)</f>
        <v>0</v>
      </c>
      <c r="P97" s="2">
        <f>SUMIF(SmtRes!AQ233:'SmtRes'!AQ239,"=1",SmtRes!DF233:'SmtRes'!DF239)</f>
        <v>0</v>
      </c>
      <c r="Q97" s="2">
        <f>SUMIF(SmtRes!AQ233:'SmtRes'!AQ239,"=1",SmtRes!DG233:'SmtRes'!DG239)</f>
        <v>0</v>
      </c>
      <c r="R97" s="2">
        <f>SUMIF(SmtRes!AQ233:'SmtRes'!AQ239,"=1",SmtRes!DH233:'SmtRes'!DH239)</f>
        <v>0</v>
      </c>
      <c r="S97" s="2">
        <f>SUMIF(SmtRes!AQ233:'SmtRes'!AQ239,"=1",SmtRes!DI233:'SmtRes'!DI239)</f>
        <v>0</v>
      </c>
      <c r="T97" s="2">
        <f t="shared" ref="T97:T128" si="48">ROUND(CU97*I97,2)</f>
        <v>0</v>
      </c>
      <c r="U97" s="2">
        <f>SUMIF(SmtRes!AQ233:'SmtRes'!AQ239,"=1",SmtRes!CV233:'SmtRes'!CV239)</f>
        <v>0</v>
      </c>
      <c r="V97" s="2">
        <f>SUMIF(SmtRes!AQ233:'SmtRes'!AQ239,"=1",SmtRes!CW233:'SmtRes'!CW239)</f>
        <v>0</v>
      </c>
      <c r="W97" s="2">
        <f t="shared" ref="W97:W128" si="49">ROUND(CX97*I97,2)</f>
        <v>0</v>
      </c>
      <c r="X97" s="2">
        <f t="shared" ref="X97:X128" si="50">ROUND(CY97,2)</f>
        <v>0</v>
      </c>
      <c r="Y97" s="2">
        <f t="shared" ref="Y97:Y128" si="51">ROUND(CZ97,2)</f>
        <v>0</v>
      </c>
      <c r="Z97" s="2"/>
      <c r="AA97" s="2">
        <v>89442499</v>
      </c>
      <c r="AB97" s="2">
        <f t="shared" ref="AB97:AB128" si="52">ROUND((AC97+AD97+AF97),2)</f>
        <v>20487.400000000001</v>
      </c>
      <c r="AC97" s="2">
        <f>ROUND((SUM(SmtRes!BQ233:'SmtRes'!BQ239)),2)</f>
        <v>8288.4</v>
      </c>
      <c r="AD97" s="2">
        <f>ROUND((((SUM(SmtRes!BR233:'SmtRes'!BR239))-(SUM(SmtRes!BS233:'SmtRes'!BS239)))+AE97),2)</f>
        <v>1901.22</v>
      </c>
      <c r="AE97" s="2">
        <f>ROUND((SUM(SmtRes!BS233:'SmtRes'!BS239)),2)</f>
        <v>1144.24</v>
      </c>
      <c r="AF97" s="2">
        <f>ROUND((SUM(SmtRes!BT233:'SmtRes'!BT239)),2)</f>
        <v>10297.780000000001</v>
      </c>
      <c r="AG97" s="2">
        <f t="shared" ref="AG97:AG128" si="53">ROUND((AP97),2)</f>
        <v>0</v>
      </c>
      <c r="AH97" s="2">
        <f>(SUM(SmtRes!BU233:'SmtRes'!BU239))</f>
        <v>19.7</v>
      </c>
      <c r="AI97" s="2">
        <f>(SUM(SmtRes!BV233:'SmtRes'!BV239))</f>
        <v>1.88</v>
      </c>
      <c r="AJ97" s="2">
        <f t="shared" ref="AJ97:AJ128" si="54">(AS97)</f>
        <v>0</v>
      </c>
      <c r="AK97" s="2">
        <v>21631.635000000002</v>
      </c>
      <c r="AL97" s="2">
        <v>8288.4</v>
      </c>
      <c r="AM97" s="2">
        <v>1901.2166</v>
      </c>
      <c r="AN97" s="2">
        <v>1144.2374</v>
      </c>
      <c r="AO97" s="2">
        <v>10297.781000000001</v>
      </c>
      <c r="AP97" s="2">
        <v>0</v>
      </c>
      <c r="AQ97" s="2">
        <v>19.7</v>
      </c>
      <c r="AR97" s="2">
        <v>1.88</v>
      </c>
      <c r="AS97" s="2">
        <v>0</v>
      </c>
      <c r="AT97" s="2">
        <v>97</v>
      </c>
      <c r="AU97" s="2">
        <v>51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21</v>
      </c>
      <c r="BK97" s="2"/>
      <c r="BL97" s="2"/>
      <c r="BM97" s="2">
        <v>108001</v>
      </c>
      <c r="BN97" s="2">
        <v>0</v>
      </c>
      <c r="BO97" s="2" t="s">
        <v>3</v>
      </c>
      <c r="BP97" s="2">
        <v>0</v>
      </c>
      <c r="BQ97" s="2">
        <v>3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97</v>
      </c>
      <c r="CA97" s="2">
        <v>51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>
        <v>10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 t="s">
        <v>3</v>
      </c>
      <c r="CO97" s="2">
        <v>0</v>
      </c>
      <c r="CP97" s="2">
        <f>(P97+Q97+S97+R97)</f>
        <v>0</v>
      </c>
      <c r="CQ97" s="2">
        <f>SUMIF(SmtRes!AQ233:'SmtRes'!AQ239,"=1",SmtRes!AA233:'SmtRes'!AA239)</f>
        <v>1022.76</v>
      </c>
      <c r="CR97" s="2">
        <f>SUMIF(SmtRes!AQ233:'SmtRes'!AQ239,"=1",SmtRes!AB233:'SmtRes'!AB239)</f>
        <v>2061.5500000000002</v>
      </c>
      <c r="CS97" s="2">
        <f>SUMIF(SmtRes!AQ233:'SmtRes'!AQ239,"=1",SmtRes!AC233:'SmtRes'!AC239)</f>
        <v>1224.9099999999999</v>
      </c>
      <c r="CT97" s="2">
        <f>SUMIF(SmtRes!AQ233:'SmtRes'!AQ239,"=1",SmtRes!AD233:'SmtRes'!AD239)</f>
        <v>522.73</v>
      </c>
      <c r="CU97" s="2">
        <f>AG97</f>
        <v>0</v>
      </c>
      <c r="CV97" s="2">
        <f>SUMIF(SmtRes!AQ233:'SmtRes'!AQ239,"=1",SmtRes!BU233:'SmtRes'!BU239)</f>
        <v>19.7</v>
      </c>
      <c r="CW97" s="2">
        <f>SUMIF(SmtRes!AQ233:'SmtRes'!AQ239,"=1",SmtRes!BV233:'SmtRes'!BV239)</f>
        <v>1.88</v>
      </c>
      <c r="CX97" s="2">
        <f>AJ97</f>
        <v>0</v>
      </c>
      <c r="CY97" s="2">
        <f>(((S97+R97)*AT97)/100)</f>
        <v>0</v>
      </c>
      <c r="CZ97" s="2">
        <f>(((S97+R97)*AU97)/100)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20</v>
      </c>
      <c r="DW97" s="2" t="s">
        <v>20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86975431</v>
      </c>
      <c r="EF97" s="2">
        <v>3</v>
      </c>
      <c r="EG97" s="2" t="s">
        <v>25</v>
      </c>
      <c r="EH97" s="2">
        <v>0</v>
      </c>
      <c r="EI97" s="2" t="s">
        <v>3</v>
      </c>
      <c r="EJ97" s="2">
        <v>2</v>
      </c>
      <c r="EK97" s="2">
        <v>108001</v>
      </c>
      <c r="EL97" s="2" t="s">
        <v>26</v>
      </c>
      <c r="EM97" s="2" t="s">
        <v>27</v>
      </c>
      <c r="EN97" s="2"/>
      <c r="EO97" s="2" t="s">
        <v>3</v>
      </c>
      <c r="EP97" s="2"/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19.7</v>
      </c>
      <c r="EX97" s="2">
        <v>1.88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97</v>
      </c>
      <c r="FY97" s="2">
        <v>51</v>
      </c>
      <c r="FZ97" s="2"/>
      <c r="GA97" s="2" t="s">
        <v>3</v>
      </c>
      <c r="GB97" s="2"/>
      <c r="GC97" s="2"/>
      <c r="GD97" s="2">
        <v>1</v>
      </c>
      <c r="GE97" s="2"/>
      <c r="GF97" s="2">
        <v>-1367362866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ref="GL97:GL128" si="55">ROUND(IF(AND(BH97=3,BI97=3,FS97&lt;&gt;0),P97,0),2)</f>
        <v>0</v>
      </c>
      <c r="GM97" s="2">
        <f t="shared" ref="GM97:GM128" si="56">ROUND(O97+X97+Y97,2)+GX97</f>
        <v>0</v>
      </c>
      <c r="GN97" s="2">
        <f t="shared" ref="GN97:GN128" si="57">IF(OR(BI97=0,BI97=1),GM97-GX97,0)</f>
        <v>0</v>
      </c>
      <c r="GO97" s="2">
        <f t="shared" ref="GO97:GO128" si="58">IF(BI97=2,GM97-GX97,0)</f>
        <v>0</v>
      </c>
      <c r="GP97" s="2">
        <f t="shared" ref="GP97:GP128" si="59">IF(BI97=4,GM97-GX97,0)</f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ref="GV97:GV128" si="60">ROUND((GT97),2)</f>
        <v>0</v>
      </c>
      <c r="GW97" s="2">
        <v>1</v>
      </c>
      <c r="GX97" s="2">
        <f t="shared" ref="GX97:GX128" si="61">ROUND(HC97*I97,2)</f>
        <v>0</v>
      </c>
      <c r="GY97" s="2"/>
      <c r="GZ97" s="2"/>
      <c r="HA97" s="2">
        <v>0</v>
      </c>
      <c r="HB97" s="2">
        <v>0</v>
      </c>
      <c r="HC97" s="2">
        <f>GV97*GW97</f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29</v>
      </c>
      <c r="HO97" s="2" t="s">
        <v>30</v>
      </c>
      <c r="HP97" s="2" t="s">
        <v>26</v>
      </c>
      <c r="HQ97" s="2" t="s">
        <v>26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>
      <c r="A98">
        <v>17</v>
      </c>
      <c r="B98">
        <v>1</v>
      </c>
      <c r="C98">
        <f>ROW(SmtRes!A246)</f>
        <v>246</v>
      </c>
      <c r="D98">
        <f>ROW(EtalonRes!A246)</f>
        <v>246</v>
      </c>
      <c r="E98" t="s">
        <v>134</v>
      </c>
      <c r="F98" t="s">
        <v>18</v>
      </c>
      <c r="G98" t="s">
        <v>135</v>
      </c>
      <c r="H98" t="s">
        <v>20</v>
      </c>
      <c r="I98">
        <v>0</v>
      </c>
      <c r="J98">
        <v>0</v>
      </c>
      <c r="K98">
        <v>0</v>
      </c>
      <c r="L98">
        <v>1</v>
      </c>
      <c r="M98">
        <v>1</v>
      </c>
      <c r="N98">
        <f t="shared" si="47"/>
        <v>0</v>
      </c>
      <c r="O98">
        <f>ROUND(CP98,2)</f>
        <v>0</v>
      </c>
      <c r="P98">
        <f>SUMIF(SmtRes!AQ240:'SmtRes'!AQ246,"=1",SmtRes!DF240:'SmtRes'!DF246)</f>
        <v>0</v>
      </c>
      <c r="Q98">
        <f>SUMIF(SmtRes!AQ240:'SmtRes'!AQ246,"=1",SmtRes!DG240:'SmtRes'!DG246)</f>
        <v>0</v>
      </c>
      <c r="R98">
        <f>SUMIF(SmtRes!AQ240:'SmtRes'!AQ246,"=1",SmtRes!DH240:'SmtRes'!DH246)</f>
        <v>0</v>
      </c>
      <c r="S98">
        <f>SUMIF(SmtRes!AQ240:'SmtRes'!AQ246,"=1",SmtRes!DI240:'SmtRes'!DI246)</f>
        <v>0</v>
      </c>
      <c r="T98">
        <f t="shared" si="48"/>
        <v>0</v>
      </c>
      <c r="U98">
        <f>SUMIF(SmtRes!AQ240:'SmtRes'!AQ246,"=1",SmtRes!CV240:'SmtRes'!CV246)</f>
        <v>0</v>
      </c>
      <c r="V98">
        <f>SUMIF(SmtRes!AQ240:'SmtRes'!AQ246,"=1",SmtRes!CW240:'SmtRes'!CW246)</f>
        <v>0</v>
      </c>
      <c r="W98">
        <f t="shared" si="49"/>
        <v>0</v>
      </c>
      <c r="X98">
        <f t="shared" si="50"/>
        <v>0</v>
      </c>
      <c r="Y98">
        <f t="shared" si="51"/>
        <v>0</v>
      </c>
      <c r="AA98">
        <v>89442441</v>
      </c>
      <c r="AB98">
        <f t="shared" si="52"/>
        <v>20487.400000000001</v>
      </c>
      <c r="AC98">
        <f>ROUND((SUM(SmtRes!BQ240:'SmtRes'!BQ246)),2)</f>
        <v>8288.4</v>
      </c>
      <c r="AD98">
        <f>ROUND((((SUM(SmtRes!BR240:'SmtRes'!BR246))-(SUM(SmtRes!BS240:'SmtRes'!BS246)))+AE98),2)</f>
        <v>1901.22</v>
      </c>
      <c r="AE98">
        <f>ROUND((SUM(SmtRes!BS240:'SmtRes'!BS246)),2)</f>
        <v>1144.24</v>
      </c>
      <c r="AF98">
        <f>ROUND((SUM(SmtRes!BT240:'SmtRes'!BT246)),2)</f>
        <v>10297.780000000001</v>
      </c>
      <c r="AG98">
        <f t="shared" si="53"/>
        <v>0</v>
      </c>
      <c r="AH98">
        <f>(SUM(SmtRes!BU240:'SmtRes'!BU246))</f>
        <v>19.7</v>
      </c>
      <c r="AI98">
        <f>(SUM(SmtRes!BV240:'SmtRes'!BV246))</f>
        <v>1.88</v>
      </c>
      <c r="AJ98">
        <f t="shared" si="54"/>
        <v>0</v>
      </c>
      <c r="AK98">
        <v>21631.635000000002</v>
      </c>
      <c r="AL98">
        <v>8288.4</v>
      </c>
      <c r="AM98">
        <v>1901.2166</v>
      </c>
      <c r="AN98">
        <v>1144.2374</v>
      </c>
      <c r="AO98">
        <v>10297.781000000001</v>
      </c>
      <c r="AP98">
        <v>0</v>
      </c>
      <c r="AQ98">
        <v>19.7</v>
      </c>
      <c r="AR98">
        <v>1.88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21</v>
      </c>
      <c r="BM98">
        <v>108001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H98">
        <v>10</v>
      </c>
      <c r="CI98">
        <v>0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>(P98+Q98+S98+R98)</f>
        <v>0</v>
      </c>
      <c r="CQ98">
        <f>SUMIF(SmtRes!AQ240:'SmtRes'!AQ246,"=1",SmtRes!AA240:'SmtRes'!AA246)</f>
        <v>1022.76</v>
      </c>
      <c r="CR98">
        <f>SUMIF(SmtRes!AQ240:'SmtRes'!AQ246,"=1",SmtRes!AB240:'SmtRes'!AB246)</f>
        <v>2061.5500000000002</v>
      </c>
      <c r="CS98">
        <f>SUMIF(SmtRes!AQ240:'SmtRes'!AQ246,"=1",SmtRes!AC240:'SmtRes'!AC246)</f>
        <v>1224.9099999999999</v>
      </c>
      <c r="CT98">
        <f>SUMIF(SmtRes!AQ240:'SmtRes'!AQ246,"=1",SmtRes!AD240:'SmtRes'!AD246)</f>
        <v>522.73</v>
      </c>
      <c r="CU98">
        <f>AG98</f>
        <v>0</v>
      </c>
      <c r="CV98">
        <f>SUMIF(SmtRes!AQ240:'SmtRes'!AQ246,"=1",SmtRes!BU240:'SmtRes'!BU246)</f>
        <v>19.7</v>
      </c>
      <c r="CW98">
        <f>SUMIF(SmtRes!AQ240:'SmtRes'!AQ246,"=1",SmtRes!BV240:'SmtRes'!BV246)</f>
        <v>1.88</v>
      </c>
      <c r="CX98">
        <f>AJ98</f>
        <v>0</v>
      </c>
      <c r="CY98">
        <f>(((S98+R98)*AT98)/100)</f>
        <v>0</v>
      </c>
      <c r="CZ98">
        <f>(((S98+R98)*AU98)/100)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86975431</v>
      </c>
      <c r="EF98">
        <v>3</v>
      </c>
      <c r="EG98" t="s">
        <v>25</v>
      </c>
      <c r="EH98">
        <v>0</v>
      </c>
      <c r="EI98" t="s">
        <v>3</v>
      </c>
      <c r="EJ98">
        <v>2</v>
      </c>
      <c r="EK98">
        <v>108001</v>
      </c>
      <c r="EL98" t="s">
        <v>26</v>
      </c>
      <c r="EM98" t="s">
        <v>27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19.7</v>
      </c>
      <c r="EX98">
        <v>1.88</v>
      </c>
      <c r="EY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-1367362866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5"/>
        <v>0</v>
      </c>
      <c r="GM98">
        <f t="shared" si="56"/>
        <v>0</v>
      </c>
      <c r="GN98">
        <f t="shared" si="57"/>
        <v>0</v>
      </c>
      <c r="GO98">
        <f t="shared" si="58"/>
        <v>0</v>
      </c>
      <c r="GP98">
        <f t="shared" si="59"/>
        <v>0</v>
      </c>
      <c r="GR98">
        <v>0</v>
      </c>
      <c r="GS98">
        <v>3</v>
      </c>
      <c r="GT98">
        <v>0</v>
      </c>
      <c r="GU98" t="s">
        <v>3</v>
      </c>
      <c r="GV98">
        <f t="shared" si="60"/>
        <v>0</v>
      </c>
      <c r="GW98">
        <v>1</v>
      </c>
      <c r="GX98">
        <f t="shared" si="61"/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29</v>
      </c>
      <c r="HO98" t="s">
        <v>30</v>
      </c>
      <c r="HP98" t="s">
        <v>26</v>
      </c>
      <c r="HQ98" t="s">
        <v>26</v>
      </c>
      <c r="HS98">
        <v>0</v>
      </c>
      <c r="IK98">
        <v>0</v>
      </c>
    </row>
    <row r="99" spans="1:255">
      <c r="A99" s="2">
        <v>18</v>
      </c>
      <c r="B99" s="2">
        <v>1</v>
      </c>
      <c r="C99" s="2">
        <v>239</v>
      </c>
      <c r="D99" s="2"/>
      <c r="E99" s="2" t="s">
        <v>136</v>
      </c>
      <c r="F99" s="2" t="s">
        <v>32</v>
      </c>
      <c r="G99" s="2" t="s">
        <v>33</v>
      </c>
      <c r="H99" s="2" t="s">
        <v>34</v>
      </c>
      <c r="I99" s="2">
        <f>J99</f>
        <v>2</v>
      </c>
      <c r="J99" s="2">
        <v>2</v>
      </c>
      <c r="K99" s="2">
        <v>2</v>
      </c>
      <c r="L99" s="2">
        <v>2</v>
      </c>
      <c r="M99" s="2">
        <v>2</v>
      </c>
      <c r="N99" s="2">
        <f t="shared" si="47"/>
        <v>0</v>
      </c>
      <c r="O99" s="2">
        <f>ROUND(P99,2)</f>
        <v>0</v>
      </c>
      <c r="P99" s="2">
        <f>ROUND(ROUND(ROUND(SUMIF(SmtRes!AQ240:'SmtRes'!AQ246,"=1",SmtRes!CU240:'SmtRes'!CU246),2),2)*I99/100,2)</f>
        <v>0</v>
      </c>
      <c r="Q99" s="2">
        <f>ROUND(CR99*I99,2)</f>
        <v>0</v>
      </c>
      <c r="R99" s="2">
        <f>ROUND(CS99*I99,2)</f>
        <v>0</v>
      </c>
      <c r="S99" s="2">
        <f>ROUND(CT99*I99,2)</f>
        <v>0</v>
      </c>
      <c r="T99" s="2">
        <f t="shared" si="48"/>
        <v>0</v>
      </c>
      <c r="U99" s="2">
        <f>ROUND(CV99*I99,7)</f>
        <v>0</v>
      </c>
      <c r="V99" s="2">
        <f>ROUND(CW99*I99,7)</f>
        <v>0</v>
      </c>
      <c r="W99" s="2">
        <f t="shared" si="49"/>
        <v>0</v>
      </c>
      <c r="X99" s="2">
        <f t="shared" si="50"/>
        <v>0</v>
      </c>
      <c r="Y99" s="2">
        <f t="shared" si="51"/>
        <v>0</v>
      </c>
      <c r="Z99" s="2"/>
      <c r="AA99" s="2">
        <v>89442499</v>
      </c>
      <c r="AB99" s="2">
        <f t="shared" si="52"/>
        <v>0</v>
      </c>
      <c r="AC99" s="2">
        <f>ROUND((ES99),2)</f>
        <v>0</v>
      </c>
      <c r="AD99" s="2">
        <f>ROUND((((ET99)-(EU99))+AE99),2)</f>
        <v>0</v>
      </c>
      <c r="AE99" s="2">
        <f>ROUND((EU99),2)</f>
        <v>0</v>
      </c>
      <c r="AF99" s="2">
        <f>ROUND((EV99),2)</f>
        <v>0</v>
      </c>
      <c r="AG99" s="2">
        <f t="shared" si="53"/>
        <v>0</v>
      </c>
      <c r="AH99" s="2">
        <f>(EW99)</f>
        <v>0</v>
      </c>
      <c r="AI99" s="2">
        <f>(EX99)</f>
        <v>0</v>
      </c>
      <c r="AJ99" s="2">
        <f t="shared" si="54"/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97</v>
      </c>
      <c r="AU99" s="2">
        <v>51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2</v>
      </c>
      <c r="BJ99" s="2" t="s">
        <v>3</v>
      </c>
      <c r="BK99" s="2"/>
      <c r="BL99" s="2"/>
      <c r="BM99" s="2">
        <v>108001</v>
      </c>
      <c r="BN99" s="2">
        <v>0</v>
      </c>
      <c r="BO99" s="2" t="s">
        <v>3</v>
      </c>
      <c r="BP99" s="2">
        <v>0</v>
      </c>
      <c r="BQ99" s="2">
        <v>3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>
        <v>10</v>
      </c>
      <c r="CI99" s="2">
        <v>1</v>
      </c>
      <c r="CJ99" s="2">
        <v>0</v>
      </c>
      <c r="CK99" s="2">
        <v>0</v>
      </c>
      <c r="CL99" s="2">
        <v>0</v>
      </c>
      <c r="CM99" s="2">
        <v>0</v>
      </c>
      <c r="CN99" s="2" t="s">
        <v>3</v>
      </c>
      <c r="CO99" s="2">
        <v>0</v>
      </c>
      <c r="CP99" s="2">
        <f>0</f>
        <v>0</v>
      </c>
      <c r="CQ99" s="2">
        <f>0</f>
        <v>0</v>
      </c>
      <c r="CR99" s="2">
        <f>0</f>
        <v>0</v>
      </c>
      <c r="CS99" s="2">
        <f>0</f>
        <v>0</v>
      </c>
      <c r="CT99" s="2">
        <f>0</f>
        <v>0</v>
      </c>
      <c r="CU99" s="2">
        <f>0</f>
        <v>0</v>
      </c>
      <c r="CV99" s="2">
        <f>0</f>
        <v>0</v>
      </c>
      <c r="CW99" s="2">
        <f>0</f>
        <v>0</v>
      </c>
      <c r="CX99" s="2">
        <f>0</f>
        <v>0</v>
      </c>
      <c r="CY99" s="2">
        <f>0</f>
        <v>0</v>
      </c>
      <c r="CZ99" s="2">
        <f>0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34</v>
      </c>
      <c r="DW99" s="2" t="s">
        <v>34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86975431</v>
      </c>
      <c r="EF99" s="2">
        <v>3</v>
      </c>
      <c r="EG99" s="2" t="s">
        <v>25</v>
      </c>
      <c r="EH99" s="2">
        <v>0</v>
      </c>
      <c r="EI99" s="2" t="s">
        <v>3</v>
      </c>
      <c r="EJ99" s="2">
        <v>2</v>
      </c>
      <c r="EK99" s="2">
        <v>108001</v>
      </c>
      <c r="EL99" s="2" t="s">
        <v>26</v>
      </c>
      <c r="EM99" s="2" t="s">
        <v>27</v>
      </c>
      <c r="EN99" s="2"/>
      <c r="EO99" s="2" t="s">
        <v>3</v>
      </c>
      <c r="EP99" s="2"/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274903907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55"/>
        <v>0</v>
      </c>
      <c r="GM99" s="2">
        <f t="shared" si="56"/>
        <v>0</v>
      </c>
      <c r="GN99" s="2">
        <f t="shared" si="57"/>
        <v>0</v>
      </c>
      <c r="GO99" s="2">
        <f t="shared" si="58"/>
        <v>0</v>
      </c>
      <c r="GP99" s="2">
        <f t="shared" si="59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60"/>
        <v>0</v>
      </c>
      <c r="GW99" s="2">
        <v>1</v>
      </c>
      <c r="GX99" s="2">
        <f t="shared" si="61"/>
        <v>0</v>
      </c>
      <c r="GY99" s="2"/>
      <c r="GZ99" s="2"/>
      <c r="HA99" s="2">
        <v>0</v>
      </c>
      <c r="HB99" s="2">
        <v>0</v>
      </c>
      <c r="HC99" s="2">
        <f>0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29</v>
      </c>
      <c r="HO99" s="2" t="s">
        <v>30</v>
      </c>
      <c r="HP99" s="2" t="s">
        <v>26</v>
      </c>
      <c r="HQ99" s="2" t="s">
        <v>26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>
      <c r="A100">
        <v>18</v>
      </c>
      <c r="B100">
        <v>1</v>
      </c>
      <c r="C100">
        <v>246</v>
      </c>
      <c r="E100" t="s">
        <v>136</v>
      </c>
      <c r="F100" t="s">
        <v>32</v>
      </c>
      <c r="G100" t="s">
        <v>33</v>
      </c>
      <c r="H100" t="s">
        <v>34</v>
      </c>
      <c r="I100">
        <f>J100</f>
        <v>2</v>
      </c>
      <c r="J100">
        <v>2</v>
      </c>
      <c r="K100">
        <v>2</v>
      </c>
      <c r="L100">
        <v>2</v>
      </c>
      <c r="M100">
        <v>2</v>
      </c>
      <c r="N100">
        <f t="shared" si="47"/>
        <v>0</v>
      </c>
      <c r="O100">
        <f>ROUND(P100,2)</f>
        <v>0</v>
      </c>
      <c r="P100">
        <f>ROUND(ROUND(ROUND(SUMIF(SmtRes!AQ240:'SmtRes'!AQ246,"=1",SmtRes!CU240:'SmtRes'!CU246),2),2)*I100/100,2)</f>
        <v>0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48"/>
        <v>0</v>
      </c>
      <c r="U100">
        <f>ROUND(CV100*I100,7)</f>
        <v>0</v>
      </c>
      <c r="V100">
        <f>ROUND(CW100*I100,7)</f>
        <v>0</v>
      </c>
      <c r="W100">
        <f t="shared" si="49"/>
        <v>0</v>
      </c>
      <c r="X100">
        <f t="shared" si="50"/>
        <v>0</v>
      </c>
      <c r="Y100">
        <f t="shared" si="51"/>
        <v>0</v>
      </c>
      <c r="AA100">
        <v>89442441</v>
      </c>
      <c r="AB100">
        <f t="shared" si="52"/>
        <v>0</v>
      </c>
      <c r="AC100">
        <f>ROUND((ES100),2)</f>
        <v>0</v>
      </c>
      <c r="AD100">
        <f>ROUND((((ET100)-(EU100))+AE100),2)</f>
        <v>0</v>
      </c>
      <c r="AE100">
        <f>ROUND((EU100),2)</f>
        <v>0</v>
      </c>
      <c r="AF100">
        <f>ROUND((EV100),2)</f>
        <v>0</v>
      </c>
      <c r="AG100">
        <f t="shared" si="53"/>
        <v>0</v>
      </c>
      <c r="AH100">
        <f>(EW100)</f>
        <v>0</v>
      </c>
      <c r="AI100">
        <f>(EX100)</f>
        <v>0</v>
      </c>
      <c r="AJ100">
        <f t="shared" si="54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3</v>
      </c>
      <c r="BM100">
        <v>108001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H100">
        <v>10</v>
      </c>
      <c r="CI100">
        <v>1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>0</f>
        <v>0</v>
      </c>
      <c r="CQ100">
        <f>0</f>
        <v>0</v>
      </c>
      <c r="CR100">
        <f>0</f>
        <v>0</v>
      </c>
      <c r="CS100">
        <f>0</f>
        <v>0</v>
      </c>
      <c r="CT100">
        <f>0</f>
        <v>0</v>
      </c>
      <c r="CU100">
        <f>0</f>
        <v>0</v>
      </c>
      <c r="CV100">
        <f>0</f>
        <v>0</v>
      </c>
      <c r="CW100">
        <f>0</f>
        <v>0</v>
      </c>
      <c r="CX100">
        <f>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34</v>
      </c>
      <c r="DW100" t="s">
        <v>34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86975431</v>
      </c>
      <c r="EF100">
        <v>3</v>
      </c>
      <c r="EG100" t="s">
        <v>25</v>
      </c>
      <c r="EH100">
        <v>0</v>
      </c>
      <c r="EI100" t="s">
        <v>3</v>
      </c>
      <c r="EJ100">
        <v>2</v>
      </c>
      <c r="EK100">
        <v>108001</v>
      </c>
      <c r="EL100" t="s">
        <v>26</v>
      </c>
      <c r="EM100" t="s">
        <v>27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274903907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5"/>
        <v>0</v>
      </c>
      <c r="GM100">
        <f t="shared" si="56"/>
        <v>0</v>
      </c>
      <c r="GN100">
        <f t="shared" si="57"/>
        <v>0</v>
      </c>
      <c r="GO100">
        <f t="shared" si="58"/>
        <v>0</v>
      </c>
      <c r="GP100">
        <f t="shared" si="59"/>
        <v>0</v>
      </c>
      <c r="GR100">
        <v>0</v>
      </c>
      <c r="GS100">
        <v>3</v>
      </c>
      <c r="GT100">
        <v>0</v>
      </c>
      <c r="GU100" t="s">
        <v>3</v>
      </c>
      <c r="GV100">
        <f t="shared" si="60"/>
        <v>0</v>
      </c>
      <c r="GW100">
        <v>1</v>
      </c>
      <c r="GX100">
        <f t="shared" si="61"/>
        <v>0</v>
      </c>
      <c r="HA100">
        <v>0</v>
      </c>
      <c r="HB100">
        <v>0</v>
      </c>
      <c r="HC100">
        <f>0</f>
        <v>0</v>
      </c>
      <c r="HE100" t="s">
        <v>3</v>
      </c>
      <c r="HF100" t="s">
        <v>3</v>
      </c>
      <c r="HM100" t="s">
        <v>3</v>
      </c>
      <c r="HN100" t="s">
        <v>29</v>
      </c>
      <c r="HO100" t="s">
        <v>30</v>
      </c>
      <c r="HP100" t="s">
        <v>26</v>
      </c>
      <c r="HQ100" t="s">
        <v>26</v>
      </c>
      <c r="HS100">
        <v>0</v>
      </c>
      <c r="IK100">
        <v>0</v>
      </c>
    </row>
    <row r="101" spans="1:255">
      <c r="A101" s="2">
        <v>17</v>
      </c>
      <c r="B101" s="2">
        <v>1</v>
      </c>
      <c r="C101" s="2">
        <f>ROW(SmtRes!A254)</f>
        <v>254</v>
      </c>
      <c r="D101" s="2">
        <f>ROW(EtalonRes!A254)</f>
        <v>254</v>
      </c>
      <c r="E101" s="2" t="s">
        <v>137</v>
      </c>
      <c r="F101" s="2" t="s">
        <v>36</v>
      </c>
      <c r="G101" s="2" t="s">
        <v>138</v>
      </c>
      <c r="H101" s="2" t="s">
        <v>20</v>
      </c>
      <c r="I101" s="2">
        <v>0</v>
      </c>
      <c r="J101" s="2">
        <v>0</v>
      </c>
      <c r="K101" s="2">
        <v>0</v>
      </c>
      <c r="L101" s="2">
        <v>3</v>
      </c>
      <c r="M101" s="2">
        <v>3</v>
      </c>
      <c r="N101" s="2">
        <f t="shared" si="47"/>
        <v>0</v>
      </c>
      <c r="O101" s="2">
        <f>ROUND(CP101,2)</f>
        <v>0</v>
      </c>
      <c r="P101" s="2">
        <f>SUMIF(SmtRes!AQ247:'SmtRes'!AQ254,"=1",SmtRes!DF247:'SmtRes'!DF254)</f>
        <v>0</v>
      </c>
      <c r="Q101" s="2">
        <f>SUMIF(SmtRes!AQ247:'SmtRes'!AQ254,"=1",SmtRes!DG247:'SmtRes'!DG254)</f>
        <v>0</v>
      </c>
      <c r="R101" s="2">
        <f>SUMIF(SmtRes!AQ247:'SmtRes'!AQ254,"=1",SmtRes!DH247:'SmtRes'!DH254)</f>
        <v>0</v>
      </c>
      <c r="S101" s="2">
        <f>SUMIF(SmtRes!AQ247:'SmtRes'!AQ254,"=1",SmtRes!DI247:'SmtRes'!DI254)</f>
        <v>0</v>
      </c>
      <c r="T101" s="2">
        <f t="shared" si="48"/>
        <v>0</v>
      </c>
      <c r="U101" s="2">
        <f>SUMIF(SmtRes!AQ247:'SmtRes'!AQ254,"=1",SmtRes!CV247:'SmtRes'!CV254)</f>
        <v>0</v>
      </c>
      <c r="V101" s="2">
        <f>SUMIF(SmtRes!AQ247:'SmtRes'!AQ254,"=1",SmtRes!CW247:'SmtRes'!CW254)</f>
        <v>0</v>
      </c>
      <c r="W101" s="2">
        <f t="shared" si="49"/>
        <v>0</v>
      </c>
      <c r="X101" s="2">
        <f t="shared" si="50"/>
        <v>0</v>
      </c>
      <c r="Y101" s="2">
        <f t="shared" si="51"/>
        <v>0</v>
      </c>
      <c r="Z101" s="2"/>
      <c r="AA101" s="2">
        <v>89442499</v>
      </c>
      <c r="AB101" s="2">
        <f t="shared" si="52"/>
        <v>761.53</v>
      </c>
      <c r="AC101" s="2">
        <f>ROUND((SUM(SmtRes!BQ247:'SmtRes'!BQ254)),2)</f>
        <v>129.06</v>
      </c>
      <c r="AD101" s="2">
        <f>ROUND((((SUM(SmtRes!BR247:'SmtRes'!BR254))-(SUM(SmtRes!BS247:'SmtRes'!BS254)))+AE101),2)</f>
        <v>41.79</v>
      </c>
      <c r="AE101" s="2">
        <f>ROUND((SUM(SmtRes!BS247:'SmtRes'!BS254)),2)</f>
        <v>29.14</v>
      </c>
      <c r="AF101" s="2">
        <f>ROUND((SUM(SmtRes!BT247:'SmtRes'!BT254)),2)</f>
        <v>590.67999999999995</v>
      </c>
      <c r="AG101" s="2">
        <f t="shared" si="53"/>
        <v>0</v>
      </c>
      <c r="AH101" s="2">
        <f>(SUM(SmtRes!BU247:'SmtRes'!BU254))</f>
        <v>1.1299999999999999</v>
      </c>
      <c r="AI101" s="2">
        <f>(SUM(SmtRes!BV247:'SmtRes'!BV254))</f>
        <v>0.05</v>
      </c>
      <c r="AJ101" s="2">
        <f t="shared" si="54"/>
        <v>0</v>
      </c>
      <c r="AK101" s="2">
        <v>790.67560600000002</v>
      </c>
      <c r="AL101" s="2">
        <v>129.06150600000001</v>
      </c>
      <c r="AM101" s="2">
        <v>41.788800000000002</v>
      </c>
      <c r="AN101" s="2">
        <v>29.1404</v>
      </c>
      <c r="AO101" s="2">
        <v>590.68489999999997</v>
      </c>
      <c r="AP101" s="2">
        <v>0</v>
      </c>
      <c r="AQ101" s="2">
        <v>1.1299999999999999</v>
      </c>
      <c r="AR101" s="2">
        <v>0.05</v>
      </c>
      <c r="AS101" s="2">
        <v>0</v>
      </c>
      <c r="AT101" s="2">
        <v>97</v>
      </c>
      <c r="AU101" s="2">
        <v>51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38</v>
      </c>
      <c r="BK101" s="2"/>
      <c r="BL101" s="2"/>
      <c r="BM101" s="2">
        <v>108001</v>
      </c>
      <c r="BN101" s="2">
        <v>0</v>
      </c>
      <c r="BO101" s="2" t="s">
        <v>3</v>
      </c>
      <c r="BP101" s="2">
        <v>0</v>
      </c>
      <c r="BQ101" s="2">
        <v>3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>
        <v>11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3</v>
      </c>
      <c r="CO101" s="2">
        <v>0</v>
      </c>
      <c r="CP101" s="2">
        <f>(P101+Q101+S101+R101)</f>
        <v>0</v>
      </c>
      <c r="CQ101" s="2">
        <f>SUMIF(SmtRes!AQ247:'SmtRes'!AQ254,"=1",SmtRes!AA247:'SmtRes'!AA254)</f>
        <v>49993.53</v>
      </c>
      <c r="CR101" s="2">
        <f>SUMIF(SmtRes!AQ247:'SmtRes'!AQ254,"=1",SmtRes!AB247:'SmtRes'!AB254)</f>
        <v>2140.7600000000002</v>
      </c>
      <c r="CS101" s="2">
        <f>SUMIF(SmtRes!AQ247:'SmtRes'!AQ254,"=1",SmtRes!AC247:'SmtRes'!AC254)</f>
        <v>1689.13</v>
      </c>
      <c r="CT101" s="2">
        <f>SUMIF(SmtRes!AQ247:'SmtRes'!AQ254,"=1",SmtRes!AD247:'SmtRes'!AD254)</f>
        <v>522.73</v>
      </c>
      <c r="CU101" s="2">
        <f>AG101</f>
        <v>0</v>
      </c>
      <c r="CV101" s="2">
        <f>SUMIF(SmtRes!AQ247:'SmtRes'!AQ254,"=1",SmtRes!BU247:'SmtRes'!BU254)</f>
        <v>1.1299999999999999</v>
      </c>
      <c r="CW101" s="2">
        <f>SUMIF(SmtRes!AQ247:'SmtRes'!AQ254,"=1",SmtRes!BV247:'SmtRes'!BV254)</f>
        <v>0.05</v>
      </c>
      <c r="CX101" s="2">
        <f>AJ101</f>
        <v>0</v>
      </c>
      <c r="CY101" s="2">
        <f>(((S101+R101)*AT101)/100)</f>
        <v>0</v>
      </c>
      <c r="CZ101" s="2">
        <f>(((S101+R101)*AU101)/100)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20</v>
      </c>
      <c r="DW101" s="2" t="s">
        <v>20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86975431</v>
      </c>
      <c r="EF101" s="2">
        <v>3</v>
      </c>
      <c r="EG101" s="2" t="s">
        <v>25</v>
      </c>
      <c r="EH101" s="2">
        <v>0</v>
      </c>
      <c r="EI101" s="2" t="s">
        <v>3</v>
      </c>
      <c r="EJ101" s="2">
        <v>2</v>
      </c>
      <c r="EK101" s="2">
        <v>108001</v>
      </c>
      <c r="EL101" s="2" t="s">
        <v>26</v>
      </c>
      <c r="EM101" s="2" t="s">
        <v>27</v>
      </c>
      <c r="EN101" s="2"/>
      <c r="EO101" s="2" t="s">
        <v>3</v>
      </c>
      <c r="EP101" s="2"/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1.1299999999999999</v>
      </c>
      <c r="EX101" s="2">
        <v>0.05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-1380681993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 t="shared" si="55"/>
        <v>0</v>
      </c>
      <c r="GM101" s="2">
        <f t="shared" si="56"/>
        <v>0</v>
      </c>
      <c r="GN101" s="2">
        <f t="shared" si="57"/>
        <v>0</v>
      </c>
      <c r="GO101" s="2">
        <f t="shared" si="58"/>
        <v>0</v>
      </c>
      <c r="GP101" s="2">
        <f t="shared" si="59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60"/>
        <v>0</v>
      </c>
      <c r="GW101" s="2">
        <v>1</v>
      </c>
      <c r="GX101" s="2">
        <f t="shared" si="61"/>
        <v>0</v>
      </c>
      <c r="GY101" s="2"/>
      <c r="GZ101" s="2"/>
      <c r="HA101" s="2">
        <v>0</v>
      </c>
      <c r="HB101" s="2">
        <v>0</v>
      </c>
      <c r="HC101" s="2">
        <f>GV101*GW101</f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29</v>
      </c>
      <c r="HO101" s="2" t="s">
        <v>30</v>
      </c>
      <c r="HP101" s="2" t="s">
        <v>26</v>
      </c>
      <c r="HQ101" s="2" t="s">
        <v>26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>
      <c r="A102">
        <v>17</v>
      </c>
      <c r="B102">
        <v>1</v>
      </c>
      <c r="C102">
        <f>ROW(SmtRes!A262)</f>
        <v>262</v>
      </c>
      <c r="D102">
        <f>ROW(EtalonRes!A262)</f>
        <v>262</v>
      </c>
      <c r="E102" t="s">
        <v>137</v>
      </c>
      <c r="F102" t="s">
        <v>36</v>
      </c>
      <c r="G102" t="s">
        <v>138</v>
      </c>
      <c r="H102" t="s">
        <v>20</v>
      </c>
      <c r="I102">
        <v>0</v>
      </c>
      <c r="J102">
        <v>0</v>
      </c>
      <c r="K102">
        <v>0</v>
      </c>
      <c r="L102">
        <v>3</v>
      </c>
      <c r="M102">
        <v>3</v>
      </c>
      <c r="N102">
        <f t="shared" si="47"/>
        <v>0</v>
      </c>
      <c r="O102">
        <f>ROUND(CP102,2)</f>
        <v>0</v>
      </c>
      <c r="P102">
        <f>SUMIF(SmtRes!AQ255:'SmtRes'!AQ262,"=1",SmtRes!DF255:'SmtRes'!DF262)</f>
        <v>0</v>
      </c>
      <c r="Q102">
        <f>SUMIF(SmtRes!AQ255:'SmtRes'!AQ262,"=1",SmtRes!DG255:'SmtRes'!DG262)</f>
        <v>0</v>
      </c>
      <c r="R102">
        <f>SUMIF(SmtRes!AQ255:'SmtRes'!AQ262,"=1",SmtRes!DH255:'SmtRes'!DH262)</f>
        <v>0</v>
      </c>
      <c r="S102">
        <f>SUMIF(SmtRes!AQ255:'SmtRes'!AQ262,"=1",SmtRes!DI255:'SmtRes'!DI262)</f>
        <v>0</v>
      </c>
      <c r="T102">
        <f t="shared" si="48"/>
        <v>0</v>
      </c>
      <c r="U102">
        <f>SUMIF(SmtRes!AQ255:'SmtRes'!AQ262,"=1",SmtRes!CV255:'SmtRes'!CV262)</f>
        <v>0</v>
      </c>
      <c r="V102">
        <f>SUMIF(SmtRes!AQ255:'SmtRes'!AQ262,"=1",SmtRes!CW255:'SmtRes'!CW262)</f>
        <v>0</v>
      </c>
      <c r="W102">
        <f t="shared" si="49"/>
        <v>0</v>
      </c>
      <c r="X102">
        <f t="shared" si="50"/>
        <v>0</v>
      </c>
      <c r="Y102">
        <f t="shared" si="51"/>
        <v>0</v>
      </c>
      <c r="AA102">
        <v>89442441</v>
      </c>
      <c r="AB102">
        <f t="shared" si="52"/>
        <v>761.53</v>
      </c>
      <c r="AC102">
        <f>ROUND((SUM(SmtRes!BQ255:'SmtRes'!BQ262)),2)</f>
        <v>129.06</v>
      </c>
      <c r="AD102">
        <f>ROUND((((SUM(SmtRes!BR255:'SmtRes'!BR262))-(SUM(SmtRes!BS255:'SmtRes'!BS262)))+AE102),2)</f>
        <v>41.79</v>
      </c>
      <c r="AE102">
        <f>ROUND((SUM(SmtRes!BS255:'SmtRes'!BS262)),2)</f>
        <v>29.14</v>
      </c>
      <c r="AF102">
        <f>ROUND((SUM(SmtRes!BT255:'SmtRes'!BT262)),2)</f>
        <v>590.67999999999995</v>
      </c>
      <c r="AG102">
        <f t="shared" si="53"/>
        <v>0</v>
      </c>
      <c r="AH102">
        <f>(SUM(SmtRes!BU255:'SmtRes'!BU262))</f>
        <v>1.1299999999999999</v>
      </c>
      <c r="AI102">
        <f>(SUM(SmtRes!BV255:'SmtRes'!BV262))</f>
        <v>0.05</v>
      </c>
      <c r="AJ102">
        <f t="shared" si="54"/>
        <v>0</v>
      </c>
      <c r="AK102">
        <v>790.67560600000002</v>
      </c>
      <c r="AL102">
        <v>129.06150600000001</v>
      </c>
      <c r="AM102">
        <v>41.788800000000002</v>
      </c>
      <c r="AN102">
        <v>29.1404</v>
      </c>
      <c r="AO102">
        <v>590.68489999999997</v>
      </c>
      <c r="AP102">
        <v>0</v>
      </c>
      <c r="AQ102">
        <v>1.1299999999999999</v>
      </c>
      <c r="AR102">
        <v>0.05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38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H102">
        <v>11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>(P102+Q102+S102+R102)</f>
        <v>0</v>
      </c>
      <c r="CQ102">
        <f>SUMIF(SmtRes!AQ255:'SmtRes'!AQ262,"=1",SmtRes!AA255:'SmtRes'!AA262)</f>
        <v>49993.53</v>
      </c>
      <c r="CR102">
        <f>SUMIF(SmtRes!AQ255:'SmtRes'!AQ262,"=1",SmtRes!AB255:'SmtRes'!AB262)</f>
        <v>2140.7600000000002</v>
      </c>
      <c r="CS102">
        <f>SUMIF(SmtRes!AQ255:'SmtRes'!AQ262,"=1",SmtRes!AC255:'SmtRes'!AC262)</f>
        <v>1689.13</v>
      </c>
      <c r="CT102">
        <f>SUMIF(SmtRes!AQ255:'SmtRes'!AQ262,"=1",SmtRes!AD255:'SmtRes'!AD262)</f>
        <v>522.73</v>
      </c>
      <c r="CU102">
        <f>AG102</f>
        <v>0</v>
      </c>
      <c r="CV102">
        <f>SUMIF(SmtRes!AQ255:'SmtRes'!AQ262,"=1",SmtRes!BU255:'SmtRes'!BU262)</f>
        <v>1.1299999999999999</v>
      </c>
      <c r="CW102">
        <f>SUMIF(SmtRes!AQ255:'SmtRes'!AQ262,"=1",SmtRes!BV255:'SmtRes'!BV262)</f>
        <v>0.05</v>
      </c>
      <c r="CX102">
        <f>AJ102</f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86975431</v>
      </c>
      <c r="EF102">
        <v>3</v>
      </c>
      <c r="EG102" t="s">
        <v>25</v>
      </c>
      <c r="EH102">
        <v>0</v>
      </c>
      <c r="EI102" t="s">
        <v>3</v>
      </c>
      <c r="EJ102">
        <v>2</v>
      </c>
      <c r="EK102">
        <v>108001</v>
      </c>
      <c r="EL102" t="s">
        <v>26</v>
      </c>
      <c r="EM102" t="s">
        <v>27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1.1299999999999999</v>
      </c>
      <c r="EX102">
        <v>0.05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-1380681993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55"/>
        <v>0</v>
      </c>
      <c r="GM102">
        <f t="shared" si="56"/>
        <v>0</v>
      </c>
      <c r="GN102">
        <f t="shared" si="57"/>
        <v>0</v>
      </c>
      <c r="GO102">
        <f t="shared" si="58"/>
        <v>0</v>
      </c>
      <c r="GP102">
        <f t="shared" si="59"/>
        <v>0</v>
      </c>
      <c r="GR102">
        <v>0</v>
      </c>
      <c r="GS102">
        <v>3</v>
      </c>
      <c r="GT102">
        <v>0</v>
      </c>
      <c r="GU102" t="s">
        <v>3</v>
      </c>
      <c r="GV102">
        <f t="shared" si="60"/>
        <v>0</v>
      </c>
      <c r="GW102">
        <v>1</v>
      </c>
      <c r="GX102">
        <f t="shared" si="61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29</v>
      </c>
      <c r="HO102" t="s">
        <v>30</v>
      </c>
      <c r="HP102" t="s">
        <v>26</v>
      </c>
      <c r="HQ102" t="s">
        <v>26</v>
      </c>
      <c r="HS102">
        <v>0</v>
      </c>
      <c r="IK102">
        <v>0</v>
      </c>
    </row>
    <row r="103" spans="1:255">
      <c r="A103" s="2">
        <v>18</v>
      </c>
      <c r="B103" s="2">
        <v>1</v>
      </c>
      <c r="C103" s="2">
        <v>254</v>
      </c>
      <c r="D103" s="2"/>
      <c r="E103" s="2" t="s">
        <v>139</v>
      </c>
      <c r="F103" s="2" t="s">
        <v>32</v>
      </c>
      <c r="G103" s="2" t="s">
        <v>33</v>
      </c>
      <c r="H103" s="2" t="s">
        <v>34</v>
      </c>
      <c r="I103" s="2">
        <f>J103</f>
        <v>2</v>
      </c>
      <c r="J103" s="2">
        <v>2</v>
      </c>
      <c r="K103" s="2">
        <v>2</v>
      </c>
      <c r="L103" s="2">
        <v>6</v>
      </c>
      <c r="M103" s="2">
        <v>6</v>
      </c>
      <c r="N103" s="2">
        <f t="shared" si="47"/>
        <v>0</v>
      </c>
      <c r="O103" s="2">
        <f>ROUND(P103,2)</f>
        <v>0</v>
      </c>
      <c r="P103" s="2">
        <f>ROUND(ROUND(ROUND(SUMIF(SmtRes!AQ255:'SmtRes'!AQ262,"=1",SmtRes!CU255:'SmtRes'!CU262),2),2)*I103/100,2)</f>
        <v>0</v>
      </c>
      <c r="Q103" s="2">
        <f>ROUND(CR103*I103,2)</f>
        <v>0</v>
      </c>
      <c r="R103" s="2">
        <f>ROUND(CS103*I103,2)</f>
        <v>0</v>
      </c>
      <c r="S103" s="2">
        <f>ROUND(CT103*I103,2)</f>
        <v>0</v>
      </c>
      <c r="T103" s="2">
        <f t="shared" si="48"/>
        <v>0</v>
      </c>
      <c r="U103" s="2">
        <f>ROUND(CV103*I103,7)</f>
        <v>0</v>
      </c>
      <c r="V103" s="2">
        <f>ROUND(CW103*I103,7)</f>
        <v>0</v>
      </c>
      <c r="W103" s="2">
        <f t="shared" si="49"/>
        <v>0</v>
      </c>
      <c r="X103" s="2">
        <f t="shared" si="50"/>
        <v>0</v>
      </c>
      <c r="Y103" s="2">
        <f t="shared" si="51"/>
        <v>0</v>
      </c>
      <c r="Z103" s="2"/>
      <c r="AA103" s="2">
        <v>89442499</v>
      </c>
      <c r="AB103" s="2">
        <f t="shared" si="52"/>
        <v>0</v>
      </c>
      <c r="AC103" s="2">
        <f>ROUND((ES103),2)</f>
        <v>0</v>
      </c>
      <c r="AD103" s="2">
        <f>ROUND((((ET103)-(EU103))+AE103),2)</f>
        <v>0</v>
      </c>
      <c r="AE103" s="2">
        <f>ROUND((EU103),2)</f>
        <v>0</v>
      </c>
      <c r="AF103" s="2">
        <f>ROUND((EV103),2)</f>
        <v>0</v>
      </c>
      <c r="AG103" s="2">
        <f t="shared" si="53"/>
        <v>0</v>
      </c>
      <c r="AH103" s="2">
        <f>(EW103)</f>
        <v>0</v>
      </c>
      <c r="AI103" s="2">
        <f>(EX103)</f>
        <v>0</v>
      </c>
      <c r="AJ103" s="2">
        <f t="shared" si="54"/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97</v>
      </c>
      <c r="AU103" s="2">
        <v>51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108001</v>
      </c>
      <c r="BN103" s="2">
        <v>0</v>
      </c>
      <c r="BO103" s="2" t="s">
        <v>3</v>
      </c>
      <c r="BP103" s="2">
        <v>0</v>
      </c>
      <c r="BQ103" s="2">
        <v>3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97</v>
      </c>
      <c r="CA103" s="2">
        <v>51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>
        <v>11</v>
      </c>
      <c r="CI103" s="2">
        <v>1</v>
      </c>
      <c r="CJ103" s="2">
        <v>0</v>
      </c>
      <c r="CK103" s="2">
        <v>0</v>
      </c>
      <c r="CL103" s="2">
        <v>0</v>
      </c>
      <c r="CM103" s="2">
        <v>0</v>
      </c>
      <c r="CN103" s="2" t="s">
        <v>3</v>
      </c>
      <c r="CO103" s="2">
        <v>0</v>
      </c>
      <c r="CP103" s="2">
        <f>0</f>
        <v>0</v>
      </c>
      <c r="CQ103" s="2">
        <f>0</f>
        <v>0</v>
      </c>
      <c r="CR103" s="2">
        <f>0</f>
        <v>0</v>
      </c>
      <c r="CS103" s="2">
        <f>0</f>
        <v>0</v>
      </c>
      <c r="CT103" s="2">
        <f>0</f>
        <v>0</v>
      </c>
      <c r="CU103" s="2">
        <f>0</f>
        <v>0</v>
      </c>
      <c r="CV103" s="2">
        <f>0</f>
        <v>0</v>
      </c>
      <c r="CW103" s="2">
        <f>0</f>
        <v>0</v>
      </c>
      <c r="CX103" s="2">
        <f>0</f>
        <v>0</v>
      </c>
      <c r="CY103" s="2">
        <f>0</f>
        <v>0</v>
      </c>
      <c r="CZ103" s="2">
        <f>0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34</v>
      </c>
      <c r="DW103" s="2" t="s">
        <v>34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86975431</v>
      </c>
      <c r="EF103" s="2">
        <v>3</v>
      </c>
      <c r="EG103" s="2" t="s">
        <v>25</v>
      </c>
      <c r="EH103" s="2">
        <v>0</v>
      </c>
      <c r="EI103" s="2" t="s">
        <v>3</v>
      </c>
      <c r="EJ103" s="2">
        <v>2</v>
      </c>
      <c r="EK103" s="2">
        <v>108001</v>
      </c>
      <c r="EL103" s="2" t="s">
        <v>26</v>
      </c>
      <c r="EM103" s="2" t="s">
        <v>27</v>
      </c>
      <c r="EN103" s="2"/>
      <c r="EO103" s="2" t="s">
        <v>3</v>
      </c>
      <c r="EP103" s="2"/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97</v>
      </c>
      <c r="FY103" s="2">
        <v>51</v>
      </c>
      <c r="FZ103" s="2"/>
      <c r="GA103" s="2" t="s">
        <v>3</v>
      </c>
      <c r="GB103" s="2"/>
      <c r="GC103" s="2"/>
      <c r="GD103" s="2">
        <v>1</v>
      </c>
      <c r="GE103" s="2"/>
      <c r="GF103" s="2">
        <v>274903907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55"/>
        <v>0</v>
      </c>
      <c r="GM103" s="2">
        <f t="shared" si="56"/>
        <v>0</v>
      </c>
      <c r="GN103" s="2">
        <f t="shared" si="57"/>
        <v>0</v>
      </c>
      <c r="GO103" s="2">
        <f t="shared" si="58"/>
        <v>0</v>
      </c>
      <c r="GP103" s="2">
        <f t="shared" si="59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60"/>
        <v>0</v>
      </c>
      <c r="GW103" s="2">
        <v>1</v>
      </c>
      <c r="GX103" s="2">
        <f t="shared" si="61"/>
        <v>0</v>
      </c>
      <c r="GY103" s="2"/>
      <c r="GZ103" s="2"/>
      <c r="HA103" s="2">
        <v>0</v>
      </c>
      <c r="HB103" s="2">
        <v>0</v>
      </c>
      <c r="HC103" s="2">
        <f>0</f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29</v>
      </c>
      <c r="HO103" s="2" t="s">
        <v>30</v>
      </c>
      <c r="HP103" s="2" t="s">
        <v>26</v>
      </c>
      <c r="HQ103" s="2" t="s">
        <v>26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>
      <c r="A104">
        <v>18</v>
      </c>
      <c r="B104">
        <v>1</v>
      </c>
      <c r="C104">
        <v>262</v>
      </c>
      <c r="E104" t="s">
        <v>139</v>
      </c>
      <c r="F104" t="s">
        <v>32</v>
      </c>
      <c r="G104" t="s">
        <v>33</v>
      </c>
      <c r="H104" t="s">
        <v>34</v>
      </c>
      <c r="I104">
        <f>J104</f>
        <v>2</v>
      </c>
      <c r="J104">
        <v>2</v>
      </c>
      <c r="K104">
        <v>2</v>
      </c>
      <c r="L104">
        <v>6</v>
      </c>
      <c r="M104">
        <v>6</v>
      </c>
      <c r="N104">
        <f t="shared" si="47"/>
        <v>0</v>
      </c>
      <c r="O104">
        <f>ROUND(P104,2)</f>
        <v>0</v>
      </c>
      <c r="P104">
        <f>ROUND(ROUND(ROUND(SUMIF(SmtRes!AQ255:'SmtRes'!AQ262,"=1",SmtRes!CU255:'SmtRes'!CU262),2),2)*I104/100,2)</f>
        <v>0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48"/>
        <v>0</v>
      </c>
      <c r="U104">
        <f>ROUND(CV104*I104,7)</f>
        <v>0</v>
      </c>
      <c r="V104">
        <f>ROUND(CW104*I104,7)</f>
        <v>0</v>
      </c>
      <c r="W104">
        <f t="shared" si="49"/>
        <v>0</v>
      </c>
      <c r="X104">
        <f t="shared" si="50"/>
        <v>0</v>
      </c>
      <c r="Y104">
        <f t="shared" si="51"/>
        <v>0</v>
      </c>
      <c r="AA104">
        <v>89442441</v>
      </c>
      <c r="AB104">
        <f t="shared" si="52"/>
        <v>0</v>
      </c>
      <c r="AC104">
        <f>ROUND((ES104),2)</f>
        <v>0</v>
      </c>
      <c r="AD104">
        <f>ROUND((((ET104)-(EU104))+AE104),2)</f>
        <v>0</v>
      </c>
      <c r="AE104">
        <f>ROUND((EU104),2)</f>
        <v>0</v>
      </c>
      <c r="AF104">
        <f>ROUND((EV104),2)</f>
        <v>0</v>
      </c>
      <c r="AG104">
        <f t="shared" si="53"/>
        <v>0</v>
      </c>
      <c r="AH104">
        <f>(EW104)</f>
        <v>0</v>
      </c>
      <c r="AI104">
        <f>(EX104)</f>
        <v>0</v>
      </c>
      <c r="AJ104">
        <f t="shared" si="54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108001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H104">
        <v>11</v>
      </c>
      <c r="CI104">
        <v>1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>0</f>
        <v>0</v>
      </c>
      <c r="CQ104">
        <f>0</f>
        <v>0</v>
      </c>
      <c r="CR104">
        <f>0</f>
        <v>0</v>
      </c>
      <c r="CS104">
        <f>0</f>
        <v>0</v>
      </c>
      <c r="CT104">
        <f>0</f>
        <v>0</v>
      </c>
      <c r="CU104">
        <f>0</f>
        <v>0</v>
      </c>
      <c r="CV104">
        <f>0</f>
        <v>0</v>
      </c>
      <c r="CW104">
        <f>0</f>
        <v>0</v>
      </c>
      <c r="CX104">
        <f>0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34</v>
      </c>
      <c r="DW104" t="s">
        <v>34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86975431</v>
      </c>
      <c r="EF104">
        <v>3</v>
      </c>
      <c r="EG104" t="s">
        <v>25</v>
      </c>
      <c r="EH104">
        <v>0</v>
      </c>
      <c r="EI104" t="s">
        <v>3</v>
      </c>
      <c r="EJ104">
        <v>2</v>
      </c>
      <c r="EK104">
        <v>108001</v>
      </c>
      <c r="EL104" t="s">
        <v>26</v>
      </c>
      <c r="EM104" t="s">
        <v>27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5"/>
        <v>0</v>
      </c>
      <c r="GM104">
        <f t="shared" si="56"/>
        <v>0</v>
      </c>
      <c r="GN104">
        <f t="shared" si="57"/>
        <v>0</v>
      </c>
      <c r="GO104">
        <f t="shared" si="58"/>
        <v>0</v>
      </c>
      <c r="GP104">
        <f t="shared" si="59"/>
        <v>0</v>
      </c>
      <c r="GR104">
        <v>0</v>
      </c>
      <c r="GS104">
        <v>3</v>
      </c>
      <c r="GT104">
        <v>0</v>
      </c>
      <c r="GU104" t="s">
        <v>3</v>
      </c>
      <c r="GV104">
        <f t="shared" si="60"/>
        <v>0</v>
      </c>
      <c r="GW104">
        <v>1</v>
      </c>
      <c r="GX104">
        <f t="shared" si="61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29</v>
      </c>
      <c r="HO104" t="s">
        <v>30</v>
      </c>
      <c r="HP104" t="s">
        <v>26</v>
      </c>
      <c r="HQ104" t="s">
        <v>26</v>
      </c>
      <c r="HS104">
        <v>0</v>
      </c>
      <c r="IK104">
        <v>0</v>
      </c>
    </row>
    <row r="105" spans="1:255">
      <c r="A105" s="2">
        <v>17</v>
      </c>
      <c r="B105" s="2">
        <v>1</v>
      </c>
      <c r="C105" s="2">
        <f>ROW(SmtRes!A270)</f>
        <v>270</v>
      </c>
      <c r="D105" s="2">
        <f>ROW(EtalonRes!A270)</f>
        <v>270</v>
      </c>
      <c r="E105" s="2" t="s">
        <v>140</v>
      </c>
      <c r="F105" s="2" t="s">
        <v>61</v>
      </c>
      <c r="G105" s="2" t="s">
        <v>141</v>
      </c>
      <c r="H105" s="2" t="s">
        <v>20</v>
      </c>
      <c r="I105" s="2">
        <v>0</v>
      </c>
      <c r="J105" s="2">
        <v>0</v>
      </c>
      <c r="K105" s="2">
        <v>0</v>
      </c>
      <c r="L105" s="2">
        <v>3</v>
      </c>
      <c r="M105" s="2">
        <v>3</v>
      </c>
      <c r="N105" s="2">
        <f t="shared" si="47"/>
        <v>0</v>
      </c>
      <c r="O105" s="2">
        <f>ROUND(CP105,2)</f>
        <v>0</v>
      </c>
      <c r="P105" s="2">
        <f>SUMIF(SmtRes!AQ263:'SmtRes'!AQ270,"=1",SmtRes!DF263:'SmtRes'!DF270)</f>
        <v>0</v>
      </c>
      <c r="Q105" s="2">
        <f>SUMIF(SmtRes!AQ263:'SmtRes'!AQ270,"=1",SmtRes!DG263:'SmtRes'!DG270)</f>
        <v>0</v>
      </c>
      <c r="R105" s="2">
        <f>SUMIF(SmtRes!AQ263:'SmtRes'!AQ270,"=1",SmtRes!DH263:'SmtRes'!DH270)</f>
        <v>0</v>
      </c>
      <c r="S105" s="2">
        <f>SUMIF(SmtRes!AQ263:'SmtRes'!AQ270,"=1",SmtRes!DI263:'SmtRes'!DI270)</f>
        <v>0</v>
      </c>
      <c r="T105" s="2">
        <f t="shared" si="48"/>
        <v>0</v>
      </c>
      <c r="U105" s="2">
        <f>SUMIF(SmtRes!AQ263:'SmtRes'!AQ270,"=1",SmtRes!CV263:'SmtRes'!CV270)</f>
        <v>0</v>
      </c>
      <c r="V105" s="2">
        <f>SUMIF(SmtRes!AQ263:'SmtRes'!AQ270,"=1",SmtRes!CW263:'SmtRes'!CW270)</f>
        <v>0</v>
      </c>
      <c r="W105" s="2">
        <f t="shared" si="49"/>
        <v>0</v>
      </c>
      <c r="X105" s="2">
        <f t="shared" si="50"/>
        <v>0</v>
      </c>
      <c r="Y105" s="2">
        <f t="shared" si="51"/>
        <v>0</v>
      </c>
      <c r="Z105" s="2"/>
      <c r="AA105" s="2">
        <v>89442499</v>
      </c>
      <c r="AB105" s="2">
        <f t="shared" si="52"/>
        <v>1359.83</v>
      </c>
      <c r="AC105" s="2">
        <f>ROUND((SUM(SmtRes!BQ263:'SmtRes'!BQ270)),2)</f>
        <v>162.69</v>
      </c>
      <c r="AD105" s="2">
        <f>ROUND((((SUM(SmtRes!BR263:'SmtRes'!BR270))-(SUM(SmtRes!BS263:'SmtRes'!BS270)))+AE105),2)</f>
        <v>73.27</v>
      </c>
      <c r="AE105" s="2">
        <f>ROUND((SUM(SmtRes!BS263:'SmtRes'!BS270)),2)</f>
        <v>52.16</v>
      </c>
      <c r="AF105" s="2">
        <f>ROUND((SUM(SmtRes!BT263:'SmtRes'!BT270)),2)</f>
        <v>1123.8699999999999</v>
      </c>
      <c r="AG105" s="2">
        <f t="shared" si="53"/>
        <v>0</v>
      </c>
      <c r="AH105" s="2">
        <f>(SUM(SmtRes!BU263:'SmtRes'!BU270))</f>
        <v>2.15</v>
      </c>
      <c r="AI105" s="2">
        <f>(SUM(SmtRes!BV263:'SmtRes'!BV270))</f>
        <v>9.0000000000000011E-2</v>
      </c>
      <c r="AJ105" s="2">
        <f t="shared" si="54"/>
        <v>0</v>
      </c>
      <c r="AK105" s="2">
        <v>1411.9873</v>
      </c>
      <c r="AL105" s="2">
        <v>162.69170000000003</v>
      </c>
      <c r="AM105" s="2">
        <v>73.269850000000005</v>
      </c>
      <c r="AN105" s="2">
        <v>52.15625</v>
      </c>
      <c r="AO105" s="2">
        <v>1123.8695</v>
      </c>
      <c r="AP105" s="2">
        <v>0</v>
      </c>
      <c r="AQ105" s="2">
        <v>2.15</v>
      </c>
      <c r="AR105" s="2">
        <v>9.0000000000000011E-2</v>
      </c>
      <c r="AS105" s="2">
        <v>0</v>
      </c>
      <c r="AT105" s="2">
        <v>97</v>
      </c>
      <c r="AU105" s="2">
        <v>51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63</v>
      </c>
      <c r="BK105" s="2"/>
      <c r="BL105" s="2"/>
      <c r="BM105" s="2">
        <v>108001</v>
      </c>
      <c r="BN105" s="2">
        <v>0</v>
      </c>
      <c r="BO105" s="2" t="s">
        <v>3</v>
      </c>
      <c r="BP105" s="2">
        <v>0</v>
      </c>
      <c r="BQ105" s="2">
        <v>3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>
        <v>12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 t="s">
        <v>3</v>
      </c>
      <c r="CO105" s="2">
        <v>0</v>
      </c>
      <c r="CP105" s="2">
        <f>(P105+Q105+S105+R105)</f>
        <v>0</v>
      </c>
      <c r="CQ105" s="2">
        <f>SUMIF(SmtRes!AQ263:'SmtRes'!AQ270,"=1",SmtRes!AA263:'SmtRes'!AA270)</f>
        <v>1491.9</v>
      </c>
      <c r="CR105" s="2">
        <f>SUMIF(SmtRes!AQ263:'SmtRes'!AQ270,"=1",SmtRes!AB263:'SmtRes'!AB270)</f>
        <v>2140.7600000000002</v>
      </c>
      <c r="CS105" s="2">
        <f>SUMIF(SmtRes!AQ263:'SmtRes'!AQ270,"=1",SmtRes!AC263:'SmtRes'!AC270)</f>
        <v>1689.13</v>
      </c>
      <c r="CT105" s="2">
        <f>SUMIF(SmtRes!AQ263:'SmtRes'!AQ270,"=1",SmtRes!AD263:'SmtRes'!AD270)</f>
        <v>522.73</v>
      </c>
      <c r="CU105" s="2">
        <f>AG105</f>
        <v>0</v>
      </c>
      <c r="CV105" s="2">
        <f>SUMIF(SmtRes!AQ263:'SmtRes'!AQ270,"=1",SmtRes!BU263:'SmtRes'!BU270)</f>
        <v>2.15</v>
      </c>
      <c r="CW105" s="2">
        <f>SUMIF(SmtRes!AQ263:'SmtRes'!AQ270,"=1",SmtRes!BV263:'SmtRes'!BV270)</f>
        <v>9.0000000000000011E-2</v>
      </c>
      <c r="CX105" s="2">
        <f>AJ105</f>
        <v>0</v>
      </c>
      <c r="CY105" s="2">
        <f>(((S105+R105)*AT105)/100)</f>
        <v>0</v>
      </c>
      <c r="CZ105" s="2">
        <f>(((S105+R105)*AU105)/100)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20</v>
      </c>
      <c r="DW105" s="2" t="s">
        <v>20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86975431</v>
      </c>
      <c r="EF105" s="2">
        <v>3</v>
      </c>
      <c r="EG105" s="2" t="s">
        <v>25</v>
      </c>
      <c r="EH105" s="2">
        <v>0</v>
      </c>
      <c r="EI105" s="2" t="s">
        <v>3</v>
      </c>
      <c r="EJ105" s="2">
        <v>2</v>
      </c>
      <c r="EK105" s="2">
        <v>108001</v>
      </c>
      <c r="EL105" s="2" t="s">
        <v>26</v>
      </c>
      <c r="EM105" s="2" t="s">
        <v>27</v>
      </c>
      <c r="EN105" s="2"/>
      <c r="EO105" s="2" t="s">
        <v>3</v>
      </c>
      <c r="EP105" s="2"/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2.15</v>
      </c>
      <c r="EX105" s="2">
        <v>0.09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-210315223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55"/>
        <v>0</v>
      </c>
      <c r="GM105" s="2">
        <f t="shared" si="56"/>
        <v>0</v>
      </c>
      <c r="GN105" s="2">
        <f t="shared" si="57"/>
        <v>0</v>
      </c>
      <c r="GO105" s="2">
        <f t="shared" si="58"/>
        <v>0</v>
      </c>
      <c r="GP105" s="2">
        <f t="shared" si="59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60"/>
        <v>0</v>
      </c>
      <c r="GW105" s="2">
        <v>1</v>
      </c>
      <c r="GX105" s="2">
        <f t="shared" si="61"/>
        <v>0</v>
      </c>
      <c r="GY105" s="2"/>
      <c r="GZ105" s="2"/>
      <c r="HA105" s="2">
        <v>0</v>
      </c>
      <c r="HB105" s="2">
        <v>0</v>
      </c>
      <c r="HC105" s="2">
        <f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29</v>
      </c>
      <c r="HO105" s="2" t="s">
        <v>30</v>
      </c>
      <c r="HP105" s="2" t="s">
        <v>26</v>
      </c>
      <c r="HQ105" s="2" t="s">
        <v>26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>
      <c r="A106">
        <v>17</v>
      </c>
      <c r="B106">
        <v>1</v>
      </c>
      <c r="C106">
        <f>ROW(SmtRes!A278)</f>
        <v>278</v>
      </c>
      <c r="D106">
        <f>ROW(EtalonRes!A278)</f>
        <v>278</v>
      </c>
      <c r="E106" t="s">
        <v>140</v>
      </c>
      <c r="F106" t="s">
        <v>61</v>
      </c>
      <c r="G106" t="s">
        <v>141</v>
      </c>
      <c r="H106" t="s">
        <v>20</v>
      </c>
      <c r="I106">
        <v>0</v>
      </c>
      <c r="J106">
        <v>0</v>
      </c>
      <c r="K106">
        <v>0</v>
      </c>
      <c r="L106">
        <v>3</v>
      </c>
      <c r="M106">
        <v>3</v>
      </c>
      <c r="N106">
        <f t="shared" si="47"/>
        <v>0</v>
      </c>
      <c r="O106">
        <f>ROUND(CP106,2)</f>
        <v>0</v>
      </c>
      <c r="P106">
        <f>SUMIF(SmtRes!AQ271:'SmtRes'!AQ278,"=1",SmtRes!DF271:'SmtRes'!DF278)</f>
        <v>0</v>
      </c>
      <c r="Q106">
        <f>SUMIF(SmtRes!AQ271:'SmtRes'!AQ278,"=1",SmtRes!DG271:'SmtRes'!DG278)</f>
        <v>0</v>
      </c>
      <c r="R106">
        <f>SUMIF(SmtRes!AQ271:'SmtRes'!AQ278,"=1",SmtRes!DH271:'SmtRes'!DH278)</f>
        <v>0</v>
      </c>
      <c r="S106">
        <f>SUMIF(SmtRes!AQ271:'SmtRes'!AQ278,"=1",SmtRes!DI271:'SmtRes'!DI278)</f>
        <v>0</v>
      </c>
      <c r="T106">
        <f t="shared" si="48"/>
        <v>0</v>
      </c>
      <c r="U106">
        <f>SUMIF(SmtRes!AQ271:'SmtRes'!AQ278,"=1",SmtRes!CV271:'SmtRes'!CV278)</f>
        <v>0</v>
      </c>
      <c r="V106">
        <f>SUMIF(SmtRes!AQ271:'SmtRes'!AQ278,"=1",SmtRes!CW271:'SmtRes'!CW278)</f>
        <v>0</v>
      </c>
      <c r="W106">
        <f t="shared" si="49"/>
        <v>0</v>
      </c>
      <c r="X106">
        <f t="shared" si="50"/>
        <v>0</v>
      </c>
      <c r="Y106">
        <f t="shared" si="51"/>
        <v>0</v>
      </c>
      <c r="AA106">
        <v>89442441</v>
      </c>
      <c r="AB106">
        <f t="shared" si="52"/>
        <v>1359.83</v>
      </c>
      <c r="AC106">
        <f>ROUND((SUM(SmtRes!BQ271:'SmtRes'!BQ278)),2)</f>
        <v>162.69</v>
      </c>
      <c r="AD106">
        <f>ROUND((((SUM(SmtRes!BR271:'SmtRes'!BR278))-(SUM(SmtRes!BS271:'SmtRes'!BS278)))+AE106),2)</f>
        <v>73.27</v>
      </c>
      <c r="AE106">
        <f>ROUND((SUM(SmtRes!BS271:'SmtRes'!BS278)),2)</f>
        <v>52.16</v>
      </c>
      <c r="AF106">
        <f>ROUND((SUM(SmtRes!BT271:'SmtRes'!BT278)),2)</f>
        <v>1123.8699999999999</v>
      </c>
      <c r="AG106">
        <f t="shared" si="53"/>
        <v>0</v>
      </c>
      <c r="AH106">
        <f>(SUM(SmtRes!BU271:'SmtRes'!BU278))</f>
        <v>2.15</v>
      </c>
      <c r="AI106">
        <f>(SUM(SmtRes!BV271:'SmtRes'!BV278))</f>
        <v>9.0000000000000011E-2</v>
      </c>
      <c r="AJ106">
        <f t="shared" si="54"/>
        <v>0</v>
      </c>
      <c r="AK106">
        <v>1411.9873</v>
      </c>
      <c r="AL106">
        <v>162.69170000000003</v>
      </c>
      <c r="AM106">
        <v>73.269850000000005</v>
      </c>
      <c r="AN106">
        <v>52.15625</v>
      </c>
      <c r="AO106">
        <v>1123.8695</v>
      </c>
      <c r="AP106">
        <v>0</v>
      </c>
      <c r="AQ106">
        <v>2.15</v>
      </c>
      <c r="AR106">
        <v>9.0000000000000011E-2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63</v>
      </c>
      <c r="BM106">
        <v>108001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H106">
        <v>12</v>
      </c>
      <c r="CI106">
        <v>0</v>
      </c>
      <c r="CJ106">
        <v>0</v>
      </c>
      <c r="CK106">
        <v>0</v>
      </c>
      <c r="CL106">
        <v>0</v>
      </c>
      <c r="CM106">
        <v>0</v>
      </c>
      <c r="CN106" t="s">
        <v>3</v>
      </c>
      <c r="CO106">
        <v>0</v>
      </c>
      <c r="CP106">
        <f>(P106+Q106+S106+R106)</f>
        <v>0</v>
      </c>
      <c r="CQ106">
        <f>SUMIF(SmtRes!AQ271:'SmtRes'!AQ278,"=1",SmtRes!AA271:'SmtRes'!AA278)</f>
        <v>1491.9</v>
      </c>
      <c r="CR106">
        <f>SUMIF(SmtRes!AQ271:'SmtRes'!AQ278,"=1",SmtRes!AB271:'SmtRes'!AB278)</f>
        <v>2140.7600000000002</v>
      </c>
      <c r="CS106">
        <f>SUMIF(SmtRes!AQ271:'SmtRes'!AQ278,"=1",SmtRes!AC271:'SmtRes'!AC278)</f>
        <v>1689.13</v>
      </c>
      <c r="CT106">
        <f>SUMIF(SmtRes!AQ271:'SmtRes'!AQ278,"=1",SmtRes!AD271:'SmtRes'!AD278)</f>
        <v>522.73</v>
      </c>
      <c r="CU106">
        <f>AG106</f>
        <v>0</v>
      </c>
      <c r="CV106">
        <f>SUMIF(SmtRes!AQ271:'SmtRes'!AQ278,"=1",SmtRes!BU271:'SmtRes'!BU278)</f>
        <v>2.15</v>
      </c>
      <c r="CW106">
        <f>SUMIF(SmtRes!AQ271:'SmtRes'!AQ278,"=1",SmtRes!BV271:'SmtRes'!BV278)</f>
        <v>9.0000000000000011E-2</v>
      </c>
      <c r="CX106">
        <f>AJ106</f>
        <v>0</v>
      </c>
      <c r="CY106">
        <f>(((S106+R106)*AT106)/100)</f>
        <v>0</v>
      </c>
      <c r="CZ106">
        <f>(((S106+R106)*AU106)/100)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86975431</v>
      </c>
      <c r="EF106">
        <v>3</v>
      </c>
      <c r="EG106" t="s">
        <v>25</v>
      </c>
      <c r="EH106">
        <v>0</v>
      </c>
      <c r="EI106" t="s">
        <v>3</v>
      </c>
      <c r="EJ106">
        <v>2</v>
      </c>
      <c r="EK106">
        <v>108001</v>
      </c>
      <c r="EL106" t="s">
        <v>26</v>
      </c>
      <c r="EM106" t="s">
        <v>27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2.15</v>
      </c>
      <c r="EX106">
        <v>0.09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-210315223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55"/>
        <v>0</v>
      </c>
      <c r="GM106">
        <f t="shared" si="56"/>
        <v>0</v>
      </c>
      <c r="GN106">
        <f t="shared" si="57"/>
        <v>0</v>
      </c>
      <c r="GO106">
        <f t="shared" si="58"/>
        <v>0</v>
      </c>
      <c r="GP106">
        <f t="shared" si="59"/>
        <v>0</v>
      </c>
      <c r="GR106">
        <v>0</v>
      </c>
      <c r="GS106">
        <v>3</v>
      </c>
      <c r="GT106">
        <v>0</v>
      </c>
      <c r="GU106" t="s">
        <v>3</v>
      </c>
      <c r="GV106">
        <f t="shared" si="60"/>
        <v>0</v>
      </c>
      <c r="GW106">
        <v>1</v>
      </c>
      <c r="GX106">
        <f t="shared" si="61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29</v>
      </c>
      <c r="HO106" t="s">
        <v>30</v>
      </c>
      <c r="HP106" t="s">
        <v>26</v>
      </c>
      <c r="HQ106" t="s">
        <v>26</v>
      </c>
      <c r="HS106">
        <v>0</v>
      </c>
      <c r="IK106">
        <v>0</v>
      </c>
    </row>
    <row r="107" spans="1:255">
      <c r="A107" s="2">
        <v>18</v>
      </c>
      <c r="B107" s="2">
        <v>1</v>
      </c>
      <c r="C107" s="2">
        <v>270</v>
      </c>
      <c r="D107" s="2"/>
      <c r="E107" s="2" t="s">
        <v>142</v>
      </c>
      <c r="F107" s="2" t="s">
        <v>32</v>
      </c>
      <c r="G107" s="2" t="s">
        <v>33</v>
      </c>
      <c r="H107" s="2" t="s">
        <v>34</v>
      </c>
      <c r="I107" s="2">
        <f>J107</f>
        <v>2</v>
      </c>
      <c r="J107" s="2">
        <v>2</v>
      </c>
      <c r="K107" s="2">
        <v>2</v>
      </c>
      <c r="L107" s="2">
        <v>6</v>
      </c>
      <c r="M107" s="2">
        <v>6</v>
      </c>
      <c r="N107" s="2">
        <f t="shared" si="47"/>
        <v>0</v>
      </c>
      <c r="O107" s="2">
        <f>ROUND(P107,2)</f>
        <v>0</v>
      </c>
      <c r="P107" s="2">
        <f>ROUND(ROUND(ROUND(SUMIF(SmtRes!AQ271:'SmtRes'!AQ278,"=1",SmtRes!CU271:'SmtRes'!CU278),2),2)*I107/100,2)</f>
        <v>0</v>
      </c>
      <c r="Q107" s="2">
        <f>ROUND(CR107*I107,2)</f>
        <v>0</v>
      </c>
      <c r="R107" s="2">
        <f>ROUND(CS107*I107,2)</f>
        <v>0</v>
      </c>
      <c r="S107" s="2">
        <f>ROUND(CT107*I107,2)</f>
        <v>0</v>
      </c>
      <c r="T107" s="2">
        <f t="shared" si="48"/>
        <v>0</v>
      </c>
      <c r="U107" s="2">
        <f>ROUND(CV107*I107,7)</f>
        <v>0</v>
      </c>
      <c r="V107" s="2">
        <f>ROUND(CW107*I107,7)</f>
        <v>0</v>
      </c>
      <c r="W107" s="2">
        <f t="shared" si="49"/>
        <v>0</v>
      </c>
      <c r="X107" s="2">
        <f t="shared" si="50"/>
        <v>0</v>
      </c>
      <c r="Y107" s="2">
        <f t="shared" si="51"/>
        <v>0</v>
      </c>
      <c r="Z107" s="2"/>
      <c r="AA107" s="2">
        <v>89442499</v>
      </c>
      <c r="AB107" s="2">
        <f t="shared" si="52"/>
        <v>0</v>
      </c>
      <c r="AC107" s="2">
        <f>ROUND((ES107),2)</f>
        <v>0</v>
      </c>
      <c r="AD107" s="2">
        <f>ROUND((((ET107)-(EU107))+AE107),2)</f>
        <v>0</v>
      </c>
      <c r="AE107" s="2">
        <f>ROUND((EU107),2)</f>
        <v>0</v>
      </c>
      <c r="AF107" s="2">
        <f>ROUND((EV107),2)</f>
        <v>0</v>
      </c>
      <c r="AG107" s="2">
        <f t="shared" si="53"/>
        <v>0</v>
      </c>
      <c r="AH107" s="2">
        <f>(EW107)</f>
        <v>0</v>
      </c>
      <c r="AI107" s="2">
        <f>(EX107)</f>
        <v>0</v>
      </c>
      <c r="AJ107" s="2">
        <f t="shared" si="54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97</v>
      </c>
      <c r="AU107" s="2">
        <v>51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2</v>
      </c>
      <c r="BJ107" s="2" t="s">
        <v>3</v>
      </c>
      <c r="BK107" s="2"/>
      <c r="BL107" s="2"/>
      <c r="BM107" s="2">
        <v>108001</v>
      </c>
      <c r="BN107" s="2">
        <v>0</v>
      </c>
      <c r="BO107" s="2" t="s">
        <v>3</v>
      </c>
      <c r="BP107" s="2">
        <v>0</v>
      </c>
      <c r="BQ107" s="2">
        <v>3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97</v>
      </c>
      <c r="CA107" s="2">
        <v>51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>
        <v>12</v>
      </c>
      <c r="CI107" s="2">
        <v>1</v>
      </c>
      <c r="CJ107" s="2">
        <v>0</v>
      </c>
      <c r="CK107" s="2">
        <v>0</v>
      </c>
      <c r="CL107" s="2">
        <v>0</v>
      </c>
      <c r="CM107" s="2">
        <v>0</v>
      </c>
      <c r="CN107" s="2" t="s">
        <v>3</v>
      </c>
      <c r="CO107" s="2">
        <v>0</v>
      </c>
      <c r="CP107" s="2">
        <f>0</f>
        <v>0</v>
      </c>
      <c r="CQ107" s="2">
        <f>0</f>
        <v>0</v>
      </c>
      <c r="CR107" s="2">
        <f>0</f>
        <v>0</v>
      </c>
      <c r="CS107" s="2">
        <f>0</f>
        <v>0</v>
      </c>
      <c r="CT107" s="2">
        <f>0</f>
        <v>0</v>
      </c>
      <c r="CU107" s="2">
        <f>0</f>
        <v>0</v>
      </c>
      <c r="CV107" s="2">
        <f>0</f>
        <v>0</v>
      </c>
      <c r="CW107" s="2">
        <f>0</f>
        <v>0</v>
      </c>
      <c r="CX107" s="2">
        <f>0</f>
        <v>0</v>
      </c>
      <c r="CY107" s="2">
        <f>0</f>
        <v>0</v>
      </c>
      <c r="CZ107" s="2">
        <f>0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34</v>
      </c>
      <c r="DW107" s="2" t="s">
        <v>34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86975431</v>
      </c>
      <c r="EF107" s="2">
        <v>3</v>
      </c>
      <c r="EG107" s="2" t="s">
        <v>25</v>
      </c>
      <c r="EH107" s="2">
        <v>0</v>
      </c>
      <c r="EI107" s="2" t="s">
        <v>3</v>
      </c>
      <c r="EJ107" s="2">
        <v>2</v>
      </c>
      <c r="EK107" s="2">
        <v>108001</v>
      </c>
      <c r="EL107" s="2" t="s">
        <v>26</v>
      </c>
      <c r="EM107" s="2" t="s">
        <v>27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97</v>
      </c>
      <c r="FY107" s="2">
        <v>51</v>
      </c>
      <c r="FZ107" s="2"/>
      <c r="GA107" s="2" t="s">
        <v>3</v>
      </c>
      <c r="GB107" s="2"/>
      <c r="GC107" s="2"/>
      <c r="GD107" s="2">
        <v>1</v>
      </c>
      <c r="GE107" s="2"/>
      <c r="GF107" s="2">
        <v>274903907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55"/>
        <v>0</v>
      </c>
      <c r="GM107" s="2">
        <f t="shared" si="56"/>
        <v>0</v>
      </c>
      <c r="GN107" s="2">
        <f t="shared" si="57"/>
        <v>0</v>
      </c>
      <c r="GO107" s="2">
        <f t="shared" si="58"/>
        <v>0</v>
      </c>
      <c r="GP107" s="2">
        <f t="shared" si="59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60"/>
        <v>0</v>
      </c>
      <c r="GW107" s="2">
        <v>1</v>
      </c>
      <c r="GX107" s="2">
        <f t="shared" si="61"/>
        <v>0</v>
      </c>
      <c r="GY107" s="2"/>
      <c r="GZ107" s="2"/>
      <c r="HA107" s="2">
        <v>0</v>
      </c>
      <c r="HB107" s="2">
        <v>0</v>
      </c>
      <c r="HC107" s="2">
        <f>0</f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29</v>
      </c>
      <c r="HO107" s="2" t="s">
        <v>30</v>
      </c>
      <c r="HP107" s="2" t="s">
        <v>26</v>
      </c>
      <c r="HQ107" s="2" t="s">
        <v>26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>
      <c r="A108">
        <v>18</v>
      </c>
      <c r="B108">
        <v>1</v>
      </c>
      <c r="C108">
        <v>278</v>
      </c>
      <c r="E108" t="s">
        <v>142</v>
      </c>
      <c r="F108" t="s">
        <v>32</v>
      </c>
      <c r="G108" t="s">
        <v>33</v>
      </c>
      <c r="H108" t="s">
        <v>34</v>
      </c>
      <c r="I108">
        <f>J108</f>
        <v>2</v>
      </c>
      <c r="J108">
        <v>2</v>
      </c>
      <c r="K108">
        <v>2</v>
      </c>
      <c r="L108">
        <v>6</v>
      </c>
      <c r="M108">
        <v>6</v>
      </c>
      <c r="N108">
        <f t="shared" si="47"/>
        <v>0</v>
      </c>
      <c r="O108">
        <f>ROUND(P108,2)</f>
        <v>0</v>
      </c>
      <c r="P108">
        <f>ROUND(ROUND(ROUND(SUMIF(SmtRes!AQ271:'SmtRes'!AQ278,"=1",SmtRes!CU271:'SmtRes'!CU278),2),2)*I108/100,2)</f>
        <v>0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48"/>
        <v>0</v>
      </c>
      <c r="U108">
        <f>ROUND(CV108*I108,7)</f>
        <v>0</v>
      </c>
      <c r="V108">
        <f>ROUND(CW108*I108,7)</f>
        <v>0</v>
      </c>
      <c r="W108">
        <f t="shared" si="49"/>
        <v>0</v>
      </c>
      <c r="X108">
        <f t="shared" si="50"/>
        <v>0</v>
      </c>
      <c r="Y108">
        <f t="shared" si="51"/>
        <v>0</v>
      </c>
      <c r="AA108">
        <v>89442441</v>
      </c>
      <c r="AB108">
        <f t="shared" si="52"/>
        <v>0</v>
      </c>
      <c r="AC108">
        <f>ROUND((ES108),2)</f>
        <v>0</v>
      </c>
      <c r="AD108">
        <f>ROUND((((ET108)-(EU108))+AE108),2)</f>
        <v>0</v>
      </c>
      <c r="AE108">
        <f>ROUND((EU108),2)</f>
        <v>0</v>
      </c>
      <c r="AF108">
        <f>ROUND((EV108),2)</f>
        <v>0</v>
      </c>
      <c r="AG108">
        <f t="shared" si="53"/>
        <v>0</v>
      </c>
      <c r="AH108">
        <f>(EW108)</f>
        <v>0</v>
      </c>
      <c r="AI108">
        <f>(EX108)</f>
        <v>0</v>
      </c>
      <c r="AJ108">
        <f t="shared" si="54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H108">
        <v>12</v>
      </c>
      <c r="CI108">
        <v>1</v>
      </c>
      <c r="CJ108">
        <v>0</v>
      </c>
      <c r="CK108">
        <v>0</v>
      </c>
      <c r="CL108">
        <v>0</v>
      </c>
      <c r="CM108">
        <v>0</v>
      </c>
      <c r="CN108" t="s">
        <v>3</v>
      </c>
      <c r="CO108">
        <v>0</v>
      </c>
      <c r="CP108">
        <f>0</f>
        <v>0</v>
      </c>
      <c r="CQ108">
        <f>0</f>
        <v>0</v>
      </c>
      <c r="CR108">
        <f>0</f>
        <v>0</v>
      </c>
      <c r="CS108">
        <f>0</f>
        <v>0</v>
      </c>
      <c r="CT108">
        <f>0</f>
        <v>0</v>
      </c>
      <c r="CU108">
        <f>0</f>
        <v>0</v>
      </c>
      <c r="CV108">
        <f>0</f>
        <v>0</v>
      </c>
      <c r="CW108">
        <f>0</f>
        <v>0</v>
      </c>
      <c r="CX108">
        <f>0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34</v>
      </c>
      <c r="DW108" t="s">
        <v>34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86975431</v>
      </c>
      <c r="EF108">
        <v>3</v>
      </c>
      <c r="EG108" t="s">
        <v>25</v>
      </c>
      <c r="EH108">
        <v>0</v>
      </c>
      <c r="EI108" t="s">
        <v>3</v>
      </c>
      <c r="EJ108">
        <v>2</v>
      </c>
      <c r="EK108">
        <v>108001</v>
      </c>
      <c r="EL108" t="s">
        <v>26</v>
      </c>
      <c r="EM108" t="s">
        <v>27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274903907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55"/>
        <v>0</v>
      </c>
      <c r="GM108">
        <f t="shared" si="56"/>
        <v>0</v>
      </c>
      <c r="GN108">
        <f t="shared" si="57"/>
        <v>0</v>
      </c>
      <c r="GO108">
        <f t="shared" si="58"/>
        <v>0</v>
      </c>
      <c r="GP108">
        <f t="shared" si="59"/>
        <v>0</v>
      </c>
      <c r="GR108">
        <v>0</v>
      </c>
      <c r="GS108">
        <v>3</v>
      </c>
      <c r="GT108">
        <v>0</v>
      </c>
      <c r="GU108" t="s">
        <v>3</v>
      </c>
      <c r="GV108">
        <f t="shared" si="60"/>
        <v>0</v>
      </c>
      <c r="GW108">
        <v>1</v>
      </c>
      <c r="GX108">
        <f t="shared" si="61"/>
        <v>0</v>
      </c>
      <c r="HA108">
        <v>0</v>
      </c>
      <c r="HB108">
        <v>0</v>
      </c>
      <c r="HC108">
        <f>0</f>
        <v>0</v>
      </c>
      <c r="HE108" t="s">
        <v>3</v>
      </c>
      <c r="HF108" t="s">
        <v>3</v>
      </c>
      <c r="HM108" t="s">
        <v>3</v>
      </c>
      <c r="HN108" t="s">
        <v>29</v>
      </c>
      <c r="HO108" t="s">
        <v>30</v>
      </c>
      <c r="HP108" t="s">
        <v>26</v>
      </c>
      <c r="HQ108" t="s">
        <v>26</v>
      </c>
      <c r="HS108">
        <v>0</v>
      </c>
      <c r="IK108">
        <v>0</v>
      </c>
    </row>
    <row r="109" spans="1:255">
      <c r="A109" s="2">
        <v>17</v>
      </c>
      <c r="B109" s="2">
        <v>1</v>
      </c>
      <c r="C109" s="2">
        <f>ROW(SmtRes!A297)</f>
        <v>297</v>
      </c>
      <c r="D109" s="2">
        <f>ROW(EtalonRes!A297)</f>
        <v>297</v>
      </c>
      <c r="E109" s="2" t="s">
        <v>143</v>
      </c>
      <c r="F109" s="2" t="s">
        <v>41</v>
      </c>
      <c r="G109" s="2" t="s">
        <v>144</v>
      </c>
      <c r="H109" s="2" t="s">
        <v>20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f t="shared" si="47"/>
        <v>0</v>
      </c>
      <c r="O109" s="2">
        <f>ROUND(CP109,2)</f>
        <v>0</v>
      </c>
      <c r="P109" s="2">
        <f>SUMIF(SmtRes!AQ279:'SmtRes'!AQ297,"=1",SmtRes!DF279:'SmtRes'!DF297)</f>
        <v>0</v>
      </c>
      <c r="Q109" s="2">
        <f>SUMIF(SmtRes!AQ279:'SmtRes'!AQ297,"=1",SmtRes!DG279:'SmtRes'!DG297)</f>
        <v>0</v>
      </c>
      <c r="R109" s="2">
        <f>SUMIF(SmtRes!AQ279:'SmtRes'!AQ297,"=1",SmtRes!DH279:'SmtRes'!DH297)</f>
        <v>0</v>
      </c>
      <c r="S109" s="2">
        <f>SUMIF(SmtRes!AQ279:'SmtRes'!AQ297,"=1",SmtRes!DI279:'SmtRes'!DI297)</f>
        <v>0</v>
      </c>
      <c r="T109" s="2">
        <f t="shared" si="48"/>
        <v>0</v>
      </c>
      <c r="U109" s="2">
        <f>SUMIF(SmtRes!AQ279:'SmtRes'!AQ297,"=1",SmtRes!CV279:'SmtRes'!CV297)</f>
        <v>0</v>
      </c>
      <c r="V109" s="2">
        <f>SUMIF(SmtRes!AQ279:'SmtRes'!AQ297,"=1",SmtRes!CW279:'SmtRes'!CW297)</f>
        <v>0</v>
      </c>
      <c r="W109" s="2">
        <f t="shared" si="49"/>
        <v>0</v>
      </c>
      <c r="X109" s="2">
        <f t="shared" si="50"/>
        <v>0</v>
      </c>
      <c r="Y109" s="2">
        <f t="shared" si="51"/>
        <v>0</v>
      </c>
      <c r="Z109" s="2"/>
      <c r="AA109" s="2">
        <v>89442499</v>
      </c>
      <c r="AB109" s="2">
        <f t="shared" si="52"/>
        <v>3156.86</v>
      </c>
      <c r="AC109" s="2">
        <f>ROUND((SUM(SmtRes!BQ279:'SmtRes'!BQ297)),2)</f>
        <v>815.33</v>
      </c>
      <c r="AD109" s="2">
        <f>ROUND((((SUM(SmtRes!BR279:'SmtRes'!BR297))-(SUM(SmtRes!BS279:'SmtRes'!BS297)))+AE109),2)</f>
        <v>32.130000000000003</v>
      </c>
      <c r="AE109" s="2">
        <f>ROUND((SUM(SmtRes!BS279:'SmtRes'!BS297)),2)</f>
        <v>12.25</v>
      </c>
      <c r="AF109" s="2">
        <f>ROUND((SUM(SmtRes!BT279:'SmtRes'!BT297)),2)</f>
        <v>2309.4</v>
      </c>
      <c r="AG109" s="2">
        <f t="shared" si="53"/>
        <v>0</v>
      </c>
      <c r="AH109" s="2">
        <f>(SUM(SmtRes!BU279:'SmtRes'!BU297))</f>
        <v>4</v>
      </c>
      <c r="AI109" s="2">
        <f>(SUM(SmtRes!BV279:'SmtRes'!BV297))</f>
        <v>0.02</v>
      </c>
      <c r="AJ109" s="2">
        <f t="shared" si="54"/>
        <v>0</v>
      </c>
      <c r="AK109" s="2">
        <v>3169.1116200000001</v>
      </c>
      <c r="AL109" s="2">
        <v>815.32938999999999</v>
      </c>
      <c r="AM109" s="2">
        <v>32.133130000000001</v>
      </c>
      <c r="AN109" s="2">
        <v>12.2491</v>
      </c>
      <c r="AO109" s="2">
        <v>2309.4</v>
      </c>
      <c r="AP109" s="2">
        <v>0</v>
      </c>
      <c r="AQ109" s="2">
        <v>4</v>
      </c>
      <c r="AR109" s="2">
        <v>0.02</v>
      </c>
      <c r="AS109" s="2">
        <v>0</v>
      </c>
      <c r="AT109" s="2">
        <v>97</v>
      </c>
      <c r="AU109" s="2">
        <v>51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2</v>
      </c>
      <c r="BJ109" s="2" t="s">
        <v>43</v>
      </c>
      <c r="BK109" s="2"/>
      <c r="BL109" s="2"/>
      <c r="BM109" s="2">
        <v>108001</v>
      </c>
      <c r="BN109" s="2">
        <v>0</v>
      </c>
      <c r="BO109" s="2" t="s">
        <v>3</v>
      </c>
      <c r="BP109" s="2">
        <v>0</v>
      </c>
      <c r="BQ109" s="2">
        <v>3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97</v>
      </c>
      <c r="CA109" s="2">
        <v>51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>
        <v>13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 t="s">
        <v>3</v>
      </c>
      <c r="CO109" s="2">
        <v>0</v>
      </c>
      <c r="CP109" s="2">
        <f>(P109+Q109+S109+R109)</f>
        <v>0</v>
      </c>
      <c r="CQ109" s="2">
        <f>SUMIF(SmtRes!AQ279:'SmtRes'!AQ297,"=1",SmtRes!AA279:'SmtRes'!AA297)</f>
        <v>145151.48000000001</v>
      </c>
      <c r="CR109" s="2">
        <f>SUMIF(SmtRes!AQ279:'SmtRes'!AQ297,"=1",SmtRes!AB279:'SmtRes'!AB297)</f>
        <v>2106.7700000000004</v>
      </c>
      <c r="CS109" s="2">
        <f>SUMIF(SmtRes!AQ279:'SmtRes'!AQ297,"=1",SmtRes!AC279:'SmtRes'!AC297)</f>
        <v>1224.9099999999999</v>
      </c>
      <c r="CT109" s="2">
        <f>SUMIF(SmtRes!AQ279:'SmtRes'!AQ297,"=1",SmtRes!AD279:'SmtRes'!AD297)</f>
        <v>577.35</v>
      </c>
      <c r="CU109" s="2">
        <f>AG109</f>
        <v>0</v>
      </c>
      <c r="CV109" s="2">
        <f>SUMIF(SmtRes!AQ279:'SmtRes'!AQ297,"=1",SmtRes!BU279:'SmtRes'!BU297)</f>
        <v>4</v>
      </c>
      <c r="CW109" s="2">
        <f>SUMIF(SmtRes!AQ279:'SmtRes'!AQ297,"=1",SmtRes!BV279:'SmtRes'!BV297)</f>
        <v>0.02</v>
      </c>
      <c r="CX109" s="2">
        <f>AJ109</f>
        <v>0</v>
      </c>
      <c r="CY109" s="2">
        <f>(((S109+R109)*AT109)/100)</f>
        <v>0</v>
      </c>
      <c r="CZ109" s="2">
        <f>(((S109+R109)*AU109)/100)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20</v>
      </c>
      <c r="DW109" s="2" t="s">
        <v>20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86975431</v>
      </c>
      <c r="EF109" s="2">
        <v>3</v>
      </c>
      <c r="EG109" s="2" t="s">
        <v>25</v>
      </c>
      <c r="EH109" s="2">
        <v>0</v>
      </c>
      <c r="EI109" s="2" t="s">
        <v>3</v>
      </c>
      <c r="EJ109" s="2">
        <v>2</v>
      </c>
      <c r="EK109" s="2">
        <v>108001</v>
      </c>
      <c r="EL109" s="2" t="s">
        <v>26</v>
      </c>
      <c r="EM109" s="2" t="s">
        <v>27</v>
      </c>
      <c r="EN109" s="2"/>
      <c r="EO109" s="2" t="s">
        <v>3</v>
      </c>
      <c r="EP109" s="2"/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4</v>
      </c>
      <c r="EX109" s="2">
        <v>0.02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97</v>
      </c>
      <c r="FY109" s="2">
        <v>51</v>
      </c>
      <c r="FZ109" s="2"/>
      <c r="GA109" s="2" t="s">
        <v>3</v>
      </c>
      <c r="GB109" s="2"/>
      <c r="GC109" s="2"/>
      <c r="GD109" s="2">
        <v>1</v>
      </c>
      <c r="GE109" s="2"/>
      <c r="GF109" s="2">
        <v>-578226130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55"/>
        <v>0</v>
      </c>
      <c r="GM109" s="2">
        <f t="shared" si="56"/>
        <v>0</v>
      </c>
      <c r="GN109" s="2">
        <f t="shared" si="57"/>
        <v>0</v>
      </c>
      <c r="GO109" s="2">
        <f t="shared" si="58"/>
        <v>0</v>
      </c>
      <c r="GP109" s="2">
        <f t="shared" si="59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60"/>
        <v>0</v>
      </c>
      <c r="GW109" s="2">
        <v>1</v>
      </c>
      <c r="GX109" s="2">
        <f t="shared" si="61"/>
        <v>0</v>
      </c>
      <c r="GY109" s="2"/>
      <c r="GZ109" s="2"/>
      <c r="HA109" s="2">
        <v>0</v>
      </c>
      <c r="HB109" s="2">
        <v>0</v>
      </c>
      <c r="HC109" s="2">
        <f>GV109*GW109</f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29</v>
      </c>
      <c r="HO109" s="2" t="s">
        <v>30</v>
      </c>
      <c r="HP109" s="2" t="s">
        <v>26</v>
      </c>
      <c r="HQ109" s="2" t="s">
        <v>26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>
      <c r="A110">
        <v>17</v>
      </c>
      <c r="B110">
        <v>1</v>
      </c>
      <c r="C110">
        <f>ROW(SmtRes!A316)</f>
        <v>316</v>
      </c>
      <c r="D110">
        <f>ROW(EtalonRes!A316)</f>
        <v>316</v>
      </c>
      <c r="E110" t="s">
        <v>143</v>
      </c>
      <c r="F110" t="s">
        <v>41</v>
      </c>
      <c r="G110" t="s">
        <v>144</v>
      </c>
      <c r="H110" t="s">
        <v>20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47"/>
        <v>0</v>
      </c>
      <c r="O110">
        <f>ROUND(CP110,2)</f>
        <v>0</v>
      </c>
      <c r="P110">
        <f>SUMIF(SmtRes!AQ298:'SmtRes'!AQ316,"=1",SmtRes!DF298:'SmtRes'!DF316)</f>
        <v>0</v>
      </c>
      <c r="Q110">
        <f>SUMIF(SmtRes!AQ298:'SmtRes'!AQ316,"=1",SmtRes!DG298:'SmtRes'!DG316)</f>
        <v>0</v>
      </c>
      <c r="R110">
        <f>SUMIF(SmtRes!AQ298:'SmtRes'!AQ316,"=1",SmtRes!DH298:'SmtRes'!DH316)</f>
        <v>0</v>
      </c>
      <c r="S110">
        <f>SUMIF(SmtRes!AQ298:'SmtRes'!AQ316,"=1",SmtRes!DI298:'SmtRes'!DI316)</f>
        <v>0</v>
      </c>
      <c r="T110">
        <f t="shared" si="48"/>
        <v>0</v>
      </c>
      <c r="U110">
        <f>SUMIF(SmtRes!AQ298:'SmtRes'!AQ316,"=1",SmtRes!CV298:'SmtRes'!CV316)</f>
        <v>0</v>
      </c>
      <c r="V110">
        <f>SUMIF(SmtRes!AQ298:'SmtRes'!AQ316,"=1",SmtRes!CW298:'SmtRes'!CW316)</f>
        <v>0</v>
      </c>
      <c r="W110">
        <f t="shared" si="49"/>
        <v>0</v>
      </c>
      <c r="X110">
        <f t="shared" si="50"/>
        <v>0</v>
      </c>
      <c r="Y110">
        <f t="shared" si="51"/>
        <v>0</v>
      </c>
      <c r="AA110">
        <v>89442441</v>
      </c>
      <c r="AB110">
        <f t="shared" si="52"/>
        <v>3156.86</v>
      </c>
      <c r="AC110">
        <f>ROUND((SUM(SmtRes!BQ298:'SmtRes'!BQ316)),2)</f>
        <v>815.33</v>
      </c>
      <c r="AD110">
        <f>ROUND((((SUM(SmtRes!BR298:'SmtRes'!BR316))-(SUM(SmtRes!BS298:'SmtRes'!BS316)))+AE110),2)</f>
        <v>32.130000000000003</v>
      </c>
      <c r="AE110">
        <f>ROUND((SUM(SmtRes!BS298:'SmtRes'!BS316)),2)</f>
        <v>12.25</v>
      </c>
      <c r="AF110">
        <f>ROUND((SUM(SmtRes!BT298:'SmtRes'!BT316)),2)</f>
        <v>2309.4</v>
      </c>
      <c r="AG110">
        <f t="shared" si="53"/>
        <v>0</v>
      </c>
      <c r="AH110">
        <f>(SUM(SmtRes!BU298:'SmtRes'!BU316))</f>
        <v>4</v>
      </c>
      <c r="AI110">
        <f>(SUM(SmtRes!BV298:'SmtRes'!BV316))</f>
        <v>0.02</v>
      </c>
      <c r="AJ110">
        <f t="shared" si="54"/>
        <v>0</v>
      </c>
      <c r="AK110">
        <v>3169.1116200000001</v>
      </c>
      <c r="AL110">
        <v>815.32938999999999</v>
      </c>
      <c r="AM110">
        <v>32.133130000000001</v>
      </c>
      <c r="AN110">
        <v>12.2491</v>
      </c>
      <c r="AO110">
        <v>2309.4</v>
      </c>
      <c r="AP110">
        <v>0</v>
      </c>
      <c r="AQ110">
        <v>4</v>
      </c>
      <c r="AR110">
        <v>0.02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43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H110">
        <v>13</v>
      </c>
      <c r="CI110">
        <v>0</v>
      </c>
      <c r="CJ110">
        <v>0</v>
      </c>
      <c r="CK110">
        <v>0</v>
      </c>
      <c r="CL110">
        <v>0</v>
      </c>
      <c r="CM110">
        <v>0</v>
      </c>
      <c r="CN110" t="s">
        <v>3</v>
      </c>
      <c r="CO110">
        <v>0</v>
      </c>
      <c r="CP110">
        <f>(P110+Q110+S110+R110)</f>
        <v>0</v>
      </c>
      <c r="CQ110">
        <f>SUMIF(SmtRes!AQ298:'SmtRes'!AQ316,"=1",SmtRes!AA298:'SmtRes'!AA316)</f>
        <v>145151.48000000001</v>
      </c>
      <c r="CR110">
        <f>SUMIF(SmtRes!AQ298:'SmtRes'!AQ316,"=1",SmtRes!AB298:'SmtRes'!AB316)</f>
        <v>2106.7700000000004</v>
      </c>
      <c r="CS110">
        <f>SUMIF(SmtRes!AQ298:'SmtRes'!AQ316,"=1",SmtRes!AC298:'SmtRes'!AC316)</f>
        <v>1224.9099999999999</v>
      </c>
      <c r="CT110">
        <f>SUMIF(SmtRes!AQ298:'SmtRes'!AQ316,"=1",SmtRes!AD298:'SmtRes'!AD316)</f>
        <v>577.35</v>
      </c>
      <c r="CU110">
        <f>AG110</f>
        <v>0</v>
      </c>
      <c r="CV110">
        <f>SUMIF(SmtRes!AQ298:'SmtRes'!AQ316,"=1",SmtRes!BU298:'SmtRes'!BU316)</f>
        <v>4</v>
      </c>
      <c r="CW110">
        <f>SUMIF(SmtRes!AQ298:'SmtRes'!AQ316,"=1",SmtRes!BV298:'SmtRes'!BV316)</f>
        <v>0.02</v>
      </c>
      <c r="CX110">
        <f>AJ110</f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86975431</v>
      </c>
      <c r="EF110">
        <v>3</v>
      </c>
      <c r="EG110" t="s">
        <v>25</v>
      </c>
      <c r="EH110">
        <v>0</v>
      </c>
      <c r="EI110" t="s">
        <v>3</v>
      </c>
      <c r="EJ110">
        <v>2</v>
      </c>
      <c r="EK110">
        <v>108001</v>
      </c>
      <c r="EL110" t="s">
        <v>26</v>
      </c>
      <c r="EM110" t="s">
        <v>27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4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-578226130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55"/>
        <v>0</v>
      </c>
      <c r="GM110">
        <f t="shared" si="56"/>
        <v>0</v>
      </c>
      <c r="GN110">
        <f t="shared" si="57"/>
        <v>0</v>
      </c>
      <c r="GO110">
        <f t="shared" si="58"/>
        <v>0</v>
      </c>
      <c r="GP110">
        <f t="shared" si="59"/>
        <v>0</v>
      </c>
      <c r="GR110">
        <v>0</v>
      </c>
      <c r="GS110">
        <v>3</v>
      </c>
      <c r="GT110">
        <v>0</v>
      </c>
      <c r="GU110" t="s">
        <v>3</v>
      </c>
      <c r="GV110">
        <f t="shared" si="60"/>
        <v>0</v>
      </c>
      <c r="GW110">
        <v>1</v>
      </c>
      <c r="GX110">
        <f t="shared" si="61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29</v>
      </c>
      <c r="HO110" t="s">
        <v>30</v>
      </c>
      <c r="HP110" t="s">
        <v>26</v>
      </c>
      <c r="HQ110" t="s">
        <v>26</v>
      </c>
      <c r="HS110">
        <v>0</v>
      </c>
      <c r="IK110">
        <v>0</v>
      </c>
    </row>
    <row r="111" spans="1:255">
      <c r="A111" s="2">
        <v>18</v>
      </c>
      <c r="B111" s="2">
        <v>1</v>
      </c>
      <c r="C111" s="2">
        <v>297</v>
      </c>
      <c r="D111" s="2"/>
      <c r="E111" s="2" t="s">
        <v>145</v>
      </c>
      <c r="F111" s="2" t="s">
        <v>32</v>
      </c>
      <c r="G111" s="2" t="s">
        <v>33</v>
      </c>
      <c r="H111" s="2" t="s">
        <v>34</v>
      </c>
      <c r="I111" s="2">
        <f>J111</f>
        <v>2</v>
      </c>
      <c r="J111" s="2">
        <v>2</v>
      </c>
      <c r="K111" s="2">
        <v>2</v>
      </c>
      <c r="L111" s="2">
        <v>0</v>
      </c>
      <c r="M111" s="2">
        <v>0</v>
      </c>
      <c r="N111" s="2">
        <f t="shared" si="47"/>
        <v>0</v>
      </c>
      <c r="O111" s="2">
        <f>ROUND(P111,2)</f>
        <v>0</v>
      </c>
      <c r="P111" s="2">
        <f>ROUND(ROUND(ROUND(SUMIF(SmtRes!AQ298:'SmtRes'!AQ316,"=1",SmtRes!CU298:'SmtRes'!CU316),2),2)*I111/100,2)</f>
        <v>0</v>
      </c>
      <c r="Q111" s="2">
        <f>ROUND(CR111*I111,2)</f>
        <v>0</v>
      </c>
      <c r="R111" s="2">
        <f>ROUND(CS111*I111,2)</f>
        <v>0</v>
      </c>
      <c r="S111" s="2">
        <f>ROUND(CT111*I111,2)</f>
        <v>0</v>
      </c>
      <c r="T111" s="2">
        <f t="shared" si="48"/>
        <v>0</v>
      </c>
      <c r="U111" s="2">
        <f>ROUND(CV111*I111,7)</f>
        <v>0</v>
      </c>
      <c r="V111" s="2">
        <f>ROUND(CW111*I111,7)</f>
        <v>0</v>
      </c>
      <c r="W111" s="2">
        <f t="shared" si="49"/>
        <v>0</v>
      </c>
      <c r="X111" s="2">
        <f t="shared" si="50"/>
        <v>0</v>
      </c>
      <c r="Y111" s="2">
        <f t="shared" si="51"/>
        <v>0</v>
      </c>
      <c r="Z111" s="2"/>
      <c r="AA111" s="2">
        <v>89442499</v>
      </c>
      <c r="AB111" s="2">
        <f t="shared" si="52"/>
        <v>0</v>
      </c>
      <c r="AC111" s="2">
        <f>ROUND((ES111),2)</f>
        <v>0</v>
      </c>
      <c r="AD111" s="2">
        <f>ROUND((((ET111)-(EU111))+AE111),2)</f>
        <v>0</v>
      </c>
      <c r="AE111" s="2">
        <f>ROUND((EU111),2)</f>
        <v>0</v>
      </c>
      <c r="AF111" s="2">
        <f>ROUND((EV111),2)</f>
        <v>0</v>
      </c>
      <c r="AG111" s="2">
        <f t="shared" si="53"/>
        <v>0</v>
      </c>
      <c r="AH111" s="2">
        <f>(EW111)</f>
        <v>0</v>
      </c>
      <c r="AI111" s="2">
        <f>(EX111)</f>
        <v>0</v>
      </c>
      <c r="AJ111" s="2">
        <f t="shared" si="54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97</v>
      </c>
      <c r="AU111" s="2">
        <v>51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3</v>
      </c>
      <c r="BK111" s="2"/>
      <c r="BL111" s="2"/>
      <c r="BM111" s="2">
        <v>108001</v>
      </c>
      <c r="BN111" s="2">
        <v>0</v>
      </c>
      <c r="BO111" s="2" t="s">
        <v>3</v>
      </c>
      <c r="BP111" s="2">
        <v>0</v>
      </c>
      <c r="BQ111" s="2">
        <v>3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97</v>
      </c>
      <c r="CA111" s="2">
        <v>51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>
        <v>13</v>
      </c>
      <c r="CI111" s="2">
        <v>1</v>
      </c>
      <c r="CJ111" s="2">
        <v>0</v>
      </c>
      <c r="CK111" s="2">
        <v>0</v>
      </c>
      <c r="CL111" s="2">
        <v>0</v>
      </c>
      <c r="CM111" s="2">
        <v>0</v>
      </c>
      <c r="CN111" s="2" t="s">
        <v>3</v>
      </c>
      <c r="CO111" s="2">
        <v>0</v>
      </c>
      <c r="CP111" s="2">
        <f>0</f>
        <v>0</v>
      </c>
      <c r="CQ111" s="2">
        <f>0</f>
        <v>0</v>
      </c>
      <c r="CR111" s="2">
        <f>0</f>
        <v>0</v>
      </c>
      <c r="CS111" s="2">
        <f>0</f>
        <v>0</v>
      </c>
      <c r="CT111" s="2">
        <f>0</f>
        <v>0</v>
      </c>
      <c r="CU111" s="2">
        <f>0</f>
        <v>0</v>
      </c>
      <c r="CV111" s="2">
        <f>0</f>
        <v>0</v>
      </c>
      <c r="CW111" s="2">
        <f>0</f>
        <v>0</v>
      </c>
      <c r="CX111" s="2">
        <f>0</f>
        <v>0</v>
      </c>
      <c r="CY111" s="2">
        <f>0</f>
        <v>0</v>
      </c>
      <c r="CZ111" s="2">
        <f>0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34</v>
      </c>
      <c r="DW111" s="2" t="s">
        <v>34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86975431</v>
      </c>
      <c r="EF111" s="2">
        <v>3</v>
      </c>
      <c r="EG111" s="2" t="s">
        <v>25</v>
      </c>
      <c r="EH111" s="2">
        <v>0</v>
      </c>
      <c r="EI111" s="2" t="s">
        <v>3</v>
      </c>
      <c r="EJ111" s="2">
        <v>2</v>
      </c>
      <c r="EK111" s="2">
        <v>108001</v>
      </c>
      <c r="EL111" s="2" t="s">
        <v>26</v>
      </c>
      <c r="EM111" s="2" t="s">
        <v>27</v>
      </c>
      <c r="EN111" s="2"/>
      <c r="EO111" s="2" t="s">
        <v>3</v>
      </c>
      <c r="EP111" s="2"/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97</v>
      </c>
      <c r="FY111" s="2">
        <v>51</v>
      </c>
      <c r="FZ111" s="2"/>
      <c r="GA111" s="2" t="s">
        <v>3</v>
      </c>
      <c r="GB111" s="2"/>
      <c r="GC111" s="2"/>
      <c r="GD111" s="2">
        <v>1</v>
      </c>
      <c r="GE111" s="2"/>
      <c r="GF111" s="2">
        <v>274903907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55"/>
        <v>0</v>
      </c>
      <c r="GM111" s="2">
        <f t="shared" si="56"/>
        <v>0</v>
      </c>
      <c r="GN111" s="2">
        <f t="shared" si="57"/>
        <v>0</v>
      </c>
      <c r="GO111" s="2">
        <f t="shared" si="58"/>
        <v>0</v>
      </c>
      <c r="GP111" s="2">
        <f t="shared" si="59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60"/>
        <v>0</v>
      </c>
      <c r="GW111" s="2">
        <v>1</v>
      </c>
      <c r="GX111" s="2">
        <f t="shared" si="61"/>
        <v>0</v>
      </c>
      <c r="GY111" s="2"/>
      <c r="GZ111" s="2"/>
      <c r="HA111" s="2">
        <v>0</v>
      </c>
      <c r="HB111" s="2">
        <v>0</v>
      </c>
      <c r="HC111" s="2">
        <f>0</f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29</v>
      </c>
      <c r="HO111" s="2" t="s">
        <v>30</v>
      </c>
      <c r="HP111" s="2" t="s">
        <v>26</v>
      </c>
      <c r="HQ111" s="2" t="s">
        <v>26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>
      <c r="A112">
        <v>18</v>
      </c>
      <c r="B112">
        <v>1</v>
      </c>
      <c r="C112">
        <v>316</v>
      </c>
      <c r="E112" t="s">
        <v>145</v>
      </c>
      <c r="F112" t="s">
        <v>32</v>
      </c>
      <c r="G112" t="s">
        <v>33</v>
      </c>
      <c r="H112" t="s">
        <v>34</v>
      </c>
      <c r="I112">
        <f>J112</f>
        <v>2</v>
      </c>
      <c r="J112">
        <v>2</v>
      </c>
      <c r="K112">
        <v>2</v>
      </c>
      <c r="L112">
        <v>0</v>
      </c>
      <c r="M112">
        <v>0</v>
      </c>
      <c r="N112">
        <f t="shared" si="47"/>
        <v>0</v>
      </c>
      <c r="O112">
        <f>ROUND(P112,2)</f>
        <v>0</v>
      </c>
      <c r="P112">
        <f>ROUND(ROUND(ROUND(SUMIF(SmtRes!AQ298:'SmtRes'!AQ316,"=1",SmtRes!CU298:'SmtRes'!CU316),2),2)*I112/100,2)</f>
        <v>0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 t="shared" si="48"/>
        <v>0</v>
      </c>
      <c r="U112">
        <f>ROUND(CV112*I112,7)</f>
        <v>0</v>
      </c>
      <c r="V112">
        <f>ROUND(CW112*I112,7)</f>
        <v>0</v>
      </c>
      <c r="W112">
        <f t="shared" si="49"/>
        <v>0</v>
      </c>
      <c r="X112">
        <f t="shared" si="50"/>
        <v>0</v>
      </c>
      <c r="Y112">
        <f t="shared" si="51"/>
        <v>0</v>
      </c>
      <c r="AA112">
        <v>89442441</v>
      </c>
      <c r="AB112">
        <f t="shared" si="52"/>
        <v>0</v>
      </c>
      <c r="AC112">
        <f>ROUND((ES112),2)</f>
        <v>0</v>
      </c>
      <c r="AD112">
        <f>ROUND((((ET112)-(EU112))+AE112),2)</f>
        <v>0</v>
      </c>
      <c r="AE112">
        <f>ROUND((EU112),2)</f>
        <v>0</v>
      </c>
      <c r="AF112">
        <f>ROUND((EV112),2)</f>
        <v>0</v>
      </c>
      <c r="AG112">
        <f t="shared" si="53"/>
        <v>0</v>
      </c>
      <c r="AH112">
        <f>(EW112)</f>
        <v>0</v>
      </c>
      <c r="AI112">
        <f>(EX112)</f>
        <v>0</v>
      </c>
      <c r="AJ112">
        <f t="shared" si="54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H112">
        <v>13</v>
      </c>
      <c r="CI112">
        <v>1</v>
      </c>
      <c r="CJ112">
        <v>0</v>
      </c>
      <c r="CK112">
        <v>0</v>
      </c>
      <c r="CL112">
        <v>0</v>
      </c>
      <c r="CM112">
        <v>0</v>
      </c>
      <c r="CN112" t="s">
        <v>3</v>
      </c>
      <c r="CO112">
        <v>0</v>
      </c>
      <c r="CP112">
        <f>0</f>
        <v>0</v>
      </c>
      <c r="CQ112">
        <f>0</f>
        <v>0</v>
      </c>
      <c r="CR112">
        <f>0</f>
        <v>0</v>
      </c>
      <c r="CS112">
        <f>0</f>
        <v>0</v>
      </c>
      <c r="CT112">
        <f>0</f>
        <v>0</v>
      </c>
      <c r="CU112">
        <f>0</f>
        <v>0</v>
      </c>
      <c r="CV112">
        <f>0</f>
        <v>0</v>
      </c>
      <c r="CW112">
        <f>0</f>
        <v>0</v>
      </c>
      <c r="CX112">
        <f>0</f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34</v>
      </c>
      <c r="DW112" t="s">
        <v>34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86975431</v>
      </c>
      <c r="EF112">
        <v>3</v>
      </c>
      <c r="EG112" t="s">
        <v>25</v>
      </c>
      <c r="EH112">
        <v>0</v>
      </c>
      <c r="EI112" t="s">
        <v>3</v>
      </c>
      <c r="EJ112">
        <v>2</v>
      </c>
      <c r="EK112">
        <v>108001</v>
      </c>
      <c r="EL112" t="s">
        <v>26</v>
      </c>
      <c r="EM112" t="s">
        <v>27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274903907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55"/>
        <v>0</v>
      </c>
      <c r="GM112">
        <f t="shared" si="56"/>
        <v>0</v>
      </c>
      <c r="GN112">
        <f t="shared" si="57"/>
        <v>0</v>
      </c>
      <c r="GO112">
        <f t="shared" si="58"/>
        <v>0</v>
      </c>
      <c r="GP112">
        <f t="shared" si="59"/>
        <v>0</v>
      </c>
      <c r="GR112">
        <v>0</v>
      </c>
      <c r="GS112">
        <v>3</v>
      </c>
      <c r="GT112">
        <v>0</v>
      </c>
      <c r="GU112" t="s">
        <v>3</v>
      </c>
      <c r="GV112">
        <f t="shared" si="60"/>
        <v>0</v>
      </c>
      <c r="GW112">
        <v>1</v>
      </c>
      <c r="GX112">
        <f t="shared" si="61"/>
        <v>0</v>
      </c>
      <c r="HA112">
        <v>0</v>
      </c>
      <c r="HB112">
        <v>0</v>
      </c>
      <c r="HC112">
        <f>0</f>
        <v>0</v>
      </c>
      <c r="HE112" t="s">
        <v>3</v>
      </c>
      <c r="HF112" t="s">
        <v>3</v>
      </c>
      <c r="HM112" t="s">
        <v>3</v>
      </c>
      <c r="HN112" t="s">
        <v>29</v>
      </c>
      <c r="HO112" t="s">
        <v>30</v>
      </c>
      <c r="HP112" t="s">
        <v>26</v>
      </c>
      <c r="HQ112" t="s">
        <v>26</v>
      </c>
      <c r="HS112">
        <v>0</v>
      </c>
      <c r="IK112">
        <v>0</v>
      </c>
    </row>
    <row r="113" spans="1:255">
      <c r="A113" s="2">
        <v>17</v>
      </c>
      <c r="B113" s="2">
        <v>1</v>
      </c>
      <c r="C113" s="2">
        <f>ROW(SmtRes!A335)</f>
        <v>335</v>
      </c>
      <c r="D113" s="2">
        <f>ROW(EtalonRes!A335)</f>
        <v>335</v>
      </c>
      <c r="E113" s="2" t="s">
        <v>146</v>
      </c>
      <c r="F113" s="2" t="s">
        <v>51</v>
      </c>
      <c r="G113" s="2" t="s">
        <v>147</v>
      </c>
      <c r="H113" s="2" t="s">
        <v>20</v>
      </c>
      <c r="I113" s="2">
        <v>0</v>
      </c>
      <c r="J113" s="2">
        <v>0</v>
      </c>
      <c r="K113" s="2">
        <v>0</v>
      </c>
      <c r="L113" s="2">
        <v>1</v>
      </c>
      <c r="M113" s="2">
        <v>1</v>
      </c>
      <c r="N113" s="2">
        <f t="shared" si="47"/>
        <v>0</v>
      </c>
      <c r="O113" s="2">
        <f>ROUND(CP113,2)</f>
        <v>0</v>
      </c>
      <c r="P113" s="2">
        <f>SUMIF(SmtRes!AQ317:'SmtRes'!AQ335,"=1",SmtRes!DF317:'SmtRes'!DF335)</f>
        <v>0</v>
      </c>
      <c r="Q113" s="2">
        <f>SUMIF(SmtRes!AQ317:'SmtRes'!AQ335,"=1",SmtRes!DG317:'SmtRes'!DG335)</f>
        <v>0</v>
      </c>
      <c r="R113" s="2">
        <f>SUMIF(SmtRes!AQ317:'SmtRes'!AQ335,"=1",SmtRes!DH317:'SmtRes'!DH335)</f>
        <v>0</v>
      </c>
      <c r="S113" s="2">
        <f>SUMIF(SmtRes!AQ317:'SmtRes'!AQ335,"=1",SmtRes!DI317:'SmtRes'!DI335)</f>
        <v>0</v>
      </c>
      <c r="T113" s="2">
        <f t="shared" si="48"/>
        <v>0</v>
      </c>
      <c r="U113" s="2">
        <f>SUMIF(SmtRes!AQ317:'SmtRes'!AQ335,"=1",SmtRes!CV317:'SmtRes'!CV335)</f>
        <v>0</v>
      </c>
      <c r="V113" s="2">
        <f>SUMIF(SmtRes!AQ317:'SmtRes'!AQ335,"=1",SmtRes!CW317:'SmtRes'!CW335)</f>
        <v>0</v>
      </c>
      <c r="W113" s="2">
        <f t="shared" si="49"/>
        <v>0</v>
      </c>
      <c r="X113" s="2">
        <f t="shared" si="50"/>
        <v>0</v>
      </c>
      <c r="Y113" s="2">
        <f t="shared" si="51"/>
        <v>0</v>
      </c>
      <c r="Z113" s="2"/>
      <c r="AA113" s="2">
        <v>89442499</v>
      </c>
      <c r="AB113" s="2">
        <f t="shared" si="52"/>
        <v>1890.95</v>
      </c>
      <c r="AC113" s="2">
        <f>ROUND((SUM(SmtRes!BQ317:'SmtRes'!BQ335)),2)</f>
        <v>527.01</v>
      </c>
      <c r="AD113" s="2">
        <f>ROUND((((SUM(SmtRes!BR317:'SmtRes'!BR335))-(SUM(SmtRes!BS317:'SmtRes'!BS335)))+AE113),2)</f>
        <v>27</v>
      </c>
      <c r="AE113" s="2">
        <f>ROUND((SUM(SmtRes!BS317:'SmtRes'!BS335)),2)</f>
        <v>12.25</v>
      </c>
      <c r="AF113" s="2">
        <f>ROUND((SUM(SmtRes!BT317:'SmtRes'!BT335)),2)</f>
        <v>1336.94</v>
      </c>
      <c r="AG113" s="2">
        <f t="shared" si="53"/>
        <v>0</v>
      </c>
      <c r="AH113" s="2">
        <f>(SUM(SmtRes!BU317:'SmtRes'!BU335))</f>
        <v>2.38</v>
      </c>
      <c r="AI113" s="2">
        <f>(SUM(SmtRes!BV317:'SmtRes'!BV335))</f>
        <v>0.02</v>
      </c>
      <c r="AJ113" s="2">
        <f t="shared" si="54"/>
        <v>0</v>
      </c>
      <c r="AK113" s="2">
        <v>1903.20614</v>
      </c>
      <c r="AL113" s="2">
        <v>527.01268000000005</v>
      </c>
      <c r="AM113" s="2">
        <v>27.003160000000001</v>
      </c>
      <c r="AN113" s="2">
        <v>12.2491</v>
      </c>
      <c r="AO113" s="2">
        <v>1336.9412</v>
      </c>
      <c r="AP113" s="2">
        <v>0</v>
      </c>
      <c r="AQ113" s="2">
        <v>2.38</v>
      </c>
      <c r="AR113" s="2">
        <v>0.02</v>
      </c>
      <c r="AS113" s="2">
        <v>0</v>
      </c>
      <c r="AT113" s="2">
        <v>97</v>
      </c>
      <c r="AU113" s="2">
        <v>51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53</v>
      </c>
      <c r="BK113" s="2"/>
      <c r="BL113" s="2"/>
      <c r="BM113" s="2">
        <v>108001</v>
      </c>
      <c r="BN113" s="2">
        <v>0</v>
      </c>
      <c r="BO113" s="2" t="s">
        <v>3</v>
      </c>
      <c r="BP113" s="2">
        <v>0</v>
      </c>
      <c r="BQ113" s="2">
        <v>3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>
        <v>14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 t="s">
        <v>3</v>
      </c>
      <c r="CO113" s="2">
        <v>0</v>
      </c>
      <c r="CP113" s="2">
        <f>(P113+Q113+S113+R113)</f>
        <v>0</v>
      </c>
      <c r="CQ113" s="2">
        <f>SUMIF(SmtRes!AQ317:'SmtRes'!AQ335,"=1",SmtRes!AA317:'SmtRes'!AA335)</f>
        <v>145151.48000000001</v>
      </c>
      <c r="CR113" s="2">
        <f>SUMIF(SmtRes!AQ317:'SmtRes'!AQ335,"=1",SmtRes!AB317:'SmtRes'!AB335)</f>
        <v>2106.7700000000004</v>
      </c>
      <c r="CS113" s="2">
        <f>SUMIF(SmtRes!AQ317:'SmtRes'!AQ335,"=1",SmtRes!AC317:'SmtRes'!AC335)</f>
        <v>1224.9099999999999</v>
      </c>
      <c r="CT113" s="2">
        <f>SUMIF(SmtRes!AQ317:'SmtRes'!AQ335,"=1",SmtRes!AD317:'SmtRes'!AD335)</f>
        <v>561.74</v>
      </c>
      <c r="CU113" s="2">
        <f>AG113</f>
        <v>0</v>
      </c>
      <c r="CV113" s="2">
        <f>SUMIF(SmtRes!AQ317:'SmtRes'!AQ335,"=1",SmtRes!BU317:'SmtRes'!BU335)</f>
        <v>2.38</v>
      </c>
      <c r="CW113" s="2">
        <f>SUMIF(SmtRes!AQ317:'SmtRes'!AQ335,"=1",SmtRes!BV317:'SmtRes'!BV335)</f>
        <v>0.02</v>
      </c>
      <c r="CX113" s="2">
        <f>AJ113</f>
        <v>0</v>
      </c>
      <c r="CY113" s="2">
        <f>(((S113+R113)*AT113)/100)</f>
        <v>0</v>
      </c>
      <c r="CZ113" s="2">
        <f>(((S113+R113)*AU113)/100)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20</v>
      </c>
      <c r="DW113" s="2" t="s">
        <v>20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86975431</v>
      </c>
      <c r="EF113" s="2">
        <v>3</v>
      </c>
      <c r="EG113" s="2" t="s">
        <v>25</v>
      </c>
      <c r="EH113" s="2">
        <v>0</v>
      </c>
      <c r="EI113" s="2" t="s">
        <v>3</v>
      </c>
      <c r="EJ113" s="2">
        <v>2</v>
      </c>
      <c r="EK113" s="2">
        <v>108001</v>
      </c>
      <c r="EL113" s="2" t="s">
        <v>26</v>
      </c>
      <c r="EM113" s="2" t="s">
        <v>27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2.38</v>
      </c>
      <c r="EX113" s="2">
        <v>0.02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-45274770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55"/>
        <v>0</v>
      </c>
      <c r="GM113" s="2">
        <f t="shared" si="56"/>
        <v>0</v>
      </c>
      <c r="GN113" s="2">
        <f t="shared" si="57"/>
        <v>0</v>
      </c>
      <c r="GO113" s="2">
        <f t="shared" si="58"/>
        <v>0</v>
      </c>
      <c r="GP113" s="2">
        <f t="shared" si="59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60"/>
        <v>0</v>
      </c>
      <c r="GW113" s="2">
        <v>1</v>
      </c>
      <c r="GX113" s="2">
        <f t="shared" si="61"/>
        <v>0</v>
      </c>
      <c r="GY113" s="2"/>
      <c r="GZ113" s="2"/>
      <c r="HA113" s="2">
        <v>0</v>
      </c>
      <c r="HB113" s="2">
        <v>0</v>
      </c>
      <c r="HC113" s="2">
        <f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29</v>
      </c>
      <c r="HO113" s="2" t="s">
        <v>30</v>
      </c>
      <c r="HP113" s="2" t="s">
        <v>26</v>
      </c>
      <c r="HQ113" s="2" t="s">
        <v>26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>
      <c r="A114">
        <v>17</v>
      </c>
      <c r="B114">
        <v>1</v>
      </c>
      <c r="C114">
        <f>ROW(SmtRes!A354)</f>
        <v>354</v>
      </c>
      <c r="D114">
        <f>ROW(EtalonRes!A354)</f>
        <v>354</v>
      </c>
      <c r="E114" t="s">
        <v>146</v>
      </c>
      <c r="F114" t="s">
        <v>51</v>
      </c>
      <c r="G114" t="s">
        <v>147</v>
      </c>
      <c r="H114" t="s">
        <v>20</v>
      </c>
      <c r="I114">
        <v>0</v>
      </c>
      <c r="J114">
        <v>0</v>
      </c>
      <c r="K114">
        <v>0</v>
      </c>
      <c r="L114">
        <v>1</v>
      </c>
      <c r="M114">
        <v>1</v>
      </c>
      <c r="N114">
        <f t="shared" si="47"/>
        <v>0</v>
      </c>
      <c r="O114">
        <f>ROUND(CP114,2)</f>
        <v>0</v>
      </c>
      <c r="P114">
        <f>SUMIF(SmtRes!AQ336:'SmtRes'!AQ354,"=1",SmtRes!DF336:'SmtRes'!DF354)</f>
        <v>0</v>
      </c>
      <c r="Q114">
        <f>SUMIF(SmtRes!AQ336:'SmtRes'!AQ354,"=1",SmtRes!DG336:'SmtRes'!DG354)</f>
        <v>0</v>
      </c>
      <c r="R114">
        <f>SUMIF(SmtRes!AQ336:'SmtRes'!AQ354,"=1",SmtRes!DH336:'SmtRes'!DH354)</f>
        <v>0</v>
      </c>
      <c r="S114">
        <f>SUMIF(SmtRes!AQ336:'SmtRes'!AQ354,"=1",SmtRes!DI336:'SmtRes'!DI354)</f>
        <v>0</v>
      </c>
      <c r="T114">
        <f t="shared" si="48"/>
        <v>0</v>
      </c>
      <c r="U114">
        <f>SUMIF(SmtRes!AQ336:'SmtRes'!AQ354,"=1",SmtRes!CV336:'SmtRes'!CV354)</f>
        <v>0</v>
      </c>
      <c r="V114">
        <f>SUMIF(SmtRes!AQ336:'SmtRes'!AQ354,"=1",SmtRes!CW336:'SmtRes'!CW354)</f>
        <v>0</v>
      </c>
      <c r="W114">
        <f t="shared" si="49"/>
        <v>0</v>
      </c>
      <c r="X114">
        <f t="shared" si="50"/>
        <v>0</v>
      </c>
      <c r="Y114">
        <f t="shared" si="51"/>
        <v>0</v>
      </c>
      <c r="AA114">
        <v>89442441</v>
      </c>
      <c r="AB114">
        <f t="shared" si="52"/>
        <v>1890.95</v>
      </c>
      <c r="AC114">
        <f>ROUND((SUM(SmtRes!BQ336:'SmtRes'!BQ354)),2)</f>
        <v>527.01</v>
      </c>
      <c r="AD114">
        <f>ROUND((((SUM(SmtRes!BR336:'SmtRes'!BR354))-(SUM(SmtRes!BS336:'SmtRes'!BS354)))+AE114),2)</f>
        <v>27</v>
      </c>
      <c r="AE114">
        <f>ROUND((SUM(SmtRes!BS336:'SmtRes'!BS354)),2)</f>
        <v>12.25</v>
      </c>
      <c r="AF114">
        <f>ROUND((SUM(SmtRes!BT336:'SmtRes'!BT354)),2)</f>
        <v>1336.94</v>
      </c>
      <c r="AG114">
        <f t="shared" si="53"/>
        <v>0</v>
      </c>
      <c r="AH114">
        <f>(SUM(SmtRes!BU336:'SmtRes'!BU354))</f>
        <v>2.38</v>
      </c>
      <c r="AI114">
        <f>(SUM(SmtRes!BV336:'SmtRes'!BV354))</f>
        <v>0.02</v>
      </c>
      <c r="AJ114">
        <f t="shared" si="54"/>
        <v>0</v>
      </c>
      <c r="AK114">
        <v>1903.20614</v>
      </c>
      <c r="AL114">
        <v>527.01268000000005</v>
      </c>
      <c r="AM114">
        <v>27.003160000000001</v>
      </c>
      <c r="AN114">
        <v>12.2491</v>
      </c>
      <c r="AO114">
        <v>1336.9412</v>
      </c>
      <c r="AP114">
        <v>0</v>
      </c>
      <c r="AQ114">
        <v>2.38</v>
      </c>
      <c r="AR114">
        <v>0.02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53</v>
      </c>
      <c r="BM114">
        <v>108001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H114">
        <v>14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3</v>
      </c>
      <c r="CO114">
        <v>0</v>
      </c>
      <c r="CP114">
        <f>(P114+Q114+S114+R114)</f>
        <v>0</v>
      </c>
      <c r="CQ114">
        <f>SUMIF(SmtRes!AQ336:'SmtRes'!AQ354,"=1",SmtRes!AA336:'SmtRes'!AA354)</f>
        <v>145151.48000000001</v>
      </c>
      <c r="CR114">
        <f>SUMIF(SmtRes!AQ336:'SmtRes'!AQ354,"=1",SmtRes!AB336:'SmtRes'!AB354)</f>
        <v>2106.7700000000004</v>
      </c>
      <c r="CS114">
        <f>SUMIF(SmtRes!AQ336:'SmtRes'!AQ354,"=1",SmtRes!AC336:'SmtRes'!AC354)</f>
        <v>1224.9099999999999</v>
      </c>
      <c r="CT114">
        <f>SUMIF(SmtRes!AQ336:'SmtRes'!AQ354,"=1",SmtRes!AD336:'SmtRes'!AD354)</f>
        <v>561.74</v>
      </c>
      <c r="CU114">
        <f>AG114</f>
        <v>0</v>
      </c>
      <c r="CV114">
        <f>SUMIF(SmtRes!AQ336:'SmtRes'!AQ354,"=1",SmtRes!BU336:'SmtRes'!BU354)</f>
        <v>2.38</v>
      </c>
      <c r="CW114">
        <f>SUMIF(SmtRes!AQ336:'SmtRes'!AQ354,"=1",SmtRes!BV336:'SmtRes'!BV354)</f>
        <v>0.02</v>
      </c>
      <c r="CX114">
        <f>AJ114</f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86975431</v>
      </c>
      <c r="EF114">
        <v>3</v>
      </c>
      <c r="EG114" t="s">
        <v>25</v>
      </c>
      <c r="EH114">
        <v>0</v>
      </c>
      <c r="EI114" t="s">
        <v>3</v>
      </c>
      <c r="EJ114">
        <v>2</v>
      </c>
      <c r="EK114">
        <v>108001</v>
      </c>
      <c r="EL114" t="s">
        <v>26</v>
      </c>
      <c r="EM114" t="s">
        <v>27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2.38</v>
      </c>
      <c r="EX114">
        <v>0.02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-45274770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55"/>
        <v>0</v>
      </c>
      <c r="GM114">
        <f t="shared" si="56"/>
        <v>0</v>
      </c>
      <c r="GN114">
        <f t="shared" si="57"/>
        <v>0</v>
      </c>
      <c r="GO114">
        <f t="shared" si="58"/>
        <v>0</v>
      </c>
      <c r="GP114">
        <f t="shared" si="59"/>
        <v>0</v>
      </c>
      <c r="GR114">
        <v>0</v>
      </c>
      <c r="GS114">
        <v>3</v>
      </c>
      <c r="GT114">
        <v>0</v>
      </c>
      <c r="GU114" t="s">
        <v>3</v>
      </c>
      <c r="GV114">
        <f t="shared" si="60"/>
        <v>0</v>
      </c>
      <c r="GW114">
        <v>1</v>
      </c>
      <c r="GX114">
        <f t="shared" si="61"/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29</v>
      </c>
      <c r="HO114" t="s">
        <v>30</v>
      </c>
      <c r="HP114" t="s">
        <v>26</v>
      </c>
      <c r="HQ114" t="s">
        <v>26</v>
      </c>
      <c r="HS114">
        <v>0</v>
      </c>
      <c r="IK114">
        <v>0</v>
      </c>
    </row>
    <row r="115" spans="1:255">
      <c r="A115" s="2">
        <v>18</v>
      </c>
      <c r="B115" s="2">
        <v>1</v>
      </c>
      <c r="C115" s="2">
        <v>335</v>
      </c>
      <c r="D115" s="2"/>
      <c r="E115" s="2" t="s">
        <v>148</v>
      </c>
      <c r="F115" s="2" t="s">
        <v>32</v>
      </c>
      <c r="G115" s="2" t="s">
        <v>33</v>
      </c>
      <c r="H115" s="2" t="s">
        <v>34</v>
      </c>
      <c r="I115" s="2">
        <f>J115</f>
        <v>2</v>
      </c>
      <c r="J115" s="2">
        <v>2</v>
      </c>
      <c r="K115" s="2">
        <v>2</v>
      </c>
      <c r="L115" s="2">
        <v>2</v>
      </c>
      <c r="M115" s="2">
        <v>2</v>
      </c>
      <c r="N115" s="2">
        <f t="shared" si="47"/>
        <v>0</v>
      </c>
      <c r="O115" s="2">
        <f>ROUND(P115,2)</f>
        <v>0</v>
      </c>
      <c r="P115" s="2">
        <f>ROUND(ROUND(ROUND(SUMIF(SmtRes!AQ336:'SmtRes'!AQ354,"=1",SmtRes!CU336:'SmtRes'!CU354),2),2)*I115/100,2)</f>
        <v>0</v>
      </c>
      <c r="Q115" s="2">
        <f>ROUND(CR115*I115,2)</f>
        <v>0</v>
      </c>
      <c r="R115" s="2">
        <f>ROUND(CS115*I115,2)</f>
        <v>0</v>
      </c>
      <c r="S115" s="2">
        <f>ROUND(CT115*I115,2)</f>
        <v>0</v>
      </c>
      <c r="T115" s="2">
        <f t="shared" si="48"/>
        <v>0</v>
      </c>
      <c r="U115" s="2">
        <f>ROUND(CV115*I115,7)</f>
        <v>0</v>
      </c>
      <c r="V115" s="2">
        <f>ROUND(CW115*I115,7)</f>
        <v>0</v>
      </c>
      <c r="W115" s="2">
        <f t="shared" si="49"/>
        <v>0</v>
      </c>
      <c r="X115" s="2">
        <f t="shared" si="50"/>
        <v>0</v>
      </c>
      <c r="Y115" s="2">
        <f t="shared" si="51"/>
        <v>0</v>
      </c>
      <c r="Z115" s="2"/>
      <c r="AA115" s="2">
        <v>89442499</v>
      </c>
      <c r="AB115" s="2">
        <f t="shared" si="52"/>
        <v>0</v>
      </c>
      <c r="AC115" s="2">
        <f>ROUND((ES115),2)</f>
        <v>0</v>
      </c>
      <c r="AD115" s="2">
        <f>ROUND((((ET115)-(EU115))+AE115),2)</f>
        <v>0</v>
      </c>
      <c r="AE115" s="2">
        <f>ROUND((EU115),2)</f>
        <v>0</v>
      </c>
      <c r="AF115" s="2">
        <f>ROUND((EV115),2)</f>
        <v>0</v>
      </c>
      <c r="AG115" s="2">
        <f t="shared" si="53"/>
        <v>0</v>
      </c>
      <c r="AH115" s="2">
        <f>(EW115)</f>
        <v>0</v>
      </c>
      <c r="AI115" s="2">
        <f>(EX115)</f>
        <v>0</v>
      </c>
      <c r="AJ115" s="2">
        <f t="shared" si="54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97</v>
      </c>
      <c r="AU115" s="2">
        <v>51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3</v>
      </c>
      <c r="BK115" s="2"/>
      <c r="BL115" s="2"/>
      <c r="BM115" s="2">
        <v>108001</v>
      </c>
      <c r="BN115" s="2">
        <v>0</v>
      </c>
      <c r="BO115" s="2" t="s">
        <v>3</v>
      </c>
      <c r="BP115" s="2">
        <v>0</v>
      </c>
      <c r="BQ115" s="2">
        <v>3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97</v>
      </c>
      <c r="CA115" s="2">
        <v>51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>
        <v>14</v>
      </c>
      <c r="CI115" s="2">
        <v>1</v>
      </c>
      <c r="CJ115" s="2">
        <v>0</v>
      </c>
      <c r="CK115" s="2">
        <v>0</v>
      </c>
      <c r="CL115" s="2">
        <v>0</v>
      </c>
      <c r="CM115" s="2">
        <v>0</v>
      </c>
      <c r="CN115" s="2" t="s">
        <v>3</v>
      </c>
      <c r="CO115" s="2">
        <v>0</v>
      </c>
      <c r="CP115" s="2">
        <f>0</f>
        <v>0</v>
      </c>
      <c r="CQ115" s="2">
        <f>0</f>
        <v>0</v>
      </c>
      <c r="CR115" s="2">
        <f>0</f>
        <v>0</v>
      </c>
      <c r="CS115" s="2">
        <f>0</f>
        <v>0</v>
      </c>
      <c r="CT115" s="2">
        <f>0</f>
        <v>0</v>
      </c>
      <c r="CU115" s="2">
        <f>0</f>
        <v>0</v>
      </c>
      <c r="CV115" s="2">
        <f>0</f>
        <v>0</v>
      </c>
      <c r="CW115" s="2">
        <f>0</f>
        <v>0</v>
      </c>
      <c r="CX115" s="2">
        <f>0</f>
        <v>0</v>
      </c>
      <c r="CY115" s="2">
        <f>0</f>
        <v>0</v>
      </c>
      <c r="CZ115" s="2">
        <f>0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34</v>
      </c>
      <c r="DW115" s="2" t="s">
        <v>34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86975431</v>
      </c>
      <c r="EF115" s="2">
        <v>3</v>
      </c>
      <c r="EG115" s="2" t="s">
        <v>25</v>
      </c>
      <c r="EH115" s="2">
        <v>0</v>
      </c>
      <c r="EI115" s="2" t="s">
        <v>3</v>
      </c>
      <c r="EJ115" s="2">
        <v>2</v>
      </c>
      <c r="EK115" s="2">
        <v>108001</v>
      </c>
      <c r="EL115" s="2" t="s">
        <v>26</v>
      </c>
      <c r="EM115" s="2" t="s">
        <v>27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97</v>
      </c>
      <c r="FY115" s="2">
        <v>51</v>
      </c>
      <c r="FZ115" s="2"/>
      <c r="GA115" s="2" t="s">
        <v>3</v>
      </c>
      <c r="GB115" s="2"/>
      <c r="GC115" s="2"/>
      <c r="GD115" s="2">
        <v>1</v>
      </c>
      <c r="GE115" s="2"/>
      <c r="GF115" s="2">
        <v>274903907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55"/>
        <v>0</v>
      </c>
      <c r="GM115" s="2">
        <f t="shared" si="56"/>
        <v>0</v>
      </c>
      <c r="GN115" s="2">
        <f t="shared" si="57"/>
        <v>0</v>
      </c>
      <c r="GO115" s="2">
        <f t="shared" si="58"/>
        <v>0</v>
      </c>
      <c r="GP115" s="2">
        <f t="shared" si="59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60"/>
        <v>0</v>
      </c>
      <c r="GW115" s="2">
        <v>1</v>
      </c>
      <c r="GX115" s="2">
        <f t="shared" si="61"/>
        <v>0</v>
      </c>
      <c r="GY115" s="2"/>
      <c r="GZ115" s="2"/>
      <c r="HA115" s="2">
        <v>0</v>
      </c>
      <c r="HB115" s="2">
        <v>0</v>
      </c>
      <c r="HC115" s="2">
        <f>0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29</v>
      </c>
      <c r="HO115" s="2" t="s">
        <v>30</v>
      </c>
      <c r="HP115" s="2" t="s">
        <v>26</v>
      </c>
      <c r="HQ115" s="2" t="s">
        <v>26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>
      <c r="A116">
        <v>18</v>
      </c>
      <c r="B116">
        <v>1</v>
      </c>
      <c r="C116">
        <v>354</v>
      </c>
      <c r="E116" t="s">
        <v>148</v>
      </c>
      <c r="F116" t="s">
        <v>32</v>
      </c>
      <c r="G116" t="s">
        <v>33</v>
      </c>
      <c r="H116" t="s">
        <v>34</v>
      </c>
      <c r="I116">
        <f>J116</f>
        <v>2</v>
      </c>
      <c r="J116">
        <v>2</v>
      </c>
      <c r="K116">
        <v>2</v>
      </c>
      <c r="L116">
        <v>2</v>
      </c>
      <c r="M116">
        <v>2</v>
      </c>
      <c r="N116">
        <f t="shared" si="47"/>
        <v>0</v>
      </c>
      <c r="O116">
        <f>ROUND(P116,2)</f>
        <v>0</v>
      </c>
      <c r="P116">
        <f>ROUND(ROUND(ROUND(SUMIF(SmtRes!AQ336:'SmtRes'!AQ354,"=1",SmtRes!CU336:'SmtRes'!CU354),2),2)*I116/100,2)</f>
        <v>0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48"/>
        <v>0</v>
      </c>
      <c r="U116">
        <f>ROUND(CV116*I116,7)</f>
        <v>0</v>
      </c>
      <c r="V116">
        <f>ROUND(CW116*I116,7)</f>
        <v>0</v>
      </c>
      <c r="W116">
        <f t="shared" si="49"/>
        <v>0</v>
      </c>
      <c r="X116">
        <f t="shared" si="50"/>
        <v>0</v>
      </c>
      <c r="Y116">
        <f t="shared" si="51"/>
        <v>0</v>
      </c>
      <c r="AA116">
        <v>89442441</v>
      </c>
      <c r="AB116">
        <f t="shared" si="52"/>
        <v>0</v>
      </c>
      <c r="AC116">
        <f>ROUND((ES116),2)</f>
        <v>0</v>
      </c>
      <c r="AD116">
        <f>ROUND((((ET116)-(EU116))+AE116),2)</f>
        <v>0</v>
      </c>
      <c r="AE116">
        <f>ROUND((EU116),2)</f>
        <v>0</v>
      </c>
      <c r="AF116">
        <f>ROUND((EV116),2)</f>
        <v>0</v>
      </c>
      <c r="AG116">
        <f t="shared" si="53"/>
        <v>0</v>
      </c>
      <c r="AH116">
        <f>(EW116)</f>
        <v>0</v>
      </c>
      <c r="AI116">
        <f>(EX116)</f>
        <v>0</v>
      </c>
      <c r="AJ116">
        <f t="shared" si="54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108001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H116">
        <v>14</v>
      </c>
      <c r="CI116">
        <v>1</v>
      </c>
      <c r="CJ116">
        <v>0</v>
      </c>
      <c r="CK116">
        <v>0</v>
      </c>
      <c r="CL116">
        <v>0</v>
      </c>
      <c r="CM116">
        <v>0</v>
      </c>
      <c r="CN116" t="s">
        <v>3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34</v>
      </c>
      <c r="DW116" t="s">
        <v>34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86975431</v>
      </c>
      <c r="EF116">
        <v>3</v>
      </c>
      <c r="EG116" t="s">
        <v>25</v>
      </c>
      <c r="EH116">
        <v>0</v>
      </c>
      <c r="EI116" t="s">
        <v>3</v>
      </c>
      <c r="EJ116">
        <v>2</v>
      </c>
      <c r="EK116">
        <v>108001</v>
      </c>
      <c r="EL116" t="s">
        <v>26</v>
      </c>
      <c r="EM116" t="s">
        <v>27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274903907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55"/>
        <v>0</v>
      </c>
      <c r="GM116">
        <f t="shared" si="56"/>
        <v>0</v>
      </c>
      <c r="GN116">
        <f t="shared" si="57"/>
        <v>0</v>
      </c>
      <c r="GO116">
        <f t="shared" si="58"/>
        <v>0</v>
      </c>
      <c r="GP116">
        <f t="shared" si="59"/>
        <v>0</v>
      </c>
      <c r="GR116">
        <v>0</v>
      </c>
      <c r="GS116">
        <v>3</v>
      </c>
      <c r="GT116">
        <v>0</v>
      </c>
      <c r="GU116" t="s">
        <v>3</v>
      </c>
      <c r="GV116">
        <f t="shared" si="60"/>
        <v>0</v>
      </c>
      <c r="GW116">
        <v>1</v>
      </c>
      <c r="GX116">
        <f t="shared" si="61"/>
        <v>0</v>
      </c>
      <c r="HA116">
        <v>0</v>
      </c>
      <c r="HB116">
        <v>0</v>
      </c>
      <c r="HC116">
        <f>0</f>
        <v>0</v>
      </c>
      <c r="HE116" t="s">
        <v>3</v>
      </c>
      <c r="HF116" t="s">
        <v>3</v>
      </c>
      <c r="HM116" t="s">
        <v>3</v>
      </c>
      <c r="HN116" t="s">
        <v>29</v>
      </c>
      <c r="HO116" t="s">
        <v>30</v>
      </c>
      <c r="HP116" t="s">
        <v>26</v>
      </c>
      <c r="HQ116" t="s">
        <v>26</v>
      </c>
      <c r="HS116">
        <v>0</v>
      </c>
      <c r="IK116">
        <v>0</v>
      </c>
    </row>
    <row r="117" spans="1:255">
      <c r="A117" s="2">
        <v>17</v>
      </c>
      <c r="B117" s="2">
        <v>1</v>
      </c>
      <c r="C117" s="2">
        <f>ROW(SmtRes!A373)</f>
        <v>373</v>
      </c>
      <c r="D117" s="2">
        <f>ROW(EtalonRes!A373)</f>
        <v>373</v>
      </c>
      <c r="E117" s="2" t="s">
        <v>149</v>
      </c>
      <c r="F117" s="2" t="s">
        <v>46</v>
      </c>
      <c r="G117" s="2" t="s">
        <v>150</v>
      </c>
      <c r="H117" s="2" t="s">
        <v>20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f t="shared" si="47"/>
        <v>0</v>
      </c>
      <c r="O117" s="2">
        <f>ROUND(CP117,2)</f>
        <v>0</v>
      </c>
      <c r="P117" s="2">
        <f>SUMIF(SmtRes!AQ355:'SmtRes'!AQ373,"=1",SmtRes!DF355:'SmtRes'!DF373)</f>
        <v>0</v>
      </c>
      <c r="Q117" s="2">
        <f>SUMIF(SmtRes!AQ355:'SmtRes'!AQ373,"=1",SmtRes!DG355:'SmtRes'!DG373)</f>
        <v>0</v>
      </c>
      <c r="R117" s="2">
        <f>SUMIF(SmtRes!AQ355:'SmtRes'!AQ373,"=1",SmtRes!DH355:'SmtRes'!DH373)</f>
        <v>0</v>
      </c>
      <c r="S117" s="2">
        <f>SUMIF(SmtRes!AQ355:'SmtRes'!AQ373,"=1",SmtRes!DI355:'SmtRes'!DI373)</f>
        <v>0</v>
      </c>
      <c r="T117" s="2">
        <f t="shared" si="48"/>
        <v>0</v>
      </c>
      <c r="U117" s="2">
        <f>SUMIF(SmtRes!AQ355:'SmtRes'!AQ373,"=1",SmtRes!CV355:'SmtRes'!CV373)</f>
        <v>0</v>
      </c>
      <c r="V117" s="2">
        <f>SUMIF(SmtRes!AQ355:'SmtRes'!AQ373,"=1",SmtRes!CW355:'SmtRes'!CW373)</f>
        <v>0</v>
      </c>
      <c r="W117" s="2">
        <f t="shared" si="49"/>
        <v>0</v>
      </c>
      <c r="X117" s="2">
        <f t="shared" si="50"/>
        <v>0</v>
      </c>
      <c r="Y117" s="2">
        <f t="shared" si="51"/>
        <v>0</v>
      </c>
      <c r="Z117" s="2"/>
      <c r="AA117" s="2">
        <v>89442499</v>
      </c>
      <c r="AB117" s="2">
        <f t="shared" si="52"/>
        <v>2345.2800000000002</v>
      </c>
      <c r="AC117" s="2">
        <f>ROUND((SUM(SmtRes!BQ355:'SmtRes'!BQ373)),2)</f>
        <v>569.91</v>
      </c>
      <c r="AD117" s="2">
        <f>ROUND((((SUM(SmtRes!BR355:'SmtRes'!BR373))-(SUM(SmtRes!BS355:'SmtRes'!BS373)))+AE117),2)</f>
        <v>28.36</v>
      </c>
      <c r="AE117" s="2">
        <f>ROUND((SUM(SmtRes!BS355:'SmtRes'!BS373)),2)</f>
        <v>12.25</v>
      </c>
      <c r="AF117" s="2">
        <f>ROUND((SUM(SmtRes!BT355:'SmtRes'!BT373)),2)</f>
        <v>1747.01</v>
      </c>
      <c r="AG117" s="2">
        <f t="shared" si="53"/>
        <v>0</v>
      </c>
      <c r="AH117" s="2">
        <f>(SUM(SmtRes!BU355:'SmtRes'!BU373))</f>
        <v>3.11</v>
      </c>
      <c r="AI117" s="2">
        <f>(SUM(SmtRes!BV355:'SmtRes'!BV373))</f>
        <v>0.02</v>
      </c>
      <c r="AJ117" s="2">
        <f t="shared" si="54"/>
        <v>0</v>
      </c>
      <c r="AK117" s="2">
        <v>2357.53062</v>
      </c>
      <c r="AL117" s="2">
        <v>569.91345000000001</v>
      </c>
      <c r="AM117" s="2">
        <v>28.356670000000001</v>
      </c>
      <c r="AN117" s="2">
        <v>12.2491</v>
      </c>
      <c r="AO117" s="2">
        <v>1747.0113999999999</v>
      </c>
      <c r="AP117" s="2">
        <v>0</v>
      </c>
      <c r="AQ117" s="2">
        <v>3.11</v>
      </c>
      <c r="AR117" s="2">
        <v>0.02</v>
      </c>
      <c r="AS117" s="2">
        <v>0</v>
      </c>
      <c r="AT117" s="2">
        <v>97</v>
      </c>
      <c r="AU117" s="2">
        <v>51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48</v>
      </c>
      <c r="BK117" s="2"/>
      <c r="BL117" s="2"/>
      <c r="BM117" s="2">
        <v>108001</v>
      </c>
      <c r="BN117" s="2">
        <v>0</v>
      </c>
      <c r="BO117" s="2" t="s">
        <v>3</v>
      </c>
      <c r="BP117" s="2">
        <v>0</v>
      </c>
      <c r="BQ117" s="2">
        <v>3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97</v>
      </c>
      <c r="CA117" s="2">
        <v>51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>
        <v>15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 t="s">
        <v>3</v>
      </c>
      <c r="CO117" s="2">
        <v>0</v>
      </c>
      <c r="CP117" s="2">
        <f>(P117+Q117+S117+R117)</f>
        <v>0</v>
      </c>
      <c r="CQ117" s="2">
        <f>SUMIF(SmtRes!AQ355:'SmtRes'!AQ373,"=1",SmtRes!AA355:'SmtRes'!AA373)</f>
        <v>145151.48000000001</v>
      </c>
      <c r="CR117" s="2">
        <f>SUMIF(SmtRes!AQ355:'SmtRes'!AQ373,"=1",SmtRes!AB355:'SmtRes'!AB373)</f>
        <v>2106.7700000000004</v>
      </c>
      <c r="CS117" s="2">
        <f>SUMIF(SmtRes!AQ355:'SmtRes'!AQ373,"=1",SmtRes!AC355:'SmtRes'!AC373)</f>
        <v>1224.9099999999999</v>
      </c>
      <c r="CT117" s="2">
        <f>SUMIF(SmtRes!AQ355:'SmtRes'!AQ373,"=1",SmtRes!AD355:'SmtRes'!AD373)</f>
        <v>561.74</v>
      </c>
      <c r="CU117" s="2">
        <f>AG117</f>
        <v>0</v>
      </c>
      <c r="CV117" s="2">
        <f>SUMIF(SmtRes!AQ355:'SmtRes'!AQ373,"=1",SmtRes!BU355:'SmtRes'!BU373)</f>
        <v>3.11</v>
      </c>
      <c r="CW117" s="2">
        <f>SUMIF(SmtRes!AQ355:'SmtRes'!AQ373,"=1",SmtRes!BV355:'SmtRes'!BV373)</f>
        <v>0.02</v>
      </c>
      <c r="CX117" s="2">
        <f>AJ117</f>
        <v>0</v>
      </c>
      <c r="CY117" s="2">
        <f>(((S117+R117)*AT117)/100)</f>
        <v>0</v>
      </c>
      <c r="CZ117" s="2">
        <f>(((S117+R117)*AU117)/100)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20</v>
      </c>
      <c r="DW117" s="2" t="s">
        <v>20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86975431</v>
      </c>
      <c r="EF117" s="2">
        <v>3</v>
      </c>
      <c r="EG117" s="2" t="s">
        <v>25</v>
      </c>
      <c r="EH117" s="2">
        <v>0</v>
      </c>
      <c r="EI117" s="2" t="s">
        <v>3</v>
      </c>
      <c r="EJ117" s="2">
        <v>2</v>
      </c>
      <c r="EK117" s="2">
        <v>108001</v>
      </c>
      <c r="EL117" s="2" t="s">
        <v>26</v>
      </c>
      <c r="EM117" s="2" t="s">
        <v>27</v>
      </c>
      <c r="EN117" s="2"/>
      <c r="EO117" s="2" t="s">
        <v>3</v>
      </c>
      <c r="EP117" s="2"/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3.11</v>
      </c>
      <c r="EX117" s="2">
        <v>0.02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97</v>
      </c>
      <c r="FY117" s="2">
        <v>51</v>
      </c>
      <c r="FZ117" s="2"/>
      <c r="GA117" s="2" t="s">
        <v>3</v>
      </c>
      <c r="GB117" s="2"/>
      <c r="GC117" s="2"/>
      <c r="GD117" s="2">
        <v>1</v>
      </c>
      <c r="GE117" s="2"/>
      <c r="GF117" s="2">
        <v>2007681787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55"/>
        <v>0</v>
      </c>
      <c r="GM117" s="2">
        <f t="shared" si="56"/>
        <v>0</v>
      </c>
      <c r="GN117" s="2">
        <f t="shared" si="57"/>
        <v>0</v>
      </c>
      <c r="GO117" s="2">
        <f t="shared" si="58"/>
        <v>0</v>
      </c>
      <c r="GP117" s="2">
        <f t="shared" si="59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60"/>
        <v>0</v>
      </c>
      <c r="GW117" s="2">
        <v>1</v>
      </c>
      <c r="GX117" s="2">
        <f t="shared" si="61"/>
        <v>0</v>
      </c>
      <c r="GY117" s="2"/>
      <c r="GZ117" s="2"/>
      <c r="HA117" s="2">
        <v>0</v>
      </c>
      <c r="HB117" s="2">
        <v>0</v>
      </c>
      <c r="HC117" s="2">
        <f>GV117*GW117</f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29</v>
      </c>
      <c r="HO117" s="2" t="s">
        <v>30</v>
      </c>
      <c r="HP117" s="2" t="s">
        <v>26</v>
      </c>
      <c r="HQ117" s="2" t="s">
        <v>26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>
      <c r="A118">
        <v>17</v>
      </c>
      <c r="B118">
        <v>1</v>
      </c>
      <c r="C118">
        <f>ROW(SmtRes!A392)</f>
        <v>392</v>
      </c>
      <c r="D118">
        <f>ROW(EtalonRes!A392)</f>
        <v>392</v>
      </c>
      <c r="E118" t="s">
        <v>149</v>
      </c>
      <c r="F118" t="s">
        <v>46</v>
      </c>
      <c r="G118" t="s">
        <v>150</v>
      </c>
      <c r="H118" t="s">
        <v>20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47"/>
        <v>0</v>
      </c>
      <c r="O118">
        <f>ROUND(CP118,2)</f>
        <v>0</v>
      </c>
      <c r="P118">
        <f>SUMIF(SmtRes!AQ374:'SmtRes'!AQ392,"=1",SmtRes!DF374:'SmtRes'!DF392)</f>
        <v>0</v>
      </c>
      <c r="Q118">
        <f>SUMIF(SmtRes!AQ374:'SmtRes'!AQ392,"=1",SmtRes!DG374:'SmtRes'!DG392)</f>
        <v>0</v>
      </c>
      <c r="R118">
        <f>SUMIF(SmtRes!AQ374:'SmtRes'!AQ392,"=1",SmtRes!DH374:'SmtRes'!DH392)</f>
        <v>0</v>
      </c>
      <c r="S118">
        <f>SUMIF(SmtRes!AQ374:'SmtRes'!AQ392,"=1",SmtRes!DI374:'SmtRes'!DI392)</f>
        <v>0</v>
      </c>
      <c r="T118">
        <f t="shared" si="48"/>
        <v>0</v>
      </c>
      <c r="U118">
        <f>SUMIF(SmtRes!AQ374:'SmtRes'!AQ392,"=1",SmtRes!CV374:'SmtRes'!CV392)</f>
        <v>0</v>
      </c>
      <c r="V118">
        <f>SUMIF(SmtRes!AQ374:'SmtRes'!AQ392,"=1",SmtRes!CW374:'SmtRes'!CW392)</f>
        <v>0</v>
      </c>
      <c r="W118">
        <f t="shared" si="49"/>
        <v>0</v>
      </c>
      <c r="X118">
        <f t="shared" si="50"/>
        <v>0</v>
      </c>
      <c r="Y118">
        <f t="shared" si="51"/>
        <v>0</v>
      </c>
      <c r="AA118">
        <v>89442441</v>
      </c>
      <c r="AB118">
        <f t="shared" si="52"/>
        <v>2345.2800000000002</v>
      </c>
      <c r="AC118">
        <f>ROUND((SUM(SmtRes!BQ374:'SmtRes'!BQ392)),2)</f>
        <v>569.91</v>
      </c>
      <c r="AD118">
        <f>ROUND((((SUM(SmtRes!BR374:'SmtRes'!BR392))-(SUM(SmtRes!BS374:'SmtRes'!BS392)))+AE118),2)</f>
        <v>28.36</v>
      </c>
      <c r="AE118">
        <f>ROUND((SUM(SmtRes!BS374:'SmtRes'!BS392)),2)</f>
        <v>12.25</v>
      </c>
      <c r="AF118">
        <f>ROUND((SUM(SmtRes!BT374:'SmtRes'!BT392)),2)</f>
        <v>1747.01</v>
      </c>
      <c r="AG118">
        <f t="shared" si="53"/>
        <v>0</v>
      </c>
      <c r="AH118">
        <f>(SUM(SmtRes!BU374:'SmtRes'!BU392))</f>
        <v>3.11</v>
      </c>
      <c r="AI118">
        <f>(SUM(SmtRes!BV374:'SmtRes'!BV392))</f>
        <v>0.02</v>
      </c>
      <c r="AJ118">
        <f t="shared" si="54"/>
        <v>0</v>
      </c>
      <c r="AK118">
        <v>2357.53062</v>
      </c>
      <c r="AL118">
        <v>569.91345000000001</v>
      </c>
      <c r="AM118">
        <v>28.356670000000001</v>
      </c>
      <c r="AN118">
        <v>12.2491</v>
      </c>
      <c r="AO118">
        <v>1747.0113999999999</v>
      </c>
      <c r="AP118">
        <v>0</v>
      </c>
      <c r="AQ118">
        <v>3.11</v>
      </c>
      <c r="AR118">
        <v>0.02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48</v>
      </c>
      <c r="BM118">
        <v>108001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H118">
        <v>15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>(P118+Q118+S118+R118)</f>
        <v>0</v>
      </c>
      <c r="CQ118">
        <f>SUMIF(SmtRes!AQ374:'SmtRes'!AQ392,"=1",SmtRes!AA374:'SmtRes'!AA392)</f>
        <v>145151.48000000001</v>
      </c>
      <c r="CR118">
        <f>SUMIF(SmtRes!AQ374:'SmtRes'!AQ392,"=1",SmtRes!AB374:'SmtRes'!AB392)</f>
        <v>2106.7700000000004</v>
      </c>
      <c r="CS118">
        <f>SUMIF(SmtRes!AQ374:'SmtRes'!AQ392,"=1",SmtRes!AC374:'SmtRes'!AC392)</f>
        <v>1224.9099999999999</v>
      </c>
      <c r="CT118">
        <f>SUMIF(SmtRes!AQ374:'SmtRes'!AQ392,"=1",SmtRes!AD374:'SmtRes'!AD392)</f>
        <v>561.74</v>
      </c>
      <c r="CU118">
        <f>AG118</f>
        <v>0</v>
      </c>
      <c r="CV118">
        <f>SUMIF(SmtRes!AQ374:'SmtRes'!AQ392,"=1",SmtRes!BU374:'SmtRes'!BU392)</f>
        <v>3.11</v>
      </c>
      <c r="CW118">
        <f>SUMIF(SmtRes!AQ374:'SmtRes'!AQ392,"=1",SmtRes!BV374:'SmtRes'!BV392)</f>
        <v>0.02</v>
      </c>
      <c r="CX118">
        <f>AJ118</f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86975431</v>
      </c>
      <c r="EF118">
        <v>3</v>
      </c>
      <c r="EG118" t="s">
        <v>25</v>
      </c>
      <c r="EH118">
        <v>0</v>
      </c>
      <c r="EI118" t="s">
        <v>3</v>
      </c>
      <c r="EJ118">
        <v>2</v>
      </c>
      <c r="EK118">
        <v>108001</v>
      </c>
      <c r="EL118" t="s">
        <v>26</v>
      </c>
      <c r="EM118" t="s">
        <v>27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3.11</v>
      </c>
      <c r="EX118">
        <v>0.02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2007681787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55"/>
        <v>0</v>
      </c>
      <c r="GM118">
        <f t="shared" si="56"/>
        <v>0</v>
      </c>
      <c r="GN118">
        <f t="shared" si="57"/>
        <v>0</v>
      </c>
      <c r="GO118">
        <f t="shared" si="58"/>
        <v>0</v>
      </c>
      <c r="GP118">
        <f t="shared" si="59"/>
        <v>0</v>
      </c>
      <c r="GR118">
        <v>0</v>
      </c>
      <c r="GS118">
        <v>3</v>
      </c>
      <c r="GT118">
        <v>0</v>
      </c>
      <c r="GU118" t="s">
        <v>3</v>
      </c>
      <c r="GV118">
        <f t="shared" si="60"/>
        <v>0</v>
      </c>
      <c r="GW118">
        <v>1</v>
      </c>
      <c r="GX118">
        <f t="shared" si="61"/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29</v>
      </c>
      <c r="HO118" t="s">
        <v>30</v>
      </c>
      <c r="HP118" t="s">
        <v>26</v>
      </c>
      <c r="HQ118" t="s">
        <v>26</v>
      </c>
      <c r="HS118">
        <v>0</v>
      </c>
      <c r="IK118">
        <v>0</v>
      </c>
    </row>
    <row r="119" spans="1:255">
      <c r="A119" s="2">
        <v>18</v>
      </c>
      <c r="B119" s="2">
        <v>1</v>
      </c>
      <c r="C119" s="2">
        <v>373</v>
      </c>
      <c r="D119" s="2"/>
      <c r="E119" s="2" t="s">
        <v>151</v>
      </c>
      <c r="F119" s="2" t="s">
        <v>32</v>
      </c>
      <c r="G119" s="2" t="s">
        <v>33</v>
      </c>
      <c r="H119" s="2" t="s">
        <v>34</v>
      </c>
      <c r="I119" s="2">
        <f>J119</f>
        <v>2</v>
      </c>
      <c r="J119" s="2">
        <v>2</v>
      </c>
      <c r="K119" s="2">
        <v>2</v>
      </c>
      <c r="L119" s="2">
        <v>0</v>
      </c>
      <c r="M119" s="2">
        <v>0</v>
      </c>
      <c r="N119" s="2">
        <f t="shared" si="47"/>
        <v>0</v>
      </c>
      <c r="O119" s="2">
        <f>ROUND(P119,2)</f>
        <v>0</v>
      </c>
      <c r="P119" s="2">
        <f>ROUND(ROUND(ROUND(SUMIF(SmtRes!AQ374:'SmtRes'!AQ392,"=1",SmtRes!CU374:'SmtRes'!CU392),2),2)*I119/100,2)</f>
        <v>0</v>
      </c>
      <c r="Q119" s="2">
        <f>ROUND(CR119*I119,2)</f>
        <v>0</v>
      </c>
      <c r="R119" s="2">
        <f>ROUND(CS119*I119,2)</f>
        <v>0</v>
      </c>
      <c r="S119" s="2">
        <f>ROUND(CT119*I119,2)</f>
        <v>0</v>
      </c>
      <c r="T119" s="2">
        <f t="shared" si="48"/>
        <v>0</v>
      </c>
      <c r="U119" s="2">
        <f>ROUND(CV119*I119,7)</f>
        <v>0</v>
      </c>
      <c r="V119" s="2">
        <f>ROUND(CW119*I119,7)</f>
        <v>0</v>
      </c>
      <c r="W119" s="2">
        <f t="shared" si="49"/>
        <v>0</v>
      </c>
      <c r="X119" s="2">
        <f t="shared" si="50"/>
        <v>0</v>
      </c>
      <c r="Y119" s="2">
        <f t="shared" si="51"/>
        <v>0</v>
      </c>
      <c r="Z119" s="2"/>
      <c r="AA119" s="2">
        <v>89442499</v>
      </c>
      <c r="AB119" s="2">
        <f t="shared" si="52"/>
        <v>0</v>
      </c>
      <c r="AC119" s="2">
        <f>ROUND((ES119),2)</f>
        <v>0</v>
      </c>
      <c r="AD119" s="2">
        <f>ROUND((((ET119)-(EU119))+AE119),2)</f>
        <v>0</v>
      </c>
      <c r="AE119" s="2">
        <f>ROUND((EU119),2)</f>
        <v>0</v>
      </c>
      <c r="AF119" s="2">
        <f>ROUND((EV119),2)</f>
        <v>0</v>
      </c>
      <c r="AG119" s="2">
        <f t="shared" si="53"/>
        <v>0</v>
      </c>
      <c r="AH119" s="2">
        <f>(EW119)</f>
        <v>0</v>
      </c>
      <c r="AI119" s="2">
        <f>(EX119)</f>
        <v>0</v>
      </c>
      <c r="AJ119" s="2">
        <f t="shared" si="54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97</v>
      </c>
      <c r="AU119" s="2">
        <v>51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3</v>
      </c>
      <c r="BK119" s="2"/>
      <c r="BL119" s="2"/>
      <c r="BM119" s="2">
        <v>108001</v>
      </c>
      <c r="BN119" s="2">
        <v>0</v>
      </c>
      <c r="BO119" s="2" t="s">
        <v>3</v>
      </c>
      <c r="BP119" s="2">
        <v>0</v>
      </c>
      <c r="BQ119" s="2">
        <v>3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97</v>
      </c>
      <c r="CA119" s="2">
        <v>51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>
        <v>15</v>
      </c>
      <c r="CI119" s="2">
        <v>1</v>
      </c>
      <c r="CJ119" s="2">
        <v>0</v>
      </c>
      <c r="CK119" s="2">
        <v>0</v>
      </c>
      <c r="CL119" s="2">
        <v>0</v>
      </c>
      <c r="CM119" s="2">
        <v>0</v>
      </c>
      <c r="CN119" s="2" t="s">
        <v>3</v>
      </c>
      <c r="CO119" s="2">
        <v>0</v>
      </c>
      <c r="CP119" s="2">
        <f>0</f>
        <v>0</v>
      </c>
      <c r="CQ119" s="2">
        <f>0</f>
        <v>0</v>
      </c>
      <c r="CR119" s="2">
        <f>0</f>
        <v>0</v>
      </c>
      <c r="CS119" s="2">
        <f>0</f>
        <v>0</v>
      </c>
      <c r="CT119" s="2">
        <f>0</f>
        <v>0</v>
      </c>
      <c r="CU119" s="2">
        <f>0</f>
        <v>0</v>
      </c>
      <c r="CV119" s="2">
        <f>0</f>
        <v>0</v>
      </c>
      <c r="CW119" s="2">
        <f>0</f>
        <v>0</v>
      </c>
      <c r="CX119" s="2">
        <f>0</f>
        <v>0</v>
      </c>
      <c r="CY119" s="2">
        <f>0</f>
        <v>0</v>
      </c>
      <c r="CZ119" s="2">
        <f>0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34</v>
      </c>
      <c r="DW119" s="2" t="s">
        <v>34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86975431</v>
      </c>
      <c r="EF119" s="2">
        <v>3</v>
      </c>
      <c r="EG119" s="2" t="s">
        <v>25</v>
      </c>
      <c r="EH119" s="2">
        <v>0</v>
      </c>
      <c r="EI119" s="2" t="s">
        <v>3</v>
      </c>
      <c r="EJ119" s="2">
        <v>2</v>
      </c>
      <c r="EK119" s="2">
        <v>108001</v>
      </c>
      <c r="EL119" s="2" t="s">
        <v>26</v>
      </c>
      <c r="EM119" s="2" t="s">
        <v>27</v>
      </c>
      <c r="EN119" s="2"/>
      <c r="EO119" s="2" t="s">
        <v>3</v>
      </c>
      <c r="EP119" s="2"/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97</v>
      </c>
      <c r="FY119" s="2">
        <v>51</v>
      </c>
      <c r="FZ119" s="2"/>
      <c r="GA119" s="2" t="s">
        <v>3</v>
      </c>
      <c r="GB119" s="2"/>
      <c r="GC119" s="2"/>
      <c r="GD119" s="2">
        <v>1</v>
      </c>
      <c r="GE119" s="2"/>
      <c r="GF119" s="2">
        <v>274903907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55"/>
        <v>0</v>
      </c>
      <c r="GM119" s="2">
        <f t="shared" si="56"/>
        <v>0</v>
      </c>
      <c r="GN119" s="2">
        <f t="shared" si="57"/>
        <v>0</v>
      </c>
      <c r="GO119" s="2">
        <f t="shared" si="58"/>
        <v>0</v>
      </c>
      <c r="GP119" s="2">
        <f t="shared" si="59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60"/>
        <v>0</v>
      </c>
      <c r="GW119" s="2">
        <v>1</v>
      </c>
      <c r="GX119" s="2">
        <f t="shared" si="61"/>
        <v>0</v>
      </c>
      <c r="GY119" s="2"/>
      <c r="GZ119" s="2"/>
      <c r="HA119" s="2">
        <v>0</v>
      </c>
      <c r="HB119" s="2">
        <v>0</v>
      </c>
      <c r="HC119" s="2">
        <f>0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29</v>
      </c>
      <c r="HO119" s="2" t="s">
        <v>30</v>
      </c>
      <c r="HP119" s="2" t="s">
        <v>26</v>
      </c>
      <c r="HQ119" s="2" t="s">
        <v>26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>
      <c r="A120">
        <v>18</v>
      </c>
      <c r="B120">
        <v>1</v>
      </c>
      <c r="C120">
        <v>392</v>
      </c>
      <c r="E120" t="s">
        <v>151</v>
      </c>
      <c r="F120" t="s">
        <v>32</v>
      </c>
      <c r="G120" t="s">
        <v>33</v>
      </c>
      <c r="H120" t="s">
        <v>34</v>
      </c>
      <c r="I120">
        <f>J120</f>
        <v>2</v>
      </c>
      <c r="J120">
        <v>2</v>
      </c>
      <c r="K120">
        <v>2</v>
      </c>
      <c r="L120">
        <v>0</v>
      </c>
      <c r="M120">
        <v>0</v>
      </c>
      <c r="N120">
        <f t="shared" si="47"/>
        <v>0</v>
      </c>
      <c r="O120">
        <f>ROUND(P120,2)</f>
        <v>0</v>
      </c>
      <c r="P120">
        <f>ROUND(ROUND(ROUND(SUMIF(SmtRes!AQ374:'SmtRes'!AQ392,"=1",SmtRes!CU374:'SmtRes'!CU392),2),2)*I120/100,2)</f>
        <v>0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48"/>
        <v>0</v>
      </c>
      <c r="U120">
        <f>ROUND(CV120*I120,7)</f>
        <v>0</v>
      </c>
      <c r="V120">
        <f>ROUND(CW120*I120,7)</f>
        <v>0</v>
      </c>
      <c r="W120">
        <f t="shared" si="49"/>
        <v>0</v>
      </c>
      <c r="X120">
        <f t="shared" si="50"/>
        <v>0</v>
      </c>
      <c r="Y120">
        <f t="shared" si="51"/>
        <v>0</v>
      </c>
      <c r="AA120">
        <v>89442441</v>
      </c>
      <c r="AB120">
        <f t="shared" si="52"/>
        <v>0</v>
      </c>
      <c r="AC120">
        <f>ROUND((ES120),2)</f>
        <v>0</v>
      </c>
      <c r="AD120">
        <f>ROUND((((ET120)-(EU120))+AE120),2)</f>
        <v>0</v>
      </c>
      <c r="AE120">
        <f>ROUND((EU120),2)</f>
        <v>0</v>
      </c>
      <c r="AF120">
        <f>ROUND((EV120),2)</f>
        <v>0</v>
      </c>
      <c r="AG120">
        <f t="shared" si="53"/>
        <v>0</v>
      </c>
      <c r="AH120">
        <f>(EW120)</f>
        <v>0</v>
      </c>
      <c r="AI120">
        <f>(EX120)</f>
        <v>0</v>
      </c>
      <c r="AJ120">
        <f t="shared" si="54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108001</v>
      </c>
      <c r="BN120">
        <v>0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H120">
        <v>15</v>
      </c>
      <c r="CI120">
        <v>1</v>
      </c>
      <c r="CJ120">
        <v>0</v>
      </c>
      <c r="CK120">
        <v>0</v>
      </c>
      <c r="CL120">
        <v>0</v>
      </c>
      <c r="CM120">
        <v>0</v>
      </c>
      <c r="CN120" t="s">
        <v>3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34</v>
      </c>
      <c r="DW120" t="s">
        <v>34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86975431</v>
      </c>
      <c r="EF120">
        <v>3</v>
      </c>
      <c r="EG120" t="s">
        <v>25</v>
      </c>
      <c r="EH120">
        <v>0</v>
      </c>
      <c r="EI120" t="s">
        <v>3</v>
      </c>
      <c r="EJ120">
        <v>2</v>
      </c>
      <c r="EK120">
        <v>108001</v>
      </c>
      <c r="EL120" t="s">
        <v>26</v>
      </c>
      <c r="EM120" t="s">
        <v>27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55"/>
        <v>0</v>
      </c>
      <c r="GM120">
        <f t="shared" si="56"/>
        <v>0</v>
      </c>
      <c r="GN120">
        <f t="shared" si="57"/>
        <v>0</v>
      </c>
      <c r="GO120">
        <f t="shared" si="58"/>
        <v>0</v>
      </c>
      <c r="GP120">
        <f t="shared" si="59"/>
        <v>0</v>
      </c>
      <c r="GR120">
        <v>0</v>
      </c>
      <c r="GS120">
        <v>3</v>
      </c>
      <c r="GT120">
        <v>0</v>
      </c>
      <c r="GU120" t="s">
        <v>3</v>
      </c>
      <c r="GV120">
        <f t="shared" si="60"/>
        <v>0</v>
      </c>
      <c r="GW120">
        <v>1</v>
      </c>
      <c r="GX120">
        <f t="shared" si="61"/>
        <v>0</v>
      </c>
      <c r="HA120">
        <v>0</v>
      </c>
      <c r="HB120">
        <v>0</v>
      </c>
      <c r="HC120">
        <f>0</f>
        <v>0</v>
      </c>
      <c r="HE120" t="s">
        <v>3</v>
      </c>
      <c r="HF120" t="s">
        <v>3</v>
      </c>
      <c r="HM120" t="s">
        <v>3</v>
      </c>
      <c r="HN120" t="s">
        <v>29</v>
      </c>
      <c r="HO120" t="s">
        <v>30</v>
      </c>
      <c r="HP120" t="s">
        <v>26</v>
      </c>
      <c r="HQ120" t="s">
        <v>26</v>
      </c>
      <c r="HS120">
        <v>0</v>
      </c>
      <c r="IK120">
        <v>0</v>
      </c>
    </row>
    <row r="121" spans="1:255">
      <c r="A121" s="2">
        <v>17</v>
      </c>
      <c r="B121" s="2">
        <v>1</v>
      </c>
      <c r="C121" s="2">
        <f>ROW(SmtRes!A394)</f>
        <v>394</v>
      </c>
      <c r="D121" s="2">
        <f>ROW(EtalonRes!A394)</f>
        <v>394</v>
      </c>
      <c r="E121" s="2" t="s">
        <v>152</v>
      </c>
      <c r="F121" s="2" t="s">
        <v>153</v>
      </c>
      <c r="G121" s="2" t="s">
        <v>154</v>
      </c>
      <c r="H121" s="2" t="s">
        <v>155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f t="shared" si="47"/>
        <v>0</v>
      </c>
      <c r="O121" s="2">
        <f>ROUND(CP121,2)</f>
        <v>0</v>
      </c>
      <c r="P121" s="2">
        <f>SUMIF(SmtRes!AQ393:'SmtRes'!AQ394,"=1",SmtRes!DF393:'SmtRes'!DF394)</f>
        <v>0</v>
      </c>
      <c r="Q121" s="2">
        <f>SUMIF(SmtRes!AQ393:'SmtRes'!AQ394,"=1",SmtRes!DG393:'SmtRes'!DG394)</f>
        <v>0</v>
      </c>
      <c r="R121" s="2">
        <f>SUMIF(SmtRes!AQ393:'SmtRes'!AQ394,"=1",SmtRes!DH393:'SmtRes'!DH394)</f>
        <v>0</v>
      </c>
      <c r="S121" s="2">
        <f>SUMIF(SmtRes!AQ393:'SmtRes'!AQ394,"=1",SmtRes!DI393:'SmtRes'!DI394)</f>
        <v>0</v>
      </c>
      <c r="T121" s="2">
        <f t="shared" si="48"/>
        <v>0</v>
      </c>
      <c r="U121" s="2">
        <f>SUMIF(SmtRes!AQ393:'SmtRes'!AQ394,"=1",SmtRes!CV393:'SmtRes'!CV394)</f>
        <v>0</v>
      </c>
      <c r="V121" s="2">
        <f>SUMIF(SmtRes!AQ393:'SmtRes'!AQ394,"=1",SmtRes!CW393:'SmtRes'!CW394)</f>
        <v>0</v>
      </c>
      <c r="W121" s="2">
        <f t="shared" si="49"/>
        <v>0</v>
      </c>
      <c r="X121" s="2">
        <f t="shared" si="50"/>
        <v>0</v>
      </c>
      <c r="Y121" s="2">
        <f t="shared" si="51"/>
        <v>0</v>
      </c>
      <c r="Z121" s="2"/>
      <c r="AA121" s="2">
        <v>89442499</v>
      </c>
      <c r="AB121" s="2">
        <f t="shared" si="52"/>
        <v>11610.6</v>
      </c>
      <c r="AC121" s="2">
        <f>ROUND((0),2)</f>
        <v>0</v>
      </c>
      <c r="AD121" s="2">
        <f>ROUND((((0)-(0))+AE121),2)</f>
        <v>0</v>
      </c>
      <c r="AE121" s="2">
        <f>ROUND((0),2)</f>
        <v>0</v>
      </c>
      <c r="AF121" s="2">
        <f>ROUND((SUM(SmtRes!BT393:'SmtRes'!BT394)),2)</f>
        <v>11610.6</v>
      </c>
      <c r="AG121" s="2">
        <f t="shared" si="53"/>
        <v>0</v>
      </c>
      <c r="AH121" s="2">
        <f>(SUM(SmtRes!BU393:'SmtRes'!BU394))</f>
        <v>22.72</v>
      </c>
      <c r="AI121" s="2">
        <f>(0)</f>
        <v>0</v>
      </c>
      <c r="AJ121" s="2">
        <f t="shared" si="54"/>
        <v>0</v>
      </c>
      <c r="AK121" s="2">
        <v>11610.601599999998</v>
      </c>
      <c r="AL121" s="2">
        <v>0</v>
      </c>
      <c r="AM121" s="2">
        <v>0</v>
      </c>
      <c r="AN121" s="2">
        <v>0</v>
      </c>
      <c r="AO121" s="2">
        <v>11610.601599999998</v>
      </c>
      <c r="AP121" s="2">
        <v>0</v>
      </c>
      <c r="AQ121" s="2">
        <v>22.72</v>
      </c>
      <c r="AR121" s="2">
        <v>0</v>
      </c>
      <c r="AS121" s="2">
        <v>0</v>
      </c>
      <c r="AT121" s="2">
        <v>97</v>
      </c>
      <c r="AU121" s="2">
        <v>51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156</v>
      </c>
      <c r="BK121" s="2"/>
      <c r="BL121" s="2"/>
      <c r="BM121" s="2">
        <v>108001</v>
      </c>
      <c r="BN121" s="2">
        <v>0</v>
      </c>
      <c r="BO121" s="2" t="s">
        <v>3</v>
      </c>
      <c r="BP121" s="2">
        <v>0</v>
      </c>
      <c r="BQ121" s="2">
        <v>3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>
        <v>16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 t="s">
        <v>3</v>
      </c>
      <c r="CO121" s="2">
        <v>0</v>
      </c>
      <c r="CP121" s="2">
        <f>(P121+Q121+S121+R121)</f>
        <v>0</v>
      </c>
      <c r="CQ121" s="2">
        <f>SUMIF(SmtRes!AQ393:'SmtRes'!AQ394,"=1",SmtRes!AA393:'SmtRes'!AA394)</f>
        <v>0</v>
      </c>
      <c r="CR121" s="2">
        <f>SUMIF(SmtRes!AQ393:'SmtRes'!AQ394,"=1",SmtRes!AB393:'SmtRes'!AB394)</f>
        <v>0</v>
      </c>
      <c r="CS121" s="2">
        <f>SUMIF(SmtRes!AQ393:'SmtRes'!AQ394,"=1",SmtRes!AC393:'SmtRes'!AC394)</f>
        <v>0</v>
      </c>
      <c r="CT121" s="2">
        <f>SUMIF(SmtRes!AQ393:'SmtRes'!AQ394,"=1",SmtRes!AD393:'SmtRes'!AD394)</f>
        <v>511.03</v>
      </c>
      <c r="CU121" s="2">
        <f>AG121</f>
        <v>0</v>
      </c>
      <c r="CV121" s="2">
        <f>SUMIF(SmtRes!AQ393:'SmtRes'!AQ394,"=1",SmtRes!BU393:'SmtRes'!BU394)</f>
        <v>22.72</v>
      </c>
      <c r="CW121" s="2">
        <f>SUMIF(SmtRes!AQ393:'SmtRes'!AQ394,"=1",SmtRes!BV393:'SmtRes'!BV394)</f>
        <v>0</v>
      </c>
      <c r="CX121" s="2">
        <f>AJ121</f>
        <v>0</v>
      </c>
      <c r="CY121" s="2">
        <f>(((S121+R121)*AT121)/100)</f>
        <v>0</v>
      </c>
      <c r="CZ121" s="2">
        <f>(((S121+R121)*AU121)/100)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155</v>
      </c>
      <c r="DW121" s="2" t="s">
        <v>155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86975431</v>
      </c>
      <c r="EF121" s="2">
        <v>3</v>
      </c>
      <c r="EG121" s="2" t="s">
        <v>25</v>
      </c>
      <c r="EH121" s="2">
        <v>0</v>
      </c>
      <c r="EI121" s="2" t="s">
        <v>3</v>
      </c>
      <c r="EJ121" s="2">
        <v>2</v>
      </c>
      <c r="EK121" s="2">
        <v>108001</v>
      </c>
      <c r="EL121" s="2" t="s">
        <v>26</v>
      </c>
      <c r="EM121" s="2" t="s">
        <v>27</v>
      </c>
      <c r="EN121" s="2"/>
      <c r="EO121" s="2" t="s">
        <v>3</v>
      </c>
      <c r="EP121" s="2"/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22.72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-1020210053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55"/>
        <v>0</v>
      </c>
      <c r="GM121" s="2">
        <f t="shared" si="56"/>
        <v>0</v>
      </c>
      <c r="GN121" s="2">
        <f t="shared" si="57"/>
        <v>0</v>
      </c>
      <c r="GO121" s="2">
        <f t="shared" si="58"/>
        <v>0</v>
      </c>
      <c r="GP121" s="2">
        <f t="shared" si="59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60"/>
        <v>0</v>
      </c>
      <c r="GW121" s="2">
        <v>1</v>
      </c>
      <c r="GX121" s="2">
        <f t="shared" si="61"/>
        <v>0</v>
      </c>
      <c r="GY121" s="2"/>
      <c r="GZ121" s="2"/>
      <c r="HA121" s="2">
        <v>0</v>
      </c>
      <c r="HB121" s="2">
        <v>0</v>
      </c>
      <c r="HC121" s="2">
        <f>GV121*GW121</f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29</v>
      </c>
      <c r="HO121" s="2" t="s">
        <v>30</v>
      </c>
      <c r="HP121" s="2" t="s">
        <v>26</v>
      </c>
      <c r="HQ121" s="2" t="s">
        <v>26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>
      <c r="A122">
        <v>17</v>
      </c>
      <c r="B122">
        <v>1</v>
      </c>
      <c r="C122">
        <f>ROW(SmtRes!A396)</f>
        <v>396</v>
      </c>
      <c r="D122">
        <f>ROW(EtalonRes!A396)</f>
        <v>396</v>
      </c>
      <c r="E122" t="s">
        <v>152</v>
      </c>
      <c r="F122" t="s">
        <v>153</v>
      </c>
      <c r="G122" t="s">
        <v>154</v>
      </c>
      <c r="H122" t="s">
        <v>155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47"/>
        <v>0</v>
      </c>
      <c r="O122">
        <f>ROUND(CP122,2)</f>
        <v>0</v>
      </c>
      <c r="P122">
        <f>SUMIF(SmtRes!AQ395:'SmtRes'!AQ396,"=1",SmtRes!DF395:'SmtRes'!DF396)</f>
        <v>0</v>
      </c>
      <c r="Q122">
        <f>SUMIF(SmtRes!AQ395:'SmtRes'!AQ396,"=1",SmtRes!DG395:'SmtRes'!DG396)</f>
        <v>0</v>
      </c>
      <c r="R122">
        <f>SUMIF(SmtRes!AQ395:'SmtRes'!AQ396,"=1",SmtRes!DH395:'SmtRes'!DH396)</f>
        <v>0</v>
      </c>
      <c r="S122">
        <f>SUMIF(SmtRes!AQ395:'SmtRes'!AQ396,"=1",SmtRes!DI395:'SmtRes'!DI396)</f>
        <v>0</v>
      </c>
      <c r="T122">
        <f t="shared" si="48"/>
        <v>0</v>
      </c>
      <c r="U122">
        <f>SUMIF(SmtRes!AQ395:'SmtRes'!AQ396,"=1",SmtRes!CV395:'SmtRes'!CV396)</f>
        <v>0</v>
      </c>
      <c r="V122">
        <f>SUMIF(SmtRes!AQ395:'SmtRes'!AQ396,"=1",SmtRes!CW395:'SmtRes'!CW396)</f>
        <v>0</v>
      </c>
      <c r="W122">
        <f t="shared" si="49"/>
        <v>0</v>
      </c>
      <c r="X122">
        <f t="shared" si="50"/>
        <v>0</v>
      </c>
      <c r="Y122">
        <f t="shared" si="51"/>
        <v>0</v>
      </c>
      <c r="AA122">
        <v>89442441</v>
      </c>
      <c r="AB122">
        <f t="shared" si="52"/>
        <v>11610.6</v>
      </c>
      <c r="AC122">
        <f>ROUND((0),2)</f>
        <v>0</v>
      </c>
      <c r="AD122">
        <f>ROUND((((0)-(0))+AE122),2)</f>
        <v>0</v>
      </c>
      <c r="AE122">
        <f>ROUND((0),2)</f>
        <v>0</v>
      </c>
      <c r="AF122">
        <f>ROUND((SUM(SmtRes!BT395:'SmtRes'!BT396)),2)</f>
        <v>11610.6</v>
      </c>
      <c r="AG122">
        <f t="shared" si="53"/>
        <v>0</v>
      </c>
      <c r="AH122">
        <f>(SUM(SmtRes!BU395:'SmtRes'!BU396))</f>
        <v>22.72</v>
      </c>
      <c r="AI122">
        <f>(0)</f>
        <v>0</v>
      </c>
      <c r="AJ122">
        <f t="shared" si="54"/>
        <v>0</v>
      </c>
      <c r="AK122">
        <v>11610.601599999998</v>
      </c>
      <c r="AL122">
        <v>0</v>
      </c>
      <c r="AM122">
        <v>0</v>
      </c>
      <c r="AN122">
        <v>0</v>
      </c>
      <c r="AO122">
        <v>11610.601599999998</v>
      </c>
      <c r="AP122">
        <v>0</v>
      </c>
      <c r="AQ122">
        <v>22.72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156</v>
      </c>
      <c r="BM122">
        <v>108001</v>
      </c>
      <c r="BN122">
        <v>0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H122">
        <v>16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</v>
      </c>
      <c r="CO122">
        <v>0</v>
      </c>
      <c r="CP122">
        <f>(P122+Q122+S122+R122)</f>
        <v>0</v>
      </c>
      <c r="CQ122">
        <f>SUMIF(SmtRes!AQ395:'SmtRes'!AQ396,"=1",SmtRes!AA395:'SmtRes'!AA396)</f>
        <v>0</v>
      </c>
      <c r="CR122">
        <f>SUMIF(SmtRes!AQ395:'SmtRes'!AQ396,"=1",SmtRes!AB395:'SmtRes'!AB396)</f>
        <v>0</v>
      </c>
      <c r="CS122">
        <f>SUMIF(SmtRes!AQ395:'SmtRes'!AQ396,"=1",SmtRes!AC395:'SmtRes'!AC396)</f>
        <v>0</v>
      </c>
      <c r="CT122">
        <f>SUMIF(SmtRes!AQ395:'SmtRes'!AQ396,"=1",SmtRes!AD395:'SmtRes'!AD396)</f>
        <v>511.03</v>
      </c>
      <c r="CU122">
        <f>AG122</f>
        <v>0</v>
      </c>
      <c r="CV122">
        <f>SUMIF(SmtRes!AQ395:'SmtRes'!AQ396,"=1",SmtRes!BU395:'SmtRes'!BU396)</f>
        <v>22.72</v>
      </c>
      <c r="CW122">
        <f>SUMIF(SmtRes!AQ395:'SmtRes'!AQ396,"=1",SmtRes!BV395:'SmtRes'!BV396)</f>
        <v>0</v>
      </c>
      <c r="CX122">
        <f>AJ122</f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155</v>
      </c>
      <c r="DW122" t="s">
        <v>155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86975431</v>
      </c>
      <c r="EF122">
        <v>3</v>
      </c>
      <c r="EG122" t="s">
        <v>25</v>
      </c>
      <c r="EH122">
        <v>0</v>
      </c>
      <c r="EI122" t="s">
        <v>3</v>
      </c>
      <c r="EJ122">
        <v>2</v>
      </c>
      <c r="EK122">
        <v>108001</v>
      </c>
      <c r="EL122" t="s">
        <v>26</v>
      </c>
      <c r="EM122" t="s">
        <v>27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22.72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-1020210053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55"/>
        <v>0</v>
      </c>
      <c r="GM122">
        <f t="shared" si="56"/>
        <v>0</v>
      </c>
      <c r="GN122">
        <f t="shared" si="57"/>
        <v>0</v>
      </c>
      <c r="GO122">
        <f t="shared" si="58"/>
        <v>0</v>
      </c>
      <c r="GP122">
        <f t="shared" si="59"/>
        <v>0</v>
      </c>
      <c r="GR122">
        <v>0</v>
      </c>
      <c r="GS122">
        <v>3</v>
      </c>
      <c r="GT122">
        <v>0</v>
      </c>
      <c r="GU122" t="s">
        <v>3</v>
      </c>
      <c r="GV122">
        <f t="shared" si="60"/>
        <v>0</v>
      </c>
      <c r="GW122">
        <v>1</v>
      </c>
      <c r="GX122">
        <f t="shared" si="61"/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29</v>
      </c>
      <c r="HO122" t="s">
        <v>30</v>
      </c>
      <c r="HP122" t="s">
        <v>26</v>
      </c>
      <c r="HQ122" t="s">
        <v>26</v>
      </c>
      <c r="HS122">
        <v>0</v>
      </c>
      <c r="IK122">
        <v>0</v>
      </c>
    </row>
    <row r="123" spans="1:255">
      <c r="A123" s="2">
        <v>18</v>
      </c>
      <c r="B123" s="2">
        <v>1</v>
      </c>
      <c r="C123" s="2">
        <v>394</v>
      </c>
      <c r="D123" s="2"/>
      <c r="E123" s="2" t="s">
        <v>157</v>
      </c>
      <c r="F123" s="2" t="s">
        <v>32</v>
      </c>
      <c r="G123" s="2" t="s">
        <v>33</v>
      </c>
      <c r="H123" s="2" t="s">
        <v>34</v>
      </c>
      <c r="I123" s="2">
        <f>J123</f>
        <v>2</v>
      </c>
      <c r="J123" s="2">
        <v>2</v>
      </c>
      <c r="K123" s="2">
        <v>2</v>
      </c>
      <c r="L123" s="2">
        <v>0</v>
      </c>
      <c r="M123" s="2">
        <v>0</v>
      </c>
      <c r="N123" s="2">
        <f t="shared" si="47"/>
        <v>0</v>
      </c>
      <c r="O123" s="2">
        <f>ROUND(P123,2)</f>
        <v>0</v>
      </c>
      <c r="P123" s="2">
        <f>ROUND(ROUND(ROUND(SUMIF(SmtRes!AQ395:'SmtRes'!AQ396,"=1",SmtRes!CU395:'SmtRes'!CU396),2),2)*I123/100,2)</f>
        <v>0</v>
      </c>
      <c r="Q123" s="2">
        <f>ROUND(CR123*I123,2)</f>
        <v>0</v>
      </c>
      <c r="R123" s="2">
        <f>ROUND(CS123*I123,2)</f>
        <v>0</v>
      </c>
      <c r="S123" s="2">
        <f>ROUND(CT123*I123,2)</f>
        <v>0</v>
      </c>
      <c r="T123" s="2">
        <f t="shared" si="48"/>
        <v>0</v>
      </c>
      <c r="U123" s="2">
        <f>ROUND(CV123*I123,7)</f>
        <v>0</v>
      </c>
      <c r="V123" s="2">
        <f>ROUND(CW123*I123,7)</f>
        <v>0</v>
      </c>
      <c r="W123" s="2">
        <f t="shared" si="49"/>
        <v>0</v>
      </c>
      <c r="X123" s="2">
        <f t="shared" si="50"/>
        <v>0</v>
      </c>
      <c r="Y123" s="2">
        <f t="shared" si="51"/>
        <v>0</v>
      </c>
      <c r="Z123" s="2"/>
      <c r="AA123" s="2">
        <v>89442499</v>
      </c>
      <c r="AB123" s="2">
        <f t="shared" si="52"/>
        <v>0</v>
      </c>
      <c r="AC123" s="2">
        <f>ROUND((ES123),2)</f>
        <v>0</v>
      </c>
      <c r="AD123" s="2">
        <f>ROUND((((ET123)-(EU123))+AE123),2)</f>
        <v>0</v>
      </c>
      <c r="AE123" s="2">
        <f>ROUND((EU123),2)</f>
        <v>0</v>
      </c>
      <c r="AF123" s="2">
        <f>ROUND((EV123),2)</f>
        <v>0</v>
      </c>
      <c r="AG123" s="2">
        <f t="shared" si="53"/>
        <v>0</v>
      </c>
      <c r="AH123" s="2">
        <f>(EW123)</f>
        <v>0</v>
      </c>
      <c r="AI123" s="2">
        <f>(EX123)</f>
        <v>0</v>
      </c>
      <c r="AJ123" s="2">
        <f t="shared" si="54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97</v>
      </c>
      <c r="AU123" s="2">
        <v>51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3</v>
      </c>
      <c r="BK123" s="2"/>
      <c r="BL123" s="2"/>
      <c r="BM123" s="2">
        <v>108001</v>
      </c>
      <c r="BN123" s="2">
        <v>0</v>
      </c>
      <c r="BO123" s="2" t="s">
        <v>3</v>
      </c>
      <c r="BP123" s="2">
        <v>0</v>
      </c>
      <c r="BQ123" s="2">
        <v>3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97</v>
      </c>
      <c r="CA123" s="2">
        <v>51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>
        <v>16</v>
      </c>
      <c r="CI123" s="2">
        <v>1</v>
      </c>
      <c r="CJ123" s="2">
        <v>0</v>
      </c>
      <c r="CK123" s="2">
        <v>0</v>
      </c>
      <c r="CL123" s="2">
        <v>0</v>
      </c>
      <c r="CM123" s="2">
        <v>0</v>
      </c>
      <c r="CN123" s="2" t="s">
        <v>3</v>
      </c>
      <c r="CO123" s="2">
        <v>0</v>
      </c>
      <c r="CP123" s="2">
        <f>0</f>
        <v>0</v>
      </c>
      <c r="CQ123" s="2">
        <f>0</f>
        <v>0</v>
      </c>
      <c r="CR123" s="2">
        <f>0</f>
        <v>0</v>
      </c>
      <c r="CS123" s="2">
        <f>0</f>
        <v>0</v>
      </c>
      <c r="CT123" s="2">
        <f>0</f>
        <v>0</v>
      </c>
      <c r="CU123" s="2">
        <f>0</f>
        <v>0</v>
      </c>
      <c r="CV123" s="2">
        <f>0</f>
        <v>0</v>
      </c>
      <c r="CW123" s="2">
        <f>0</f>
        <v>0</v>
      </c>
      <c r="CX123" s="2">
        <f>0</f>
        <v>0</v>
      </c>
      <c r="CY123" s="2">
        <f>0</f>
        <v>0</v>
      </c>
      <c r="CZ123" s="2">
        <f>0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34</v>
      </c>
      <c r="DW123" s="2" t="s">
        <v>34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86975431</v>
      </c>
      <c r="EF123" s="2">
        <v>3</v>
      </c>
      <c r="EG123" s="2" t="s">
        <v>25</v>
      </c>
      <c r="EH123" s="2">
        <v>0</v>
      </c>
      <c r="EI123" s="2" t="s">
        <v>3</v>
      </c>
      <c r="EJ123" s="2">
        <v>2</v>
      </c>
      <c r="EK123" s="2">
        <v>108001</v>
      </c>
      <c r="EL123" s="2" t="s">
        <v>26</v>
      </c>
      <c r="EM123" s="2" t="s">
        <v>27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97</v>
      </c>
      <c r="FY123" s="2">
        <v>51</v>
      </c>
      <c r="FZ123" s="2"/>
      <c r="GA123" s="2" t="s">
        <v>3</v>
      </c>
      <c r="GB123" s="2"/>
      <c r="GC123" s="2"/>
      <c r="GD123" s="2">
        <v>1</v>
      </c>
      <c r="GE123" s="2"/>
      <c r="GF123" s="2">
        <v>274903907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55"/>
        <v>0</v>
      </c>
      <c r="GM123" s="2">
        <f t="shared" si="56"/>
        <v>0</v>
      </c>
      <c r="GN123" s="2">
        <f t="shared" si="57"/>
        <v>0</v>
      </c>
      <c r="GO123" s="2">
        <f t="shared" si="58"/>
        <v>0</v>
      </c>
      <c r="GP123" s="2">
        <f t="shared" si="59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60"/>
        <v>0</v>
      </c>
      <c r="GW123" s="2">
        <v>1</v>
      </c>
      <c r="GX123" s="2">
        <f t="shared" si="61"/>
        <v>0</v>
      </c>
      <c r="GY123" s="2"/>
      <c r="GZ123" s="2"/>
      <c r="HA123" s="2">
        <v>0</v>
      </c>
      <c r="HB123" s="2">
        <v>0</v>
      </c>
      <c r="HC123" s="2">
        <f>0</f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29</v>
      </c>
      <c r="HO123" s="2" t="s">
        <v>30</v>
      </c>
      <c r="HP123" s="2" t="s">
        <v>26</v>
      </c>
      <c r="HQ123" s="2" t="s">
        <v>26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>
      <c r="A124">
        <v>18</v>
      </c>
      <c r="B124">
        <v>1</v>
      </c>
      <c r="C124">
        <v>396</v>
      </c>
      <c r="E124" t="s">
        <v>157</v>
      </c>
      <c r="F124" t="s">
        <v>32</v>
      </c>
      <c r="G124" t="s">
        <v>33</v>
      </c>
      <c r="H124" t="s">
        <v>34</v>
      </c>
      <c r="I124">
        <f>J124</f>
        <v>2</v>
      </c>
      <c r="J124">
        <v>2</v>
      </c>
      <c r="K124">
        <v>2</v>
      </c>
      <c r="L124">
        <v>0</v>
      </c>
      <c r="M124">
        <v>0</v>
      </c>
      <c r="N124">
        <f t="shared" si="47"/>
        <v>0</v>
      </c>
      <c r="O124">
        <f>ROUND(P124,2)</f>
        <v>0</v>
      </c>
      <c r="P124">
        <f>ROUND(ROUND(ROUND(SUMIF(SmtRes!AQ395:'SmtRes'!AQ396,"=1",SmtRes!CU395:'SmtRes'!CU396),2),2)*I124/100,2)</f>
        <v>0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 t="shared" si="48"/>
        <v>0</v>
      </c>
      <c r="U124">
        <f>ROUND(CV124*I124,7)</f>
        <v>0</v>
      </c>
      <c r="V124">
        <f>ROUND(CW124*I124,7)</f>
        <v>0</v>
      </c>
      <c r="W124">
        <f t="shared" si="49"/>
        <v>0</v>
      </c>
      <c r="X124">
        <f t="shared" si="50"/>
        <v>0</v>
      </c>
      <c r="Y124">
        <f t="shared" si="51"/>
        <v>0</v>
      </c>
      <c r="AA124">
        <v>89442441</v>
      </c>
      <c r="AB124">
        <f t="shared" si="52"/>
        <v>0</v>
      </c>
      <c r="AC124">
        <f>ROUND((ES124),2)</f>
        <v>0</v>
      </c>
      <c r="AD124">
        <f>ROUND((((ET124)-(EU124))+AE124),2)</f>
        <v>0</v>
      </c>
      <c r="AE124">
        <f>ROUND((EU124),2)</f>
        <v>0</v>
      </c>
      <c r="AF124">
        <f>ROUND((EV124),2)</f>
        <v>0</v>
      </c>
      <c r="AG124">
        <f t="shared" si="53"/>
        <v>0</v>
      </c>
      <c r="AH124">
        <f>(EW124)</f>
        <v>0</v>
      </c>
      <c r="AI124">
        <f>(EX124)</f>
        <v>0</v>
      </c>
      <c r="AJ124">
        <f t="shared" si="54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3</v>
      </c>
      <c r="BM124">
        <v>108001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0</v>
      </c>
      <c r="CF124">
        <v>0</v>
      </c>
      <c r="CG124">
        <v>0</v>
      </c>
      <c r="CH124">
        <v>16</v>
      </c>
      <c r="CI124">
        <v>1</v>
      </c>
      <c r="CJ124">
        <v>0</v>
      </c>
      <c r="CK124">
        <v>0</v>
      </c>
      <c r="CL124">
        <v>0</v>
      </c>
      <c r="CM124">
        <v>0</v>
      </c>
      <c r="CN124" t="s">
        <v>3</v>
      </c>
      <c r="CO124">
        <v>0</v>
      </c>
      <c r="CP124">
        <f>0</f>
        <v>0</v>
      </c>
      <c r="CQ124">
        <f>0</f>
        <v>0</v>
      </c>
      <c r="CR124">
        <f>0</f>
        <v>0</v>
      </c>
      <c r="CS124">
        <f>0</f>
        <v>0</v>
      </c>
      <c r="CT124">
        <f>0</f>
        <v>0</v>
      </c>
      <c r="CU124">
        <f>0</f>
        <v>0</v>
      </c>
      <c r="CV124">
        <f>0</f>
        <v>0</v>
      </c>
      <c r="CW124">
        <f>0</f>
        <v>0</v>
      </c>
      <c r="CX124">
        <f>0</f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34</v>
      </c>
      <c r="DW124" t="s">
        <v>34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86975431</v>
      </c>
      <c r="EF124">
        <v>3</v>
      </c>
      <c r="EG124" t="s">
        <v>25</v>
      </c>
      <c r="EH124">
        <v>0</v>
      </c>
      <c r="EI124" t="s">
        <v>3</v>
      </c>
      <c r="EJ124">
        <v>2</v>
      </c>
      <c r="EK124">
        <v>108001</v>
      </c>
      <c r="EL124" t="s">
        <v>26</v>
      </c>
      <c r="EM124" t="s">
        <v>27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274903907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55"/>
        <v>0</v>
      </c>
      <c r="GM124">
        <f t="shared" si="56"/>
        <v>0</v>
      </c>
      <c r="GN124">
        <f t="shared" si="57"/>
        <v>0</v>
      </c>
      <c r="GO124">
        <f t="shared" si="58"/>
        <v>0</v>
      </c>
      <c r="GP124">
        <f t="shared" si="59"/>
        <v>0</v>
      </c>
      <c r="GR124">
        <v>0</v>
      </c>
      <c r="GS124">
        <v>3</v>
      </c>
      <c r="GT124">
        <v>0</v>
      </c>
      <c r="GU124" t="s">
        <v>3</v>
      </c>
      <c r="GV124">
        <f t="shared" si="60"/>
        <v>0</v>
      </c>
      <c r="GW124">
        <v>1</v>
      </c>
      <c r="GX124">
        <f t="shared" si="61"/>
        <v>0</v>
      </c>
      <c r="HA124">
        <v>0</v>
      </c>
      <c r="HB124">
        <v>0</v>
      </c>
      <c r="HC124">
        <f>0</f>
        <v>0</v>
      </c>
      <c r="HE124" t="s">
        <v>3</v>
      </c>
      <c r="HF124" t="s">
        <v>3</v>
      </c>
      <c r="HM124" t="s">
        <v>3</v>
      </c>
      <c r="HN124" t="s">
        <v>29</v>
      </c>
      <c r="HO124" t="s">
        <v>30</v>
      </c>
      <c r="HP124" t="s">
        <v>26</v>
      </c>
      <c r="HQ124" t="s">
        <v>26</v>
      </c>
      <c r="HS124">
        <v>0</v>
      </c>
      <c r="IK124">
        <v>0</v>
      </c>
    </row>
    <row r="125" spans="1:255">
      <c r="A125" s="2">
        <v>17</v>
      </c>
      <c r="B125" s="2">
        <v>1</v>
      </c>
      <c r="C125" s="2">
        <f>ROW(SmtRes!A407)</f>
        <v>407</v>
      </c>
      <c r="D125" s="2">
        <f>ROW(EtalonRes!A407)</f>
        <v>407</v>
      </c>
      <c r="E125" s="2" t="s">
        <v>158</v>
      </c>
      <c r="F125" s="2" t="s">
        <v>159</v>
      </c>
      <c r="G125" s="2" t="s">
        <v>160</v>
      </c>
      <c r="H125" s="2" t="s">
        <v>68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f t="shared" si="47"/>
        <v>0</v>
      </c>
      <c r="O125" s="2">
        <f>ROUND(CP125,2)</f>
        <v>0</v>
      </c>
      <c r="P125" s="2">
        <f>SUMIF(SmtRes!AQ397:'SmtRes'!AQ407,"=1",SmtRes!DF397:'SmtRes'!DF407)</f>
        <v>0</v>
      </c>
      <c r="Q125" s="2">
        <f>SUMIF(SmtRes!AQ397:'SmtRes'!AQ407,"=1",SmtRes!DG397:'SmtRes'!DG407)</f>
        <v>0</v>
      </c>
      <c r="R125" s="2">
        <f>SUMIF(SmtRes!AQ397:'SmtRes'!AQ407,"=1",SmtRes!DH397:'SmtRes'!DH407)</f>
        <v>0</v>
      </c>
      <c r="S125" s="2">
        <f>SUMIF(SmtRes!AQ397:'SmtRes'!AQ407,"=1",SmtRes!DI397:'SmtRes'!DI407)</f>
        <v>0</v>
      </c>
      <c r="T125" s="2">
        <f t="shared" si="48"/>
        <v>0</v>
      </c>
      <c r="U125" s="2">
        <f>SUMIF(SmtRes!AQ397:'SmtRes'!AQ407,"=1",SmtRes!CV397:'SmtRes'!CV407)</f>
        <v>0</v>
      </c>
      <c r="V125" s="2">
        <f>SUMIF(SmtRes!AQ397:'SmtRes'!AQ407,"=1",SmtRes!CW397:'SmtRes'!CW407)</f>
        <v>0</v>
      </c>
      <c r="W125" s="2">
        <f t="shared" si="49"/>
        <v>0</v>
      </c>
      <c r="X125" s="2">
        <f t="shared" si="50"/>
        <v>0</v>
      </c>
      <c r="Y125" s="2">
        <f t="shared" si="51"/>
        <v>0</v>
      </c>
      <c r="Z125" s="2"/>
      <c r="AA125" s="2">
        <v>89442499</v>
      </c>
      <c r="AB125" s="2">
        <f t="shared" si="52"/>
        <v>16053.9</v>
      </c>
      <c r="AC125" s="2">
        <f>ROUND((SUM(SmtRes!BQ397:'SmtRes'!BQ407)),2)</f>
        <v>363.06</v>
      </c>
      <c r="AD125" s="2">
        <f>ROUND((((SUM(SmtRes!BR397:'SmtRes'!BR407))-(SUM(SmtRes!BS397:'SmtRes'!BS407)))+AE125),2)</f>
        <v>523.47</v>
      </c>
      <c r="AE125" s="2">
        <f>ROUND((SUM(SmtRes!BS397:'SmtRes'!BS407)),2)</f>
        <v>244.98</v>
      </c>
      <c r="AF125" s="2">
        <f>ROUND((SUM(SmtRes!BT397:'SmtRes'!BT407)),2)</f>
        <v>15167.37</v>
      </c>
      <c r="AG125" s="2">
        <f t="shared" si="53"/>
        <v>0</v>
      </c>
      <c r="AH125" s="2">
        <f>(SUM(SmtRes!BU397:'SmtRes'!BU407))</f>
        <v>29.68</v>
      </c>
      <c r="AI125" s="2">
        <f>(SUM(SmtRes!BV397:'SmtRes'!BV407))</f>
        <v>0.4</v>
      </c>
      <c r="AJ125" s="2">
        <f t="shared" si="54"/>
        <v>0</v>
      </c>
      <c r="AK125" s="2">
        <v>16298.878906</v>
      </c>
      <c r="AL125" s="2">
        <v>363.05750600000005</v>
      </c>
      <c r="AM125" s="2">
        <v>523.46900000000005</v>
      </c>
      <c r="AN125" s="2">
        <v>244.98200000000003</v>
      </c>
      <c r="AO125" s="2">
        <v>15167.3704</v>
      </c>
      <c r="AP125" s="2">
        <v>0</v>
      </c>
      <c r="AQ125" s="2">
        <v>29.68</v>
      </c>
      <c r="AR125" s="2">
        <v>0.4</v>
      </c>
      <c r="AS125" s="2">
        <v>0</v>
      </c>
      <c r="AT125" s="2">
        <v>97</v>
      </c>
      <c r="AU125" s="2">
        <v>51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2</v>
      </c>
      <c r="BJ125" s="2" t="s">
        <v>161</v>
      </c>
      <c r="BK125" s="2"/>
      <c r="BL125" s="2"/>
      <c r="BM125" s="2">
        <v>108001</v>
      </c>
      <c r="BN125" s="2">
        <v>0</v>
      </c>
      <c r="BO125" s="2" t="s">
        <v>3</v>
      </c>
      <c r="BP125" s="2">
        <v>0</v>
      </c>
      <c r="BQ125" s="2">
        <v>3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97</v>
      </c>
      <c r="CA125" s="2">
        <v>51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>
        <v>17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 t="s">
        <v>3</v>
      </c>
      <c r="CO125" s="2">
        <v>0</v>
      </c>
      <c r="CP125" s="2">
        <f>(P125+Q125+S125+R125)</f>
        <v>0</v>
      </c>
      <c r="CQ125" s="2">
        <f>SUMIF(SmtRes!AQ397:'SmtRes'!AQ407,"=1",SmtRes!AA397:'SmtRes'!AA407)</f>
        <v>236193.72999999998</v>
      </c>
      <c r="CR125" s="2">
        <f>SUMIF(SmtRes!AQ397:'SmtRes'!AQ407,"=1",SmtRes!AB397:'SmtRes'!AB407)</f>
        <v>2083.3000000000002</v>
      </c>
      <c r="CS125" s="2">
        <f>SUMIF(SmtRes!AQ397:'SmtRes'!AQ407,"=1",SmtRes!AC397:'SmtRes'!AC407)</f>
        <v>1224.9099999999999</v>
      </c>
      <c r="CT125" s="2">
        <f>SUMIF(SmtRes!AQ397:'SmtRes'!AQ407,"=1",SmtRes!AD397:'SmtRes'!AD407)</f>
        <v>511.03</v>
      </c>
      <c r="CU125" s="2">
        <f>AG125</f>
        <v>0</v>
      </c>
      <c r="CV125" s="2">
        <f>SUMIF(SmtRes!AQ397:'SmtRes'!AQ407,"=1",SmtRes!BU397:'SmtRes'!BU407)</f>
        <v>29.68</v>
      </c>
      <c r="CW125" s="2">
        <f>SUMIF(SmtRes!AQ397:'SmtRes'!AQ407,"=1",SmtRes!BV397:'SmtRes'!BV407)</f>
        <v>0.4</v>
      </c>
      <c r="CX125" s="2">
        <f>AJ125</f>
        <v>0</v>
      </c>
      <c r="CY125" s="2">
        <f>(((S125+R125)*AT125)/100)</f>
        <v>0</v>
      </c>
      <c r="CZ125" s="2">
        <f>(((S125+R125)*AU125)/100)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1003</v>
      </c>
      <c r="DV125" s="2" t="s">
        <v>68</v>
      </c>
      <c r="DW125" s="2" t="s">
        <v>68</v>
      </c>
      <c r="DX125" s="2">
        <v>100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86975431</v>
      </c>
      <c r="EF125" s="2">
        <v>3</v>
      </c>
      <c r="EG125" s="2" t="s">
        <v>25</v>
      </c>
      <c r="EH125" s="2">
        <v>0</v>
      </c>
      <c r="EI125" s="2" t="s">
        <v>3</v>
      </c>
      <c r="EJ125" s="2">
        <v>2</v>
      </c>
      <c r="EK125" s="2">
        <v>108001</v>
      </c>
      <c r="EL125" s="2" t="s">
        <v>26</v>
      </c>
      <c r="EM125" s="2" t="s">
        <v>27</v>
      </c>
      <c r="EN125" s="2"/>
      <c r="EO125" s="2" t="s">
        <v>3</v>
      </c>
      <c r="EP125" s="2"/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29.68</v>
      </c>
      <c r="EX125" s="2">
        <v>0.4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97</v>
      </c>
      <c r="FY125" s="2">
        <v>51</v>
      </c>
      <c r="FZ125" s="2"/>
      <c r="GA125" s="2" t="s">
        <v>3</v>
      </c>
      <c r="GB125" s="2"/>
      <c r="GC125" s="2"/>
      <c r="GD125" s="2">
        <v>1</v>
      </c>
      <c r="GE125" s="2"/>
      <c r="GF125" s="2">
        <v>383899427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55"/>
        <v>0</v>
      </c>
      <c r="GM125" s="2">
        <f t="shared" si="56"/>
        <v>0</v>
      </c>
      <c r="GN125" s="2">
        <f t="shared" si="57"/>
        <v>0</v>
      </c>
      <c r="GO125" s="2">
        <f t="shared" si="58"/>
        <v>0</v>
      </c>
      <c r="GP125" s="2">
        <f t="shared" si="59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60"/>
        <v>0</v>
      </c>
      <c r="GW125" s="2">
        <v>1</v>
      </c>
      <c r="GX125" s="2">
        <f t="shared" si="61"/>
        <v>0</v>
      </c>
      <c r="GY125" s="2"/>
      <c r="GZ125" s="2"/>
      <c r="HA125" s="2">
        <v>0</v>
      </c>
      <c r="HB125" s="2">
        <v>0</v>
      </c>
      <c r="HC125" s="2">
        <f>GV125*GW125</f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29</v>
      </c>
      <c r="HO125" s="2" t="s">
        <v>30</v>
      </c>
      <c r="HP125" s="2" t="s">
        <v>26</v>
      </c>
      <c r="HQ125" s="2" t="s">
        <v>26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>
      <c r="A126">
        <v>17</v>
      </c>
      <c r="B126">
        <v>1</v>
      </c>
      <c r="C126">
        <f>ROW(SmtRes!A418)</f>
        <v>418</v>
      </c>
      <c r="D126">
        <f>ROW(EtalonRes!A418)</f>
        <v>418</v>
      </c>
      <c r="E126" t="s">
        <v>158</v>
      </c>
      <c r="F126" t="s">
        <v>159</v>
      </c>
      <c r="G126" t="s">
        <v>160</v>
      </c>
      <c r="H126" t="s">
        <v>68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47"/>
        <v>0</v>
      </c>
      <c r="O126">
        <f>ROUND(CP126,2)</f>
        <v>0</v>
      </c>
      <c r="P126">
        <f>SUMIF(SmtRes!AQ408:'SmtRes'!AQ418,"=1",SmtRes!DF408:'SmtRes'!DF418)</f>
        <v>0</v>
      </c>
      <c r="Q126">
        <f>SUMIF(SmtRes!AQ408:'SmtRes'!AQ418,"=1",SmtRes!DG408:'SmtRes'!DG418)</f>
        <v>0</v>
      </c>
      <c r="R126">
        <f>SUMIF(SmtRes!AQ408:'SmtRes'!AQ418,"=1",SmtRes!DH408:'SmtRes'!DH418)</f>
        <v>0</v>
      </c>
      <c r="S126">
        <f>SUMIF(SmtRes!AQ408:'SmtRes'!AQ418,"=1",SmtRes!DI408:'SmtRes'!DI418)</f>
        <v>0</v>
      </c>
      <c r="T126">
        <f t="shared" si="48"/>
        <v>0</v>
      </c>
      <c r="U126">
        <f>SUMIF(SmtRes!AQ408:'SmtRes'!AQ418,"=1",SmtRes!CV408:'SmtRes'!CV418)</f>
        <v>0</v>
      </c>
      <c r="V126">
        <f>SUMIF(SmtRes!AQ408:'SmtRes'!AQ418,"=1",SmtRes!CW408:'SmtRes'!CW418)</f>
        <v>0</v>
      </c>
      <c r="W126">
        <f t="shared" si="49"/>
        <v>0</v>
      </c>
      <c r="X126">
        <f t="shared" si="50"/>
        <v>0</v>
      </c>
      <c r="Y126">
        <f t="shared" si="51"/>
        <v>0</v>
      </c>
      <c r="AA126">
        <v>89442441</v>
      </c>
      <c r="AB126">
        <f t="shared" si="52"/>
        <v>16053.9</v>
      </c>
      <c r="AC126">
        <f>ROUND((SUM(SmtRes!BQ408:'SmtRes'!BQ418)),2)</f>
        <v>363.06</v>
      </c>
      <c r="AD126">
        <f>ROUND((((SUM(SmtRes!BR408:'SmtRes'!BR418))-(SUM(SmtRes!BS408:'SmtRes'!BS418)))+AE126),2)</f>
        <v>523.47</v>
      </c>
      <c r="AE126">
        <f>ROUND((SUM(SmtRes!BS408:'SmtRes'!BS418)),2)</f>
        <v>244.98</v>
      </c>
      <c r="AF126">
        <f>ROUND((SUM(SmtRes!BT408:'SmtRes'!BT418)),2)</f>
        <v>15167.37</v>
      </c>
      <c r="AG126">
        <f t="shared" si="53"/>
        <v>0</v>
      </c>
      <c r="AH126">
        <f>(SUM(SmtRes!BU408:'SmtRes'!BU418))</f>
        <v>29.68</v>
      </c>
      <c r="AI126">
        <f>(SUM(SmtRes!BV408:'SmtRes'!BV418))</f>
        <v>0.4</v>
      </c>
      <c r="AJ126">
        <f t="shared" si="54"/>
        <v>0</v>
      </c>
      <c r="AK126">
        <v>16298.878906</v>
      </c>
      <c r="AL126">
        <v>363.05750600000005</v>
      </c>
      <c r="AM126">
        <v>523.46900000000005</v>
      </c>
      <c r="AN126">
        <v>244.98200000000003</v>
      </c>
      <c r="AO126">
        <v>15167.3704</v>
      </c>
      <c r="AP126">
        <v>0</v>
      </c>
      <c r="AQ126">
        <v>29.68</v>
      </c>
      <c r="AR126">
        <v>0.4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161</v>
      </c>
      <c r="BM126">
        <v>108001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0</v>
      </c>
      <c r="CF126">
        <v>0</v>
      </c>
      <c r="CG126">
        <v>0</v>
      </c>
      <c r="CH126">
        <v>17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3</v>
      </c>
      <c r="CO126">
        <v>0</v>
      </c>
      <c r="CP126">
        <f>(P126+Q126+S126+R126)</f>
        <v>0</v>
      </c>
      <c r="CQ126">
        <f>SUMIF(SmtRes!AQ408:'SmtRes'!AQ418,"=1",SmtRes!AA408:'SmtRes'!AA418)</f>
        <v>236193.72999999998</v>
      </c>
      <c r="CR126">
        <f>SUMIF(SmtRes!AQ408:'SmtRes'!AQ418,"=1",SmtRes!AB408:'SmtRes'!AB418)</f>
        <v>2083.3000000000002</v>
      </c>
      <c r="CS126">
        <f>SUMIF(SmtRes!AQ408:'SmtRes'!AQ418,"=1",SmtRes!AC408:'SmtRes'!AC418)</f>
        <v>1224.9099999999999</v>
      </c>
      <c r="CT126">
        <f>SUMIF(SmtRes!AQ408:'SmtRes'!AQ418,"=1",SmtRes!AD408:'SmtRes'!AD418)</f>
        <v>511.03</v>
      </c>
      <c r="CU126">
        <f>AG126</f>
        <v>0</v>
      </c>
      <c r="CV126">
        <f>SUMIF(SmtRes!AQ408:'SmtRes'!AQ418,"=1",SmtRes!BU408:'SmtRes'!BU418)</f>
        <v>29.68</v>
      </c>
      <c r="CW126">
        <f>SUMIF(SmtRes!AQ408:'SmtRes'!AQ418,"=1",SmtRes!BV408:'SmtRes'!BV418)</f>
        <v>0.4</v>
      </c>
      <c r="CX126">
        <f>AJ126</f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68</v>
      </c>
      <c r="DW126" t="s">
        <v>68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86975431</v>
      </c>
      <c r="EF126">
        <v>3</v>
      </c>
      <c r="EG126" t="s">
        <v>25</v>
      </c>
      <c r="EH126">
        <v>0</v>
      </c>
      <c r="EI126" t="s">
        <v>3</v>
      </c>
      <c r="EJ126">
        <v>2</v>
      </c>
      <c r="EK126">
        <v>108001</v>
      </c>
      <c r="EL126" t="s">
        <v>26</v>
      </c>
      <c r="EM126" t="s">
        <v>27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29.68</v>
      </c>
      <c r="EX126">
        <v>0.4</v>
      </c>
      <c r="EY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383899427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55"/>
        <v>0</v>
      </c>
      <c r="GM126">
        <f t="shared" si="56"/>
        <v>0</v>
      </c>
      <c r="GN126">
        <f t="shared" si="57"/>
        <v>0</v>
      </c>
      <c r="GO126">
        <f t="shared" si="58"/>
        <v>0</v>
      </c>
      <c r="GP126">
        <f t="shared" si="59"/>
        <v>0</v>
      </c>
      <c r="GR126">
        <v>0</v>
      </c>
      <c r="GS126">
        <v>3</v>
      </c>
      <c r="GT126">
        <v>0</v>
      </c>
      <c r="GU126" t="s">
        <v>3</v>
      </c>
      <c r="GV126">
        <f t="shared" si="60"/>
        <v>0</v>
      </c>
      <c r="GW126">
        <v>1</v>
      </c>
      <c r="GX126">
        <f t="shared" si="61"/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29</v>
      </c>
      <c r="HO126" t="s">
        <v>30</v>
      </c>
      <c r="HP126" t="s">
        <v>26</v>
      </c>
      <c r="HQ126" t="s">
        <v>26</v>
      </c>
      <c r="HS126">
        <v>0</v>
      </c>
      <c r="IK126">
        <v>0</v>
      </c>
    </row>
    <row r="127" spans="1:255">
      <c r="A127" s="2">
        <v>18</v>
      </c>
      <c r="B127" s="2">
        <v>1</v>
      </c>
      <c r="C127" s="2">
        <v>407</v>
      </c>
      <c r="D127" s="2"/>
      <c r="E127" s="2" t="s">
        <v>162</v>
      </c>
      <c r="F127" s="2" t="s">
        <v>32</v>
      </c>
      <c r="G127" s="2" t="s">
        <v>33</v>
      </c>
      <c r="H127" s="2" t="s">
        <v>34</v>
      </c>
      <c r="I127" s="2">
        <f>J127</f>
        <v>2</v>
      </c>
      <c r="J127" s="2">
        <v>2</v>
      </c>
      <c r="K127" s="2">
        <v>2</v>
      </c>
      <c r="L127" s="2">
        <v>0</v>
      </c>
      <c r="M127" s="2">
        <v>0</v>
      </c>
      <c r="N127" s="2">
        <f t="shared" si="47"/>
        <v>0</v>
      </c>
      <c r="O127" s="2">
        <f>ROUND(P127,2)</f>
        <v>0</v>
      </c>
      <c r="P127" s="2">
        <f>ROUND(ROUND(ROUND(SUMIF(SmtRes!AQ408:'SmtRes'!AQ418,"=1",SmtRes!CU408:'SmtRes'!CU418),2),2)*I127/100,2)</f>
        <v>0</v>
      </c>
      <c r="Q127" s="2">
        <f>ROUND(CR127*I127,2)</f>
        <v>0</v>
      </c>
      <c r="R127" s="2">
        <f>ROUND(CS127*I127,2)</f>
        <v>0</v>
      </c>
      <c r="S127" s="2">
        <f>ROUND(CT127*I127,2)</f>
        <v>0</v>
      </c>
      <c r="T127" s="2">
        <f t="shared" si="48"/>
        <v>0</v>
      </c>
      <c r="U127" s="2">
        <f>ROUND(CV127*I127,7)</f>
        <v>0</v>
      </c>
      <c r="V127" s="2">
        <f>ROUND(CW127*I127,7)</f>
        <v>0</v>
      </c>
      <c r="W127" s="2">
        <f t="shared" si="49"/>
        <v>0</v>
      </c>
      <c r="X127" s="2">
        <f t="shared" si="50"/>
        <v>0</v>
      </c>
      <c r="Y127" s="2">
        <f t="shared" si="51"/>
        <v>0</v>
      </c>
      <c r="Z127" s="2"/>
      <c r="AA127" s="2">
        <v>89442499</v>
      </c>
      <c r="AB127" s="2">
        <f t="shared" si="52"/>
        <v>0</v>
      </c>
      <c r="AC127" s="2">
        <f>ROUND((ES127),2)</f>
        <v>0</v>
      </c>
      <c r="AD127" s="2">
        <f>ROUND((((ET127)-(EU127))+AE127),2)</f>
        <v>0</v>
      </c>
      <c r="AE127" s="2">
        <f>ROUND((EU127),2)</f>
        <v>0</v>
      </c>
      <c r="AF127" s="2">
        <f>ROUND((EV127),2)</f>
        <v>0</v>
      </c>
      <c r="AG127" s="2">
        <f t="shared" si="53"/>
        <v>0</v>
      </c>
      <c r="AH127" s="2">
        <f>(EW127)</f>
        <v>0</v>
      </c>
      <c r="AI127" s="2">
        <f>(EX127)</f>
        <v>0</v>
      </c>
      <c r="AJ127" s="2">
        <f t="shared" si="54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97</v>
      </c>
      <c r="AU127" s="2">
        <v>51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3</v>
      </c>
      <c r="BK127" s="2"/>
      <c r="BL127" s="2"/>
      <c r="BM127" s="2">
        <v>108001</v>
      </c>
      <c r="BN127" s="2">
        <v>0</v>
      </c>
      <c r="BO127" s="2" t="s">
        <v>3</v>
      </c>
      <c r="BP127" s="2">
        <v>0</v>
      </c>
      <c r="BQ127" s="2">
        <v>3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97</v>
      </c>
      <c r="CA127" s="2">
        <v>51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>
        <v>17</v>
      </c>
      <c r="CI127" s="2">
        <v>1</v>
      </c>
      <c r="CJ127" s="2">
        <v>0</v>
      </c>
      <c r="CK127" s="2">
        <v>0</v>
      </c>
      <c r="CL127" s="2">
        <v>0</v>
      </c>
      <c r="CM127" s="2">
        <v>0</v>
      </c>
      <c r="CN127" s="2" t="s">
        <v>3</v>
      </c>
      <c r="CO127" s="2">
        <v>0</v>
      </c>
      <c r="CP127" s="2">
        <f>0</f>
        <v>0</v>
      </c>
      <c r="CQ127" s="2">
        <f>0</f>
        <v>0</v>
      </c>
      <c r="CR127" s="2">
        <f>0</f>
        <v>0</v>
      </c>
      <c r="CS127" s="2">
        <f>0</f>
        <v>0</v>
      </c>
      <c r="CT127" s="2">
        <f>0</f>
        <v>0</v>
      </c>
      <c r="CU127" s="2">
        <f>0</f>
        <v>0</v>
      </c>
      <c r="CV127" s="2">
        <f>0</f>
        <v>0</v>
      </c>
      <c r="CW127" s="2">
        <f>0</f>
        <v>0</v>
      </c>
      <c r="CX127" s="2">
        <f>0</f>
        <v>0</v>
      </c>
      <c r="CY127" s="2">
        <f>0</f>
        <v>0</v>
      </c>
      <c r="CZ127" s="2">
        <f>0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34</v>
      </c>
      <c r="DW127" s="2" t="s">
        <v>34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86975431</v>
      </c>
      <c r="EF127" s="2">
        <v>3</v>
      </c>
      <c r="EG127" s="2" t="s">
        <v>25</v>
      </c>
      <c r="EH127" s="2">
        <v>0</v>
      </c>
      <c r="EI127" s="2" t="s">
        <v>3</v>
      </c>
      <c r="EJ127" s="2">
        <v>2</v>
      </c>
      <c r="EK127" s="2">
        <v>108001</v>
      </c>
      <c r="EL127" s="2" t="s">
        <v>26</v>
      </c>
      <c r="EM127" s="2" t="s">
        <v>27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97</v>
      </c>
      <c r="FY127" s="2">
        <v>51</v>
      </c>
      <c r="FZ127" s="2"/>
      <c r="GA127" s="2" t="s">
        <v>3</v>
      </c>
      <c r="GB127" s="2"/>
      <c r="GC127" s="2"/>
      <c r="GD127" s="2">
        <v>1</v>
      </c>
      <c r="GE127" s="2"/>
      <c r="GF127" s="2">
        <v>274903907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55"/>
        <v>0</v>
      </c>
      <c r="GM127" s="2">
        <f t="shared" si="56"/>
        <v>0</v>
      </c>
      <c r="GN127" s="2">
        <f t="shared" si="57"/>
        <v>0</v>
      </c>
      <c r="GO127" s="2">
        <f t="shared" si="58"/>
        <v>0</v>
      </c>
      <c r="GP127" s="2">
        <f t="shared" si="59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60"/>
        <v>0</v>
      </c>
      <c r="GW127" s="2">
        <v>1</v>
      </c>
      <c r="GX127" s="2">
        <f t="shared" si="61"/>
        <v>0</v>
      </c>
      <c r="GY127" s="2"/>
      <c r="GZ127" s="2"/>
      <c r="HA127" s="2">
        <v>0</v>
      </c>
      <c r="HB127" s="2">
        <v>0</v>
      </c>
      <c r="HC127" s="2">
        <f>0</f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29</v>
      </c>
      <c r="HO127" s="2" t="s">
        <v>30</v>
      </c>
      <c r="HP127" s="2" t="s">
        <v>26</v>
      </c>
      <c r="HQ127" s="2" t="s">
        <v>26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>
      <c r="A128">
        <v>18</v>
      </c>
      <c r="B128">
        <v>1</v>
      </c>
      <c r="C128">
        <v>418</v>
      </c>
      <c r="E128" t="s">
        <v>162</v>
      </c>
      <c r="F128" t="s">
        <v>32</v>
      </c>
      <c r="G128" t="s">
        <v>33</v>
      </c>
      <c r="H128" t="s">
        <v>34</v>
      </c>
      <c r="I128">
        <f>J128</f>
        <v>2</v>
      </c>
      <c r="J128">
        <v>2</v>
      </c>
      <c r="K128">
        <v>2</v>
      </c>
      <c r="L128">
        <v>0</v>
      </c>
      <c r="M128">
        <v>0</v>
      </c>
      <c r="N128">
        <f t="shared" si="47"/>
        <v>0</v>
      </c>
      <c r="O128">
        <f>ROUND(P128,2)</f>
        <v>0</v>
      </c>
      <c r="P128">
        <f>ROUND(ROUND(ROUND(SUMIF(SmtRes!AQ408:'SmtRes'!AQ418,"=1",SmtRes!CU408:'SmtRes'!CU418),2),2)*I128/100,2)</f>
        <v>0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48"/>
        <v>0</v>
      </c>
      <c r="U128">
        <f>ROUND(CV128*I128,7)</f>
        <v>0</v>
      </c>
      <c r="V128">
        <f>ROUND(CW128*I128,7)</f>
        <v>0</v>
      </c>
      <c r="W128">
        <f t="shared" si="49"/>
        <v>0</v>
      </c>
      <c r="X128">
        <f t="shared" si="50"/>
        <v>0</v>
      </c>
      <c r="Y128">
        <f t="shared" si="51"/>
        <v>0</v>
      </c>
      <c r="AA128">
        <v>89442441</v>
      </c>
      <c r="AB128">
        <f t="shared" si="52"/>
        <v>0</v>
      </c>
      <c r="AC128">
        <f>ROUND((ES128),2)</f>
        <v>0</v>
      </c>
      <c r="AD128">
        <f>ROUND((((ET128)-(EU128))+AE128),2)</f>
        <v>0</v>
      </c>
      <c r="AE128">
        <f>ROUND((EU128),2)</f>
        <v>0</v>
      </c>
      <c r="AF128">
        <f>ROUND((EV128),2)</f>
        <v>0</v>
      </c>
      <c r="AG128">
        <f t="shared" si="53"/>
        <v>0</v>
      </c>
      <c r="AH128">
        <f>(EW128)</f>
        <v>0</v>
      </c>
      <c r="AI128">
        <f>(EX128)</f>
        <v>0</v>
      </c>
      <c r="AJ128">
        <f t="shared" si="54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108001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0</v>
      </c>
      <c r="CF128">
        <v>0</v>
      </c>
      <c r="CG128">
        <v>0</v>
      </c>
      <c r="CH128">
        <v>17</v>
      </c>
      <c r="CI128">
        <v>1</v>
      </c>
      <c r="CJ128">
        <v>0</v>
      </c>
      <c r="CK128">
        <v>0</v>
      </c>
      <c r="CL128">
        <v>0</v>
      </c>
      <c r="CM128">
        <v>0</v>
      </c>
      <c r="CN128" t="s">
        <v>3</v>
      </c>
      <c r="CO128">
        <v>0</v>
      </c>
      <c r="CP128">
        <f>0</f>
        <v>0</v>
      </c>
      <c r="CQ128">
        <f>0</f>
        <v>0</v>
      </c>
      <c r="CR128">
        <f>0</f>
        <v>0</v>
      </c>
      <c r="CS128">
        <f>0</f>
        <v>0</v>
      </c>
      <c r="CT128">
        <f>0</f>
        <v>0</v>
      </c>
      <c r="CU128">
        <f>0</f>
        <v>0</v>
      </c>
      <c r="CV128">
        <f>0</f>
        <v>0</v>
      </c>
      <c r="CW128">
        <f>0</f>
        <v>0</v>
      </c>
      <c r="CX128">
        <f>0</f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34</v>
      </c>
      <c r="DW128" t="s">
        <v>34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86975431</v>
      </c>
      <c r="EF128">
        <v>3</v>
      </c>
      <c r="EG128" t="s">
        <v>25</v>
      </c>
      <c r="EH128">
        <v>0</v>
      </c>
      <c r="EI128" t="s">
        <v>3</v>
      </c>
      <c r="EJ128">
        <v>2</v>
      </c>
      <c r="EK128">
        <v>108001</v>
      </c>
      <c r="EL128" t="s">
        <v>26</v>
      </c>
      <c r="EM128" t="s">
        <v>27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274903907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55"/>
        <v>0</v>
      </c>
      <c r="GM128">
        <f t="shared" si="56"/>
        <v>0</v>
      </c>
      <c r="GN128">
        <f t="shared" si="57"/>
        <v>0</v>
      </c>
      <c r="GO128">
        <f t="shared" si="58"/>
        <v>0</v>
      </c>
      <c r="GP128">
        <f t="shared" si="59"/>
        <v>0</v>
      </c>
      <c r="GR128">
        <v>0</v>
      </c>
      <c r="GS128">
        <v>3</v>
      </c>
      <c r="GT128">
        <v>0</v>
      </c>
      <c r="GU128" t="s">
        <v>3</v>
      </c>
      <c r="GV128">
        <f t="shared" si="60"/>
        <v>0</v>
      </c>
      <c r="GW128">
        <v>1</v>
      </c>
      <c r="GX128">
        <f t="shared" si="61"/>
        <v>0</v>
      </c>
      <c r="HA128">
        <v>0</v>
      </c>
      <c r="HB128">
        <v>0</v>
      </c>
      <c r="HC128">
        <f>0</f>
        <v>0</v>
      </c>
      <c r="HE128" t="s">
        <v>3</v>
      </c>
      <c r="HF128" t="s">
        <v>3</v>
      </c>
      <c r="HM128" t="s">
        <v>3</v>
      </c>
      <c r="HN128" t="s">
        <v>29</v>
      </c>
      <c r="HO128" t="s">
        <v>30</v>
      </c>
      <c r="HP128" t="s">
        <v>26</v>
      </c>
      <c r="HQ128" t="s">
        <v>26</v>
      </c>
      <c r="HS128">
        <v>0</v>
      </c>
      <c r="IK128">
        <v>0</v>
      </c>
    </row>
    <row r="129" spans="1:255">
      <c r="A129" s="2">
        <v>17</v>
      </c>
      <c r="B129" s="2">
        <v>1</v>
      </c>
      <c r="C129" s="2">
        <f>ROW(SmtRes!A429)</f>
        <v>429</v>
      </c>
      <c r="D129" s="2">
        <f>ROW(EtalonRes!A429)</f>
        <v>429</v>
      </c>
      <c r="E129" s="2" t="s">
        <v>163</v>
      </c>
      <c r="F129" s="2" t="s">
        <v>164</v>
      </c>
      <c r="G129" s="2" t="s">
        <v>165</v>
      </c>
      <c r="H129" s="2" t="s">
        <v>68</v>
      </c>
      <c r="I129" s="2">
        <f>ROUND(ROUND(0.0233625,9),7)</f>
        <v>2.3362500000000001E-2</v>
      </c>
      <c r="J129" s="2">
        <v>0</v>
      </c>
      <c r="K129" s="2">
        <f>ROUND(ROUND(0.0233625,9),7)</f>
        <v>2.3362500000000001E-2</v>
      </c>
      <c r="L129" s="2">
        <v>0.06</v>
      </c>
      <c r="M129" s="2">
        <v>3.6637500000000003E-2</v>
      </c>
      <c r="N129" s="2">
        <f t="shared" ref="N129:N150" si="62">ROUND(L129-M129,4)</f>
        <v>2.3400000000000001E-2</v>
      </c>
      <c r="O129" s="2">
        <f>ROUND(CP129,2)</f>
        <v>278.18</v>
      </c>
      <c r="P129" s="2">
        <f>SUMIF(SmtRes!AQ419:'SmtRes'!AQ429,"=1",SmtRes!DF419:'SmtRes'!DF429)</f>
        <v>12.739999999999998</v>
      </c>
      <c r="Q129" s="2">
        <f>SUMIF(SmtRes!AQ419:'SmtRes'!AQ429,"=1",SmtRes!DG419:'SmtRes'!DG429)</f>
        <v>11.389999999999999</v>
      </c>
      <c r="R129" s="2">
        <f>SUMIF(SmtRes!AQ419:'SmtRes'!AQ429,"=1",SmtRes!DH419:'SmtRes'!DH429)</f>
        <v>5.72</v>
      </c>
      <c r="S129" s="2">
        <f>SUMIF(SmtRes!AQ419:'SmtRes'!AQ429,"=1",SmtRes!DI419:'SmtRes'!DI429)</f>
        <v>248.33</v>
      </c>
      <c r="T129" s="2">
        <f t="shared" ref="T129:T150" si="63">ROUND(CU129*I129,2)</f>
        <v>0</v>
      </c>
      <c r="U129" s="2">
        <f>SUMIF(SmtRes!AQ419:'SmtRes'!AQ429,"=1",SmtRes!CV419:'SmtRes'!CV429)</f>
        <v>0.48593999999999998</v>
      </c>
      <c r="V129" s="2">
        <f>SUMIF(SmtRes!AQ419:'SmtRes'!AQ429,"=1",SmtRes!CW419:'SmtRes'!CW429)</f>
        <v>9.3449999999999991E-3</v>
      </c>
      <c r="W129" s="2">
        <f t="shared" ref="W129:W150" si="64">ROUND(CX129*I129,2)</f>
        <v>0</v>
      </c>
      <c r="X129" s="2">
        <f t="shared" ref="X129:X150" si="65">ROUND(CY129,2)</f>
        <v>246.43</v>
      </c>
      <c r="Y129" s="2">
        <f t="shared" ref="Y129:Y150" si="66">ROUND(CZ129,2)</f>
        <v>129.57</v>
      </c>
      <c r="Z129" s="2"/>
      <c r="AA129" s="2">
        <v>89442499</v>
      </c>
      <c r="AB129" s="2">
        <f t="shared" ref="AB129:AB150" si="67">ROUND((AC129+AD129+AF129),2)</f>
        <v>11461.19</v>
      </c>
      <c r="AC129" s="2">
        <f>ROUND((SUM(SmtRes!BQ419:'SmtRes'!BQ429)),2)</f>
        <v>363.06</v>
      </c>
      <c r="AD129" s="2">
        <f>ROUND((((SUM(SmtRes!BR419:'SmtRes'!BR429))-(SUM(SmtRes!BS419:'SmtRes'!BS429)))+AE129),2)</f>
        <v>468.71</v>
      </c>
      <c r="AE129" s="2">
        <f>ROUND((SUM(SmtRes!BS419:'SmtRes'!BS429)),2)</f>
        <v>244.98</v>
      </c>
      <c r="AF129" s="2">
        <f>ROUND((SUM(SmtRes!BT419:'SmtRes'!BT429)),2)</f>
        <v>10629.42</v>
      </c>
      <c r="AG129" s="2">
        <f t="shared" ref="AG129:AG150" si="68">ROUND((AP129),2)</f>
        <v>0</v>
      </c>
      <c r="AH129" s="2">
        <f>(SUM(SmtRes!BU419:'SmtRes'!BU429))</f>
        <v>20.8</v>
      </c>
      <c r="AI129" s="2">
        <f>(SUM(SmtRes!BV419:'SmtRes'!BV429))</f>
        <v>0.4</v>
      </c>
      <c r="AJ129" s="2">
        <f t="shared" ref="AJ129:AJ150" si="69">(AS129)</f>
        <v>0</v>
      </c>
      <c r="AK129" s="2">
        <v>11706.172505999999</v>
      </c>
      <c r="AL129" s="2">
        <v>363.05750600000005</v>
      </c>
      <c r="AM129" s="2">
        <v>468.70900000000006</v>
      </c>
      <c r="AN129" s="2">
        <v>244.98200000000003</v>
      </c>
      <c r="AO129" s="2">
        <v>10629.423999999999</v>
      </c>
      <c r="AP129" s="2">
        <v>0</v>
      </c>
      <c r="AQ129" s="2">
        <v>20.8</v>
      </c>
      <c r="AR129" s="2">
        <v>0.4</v>
      </c>
      <c r="AS129" s="2">
        <v>0</v>
      </c>
      <c r="AT129" s="2">
        <v>97</v>
      </c>
      <c r="AU129" s="2">
        <v>51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2</v>
      </c>
      <c r="BJ129" s="2" t="s">
        <v>166</v>
      </c>
      <c r="BK129" s="2"/>
      <c r="BL129" s="2"/>
      <c r="BM129" s="2">
        <v>108001</v>
      </c>
      <c r="BN129" s="2">
        <v>0</v>
      </c>
      <c r="BO129" s="2" t="s">
        <v>3</v>
      </c>
      <c r="BP129" s="2">
        <v>0</v>
      </c>
      <c r="BQ129" s="2">
        <v>3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97</v>
      </c>
      <c r="CA129" s="2">
        <v>51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>
        <v>18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 t="s">
        <v>3</v>
      </c>
      <c r="CO129" s="2">
        <v>0</v>
      </c>
      <c r="CP129" s="2">
        <f>(P129+Q129+S129+R129)</f>
        <v>278.18000000000006</v>
      </c>
      <c r="CQ129" s="2">
        <f>SUMIF(SmtRes!AQ419:'SmtRes'!AQ429,"=1",SmtRes!AA419:'SmtRes'!AA429)</f>
        <v>236193.72999999998</v>
      </c>
      <c r="CR129" s="2">
        <f>SUMIF(SmtRes!AQ419:'SmtRes'!AQ429,"=1",SmtRes!AB419:'SmtRes'!AB429)</f>
        <v>2076.77</v>
      </c>
      <c r="CS129" s="2">
        <f>SUMIF(SmtRes!AQ419:'SmtRes'!AQ429,"=1",SmtRes!AC419:'SmtRes'!AC429)</f>
        <v>1224.9099999999999</v>
      </c>
      <c r="CT129" s="2">
        <f>SUMIF(SmtRes!AQ419:'SmtRes'!AQ429,"=1",SmtRes!AD419:'SmtRes'!AD429)</f>
        <v>511.03</v>
      </c>
      <c r="CU129" s="2">
        <f>AG129</f>
        <v>0</v>
      </c>
      <c r="CV129" s="2">
        <f>SUMIF(SmtRes!AQ419:'SmtRes'!AQ429,"=1",SmtRes!BU419:'SmtRes'!BU429)</f>
        <v>20.8</v>
      </c>
      <c r="CW129" s="2">
        <f>SUMIF(SmtRes!AQ419:'SmtRes'!AQ429,"=1",SmtRes!BV419:'SmtRes'!BV429)</f>
        <v>0.4</v>
      </c>
      <c r="CX129" s="2">
        <f>AJ129</f>
        <v>0</v>
      </c>
      <c r="CY129" s="2">
        <f>(((S129+R129)*AT129)/100)</f>
        <v>246.42850000000001</v>
      </c>
      <c r="CZ129" s="2">
        <f>(((S129+R129)*AU129)/100)</f>
        <v>129.56550000000001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1003</v>
      </c>
      <c r="DV129" s="2" t="s">
        <v>68</v>
      </c>
      <c r="DW129" s="2" t="s">
        <v>68</v>
      </c>
      <c r="DX129" s="2">
        <v>100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86975431</v>
      </c>
      <c r="EF129" s="2">
        <v>3</v>
      </c>
      <c r="EG129" s="2" t="s">
        <v>25</v>
      </c>
      <c r="EH129" s="2">
        <v>0</v>
      </c>
      <c r="EI129" s="2" t="s">
        <v>3</v>
      </c>
      <c r="EJ129" s="2">
        <v>2</v>
      </c>
      <c r="EK129" s="2">
        <v>108001</v>
      </c>
      <c r="EL129" s="2" t="s">
        <v>26</v>
      </c>
      <c r="EM129" s="2" t="s">
        <v>27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20.8</v>
      </c>
      <c r="EX129" s="2">
        <v>0.4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97</v>
      </c>
      <c r="FY129" s="2">
        <v>51</v>
      </c>
      <c r="FZ129" s="2"/>
      <c r="GA129" s="2" t="s">
        <v>3</v>
      </c>
      <c r="GB129" s="2"/>
      <c r="GC129" s="2"/>
      <c r="GD129" s="2">
        <v>1</v>
      </c>
      <c r="GE129" s="2"/>
      <c r="GF129" s="2">
        <v>-837746895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ref="GL129:GL150" si="70">ROUND(IF(AND(BH129=3,BI129=3,FS129&lt;&gt;0),P129,0),2)</f>
        <v>0</v>
      </c>
      <c r="GM129" s="2">
        <f t="shared" ref="GM129:GM150" si="71">ROUND(O129+X129+Y129,2)+GX129</f>
        <v>654.17999999999995</v>
      </c>
      <c r="GN129" s="2">
        <f t="shared" ref="GN129:GN150" si="72">IF(OR(BI129=0,BI129=1),GM129-GX129,0)</f>
        <v>0</v>
      </c>
      <c r="GO129" s="2">
        <f t="shared" ref="GO129:GO150" si="73">IF(BI129=2,GM129-GX129,0)</f>
        <v>654.17999999999995</v>
      </c>
      <c r="GP129" s="2">
        <f t="shared" ref="GP129:GP150" si="74">IF(BI129=4,GM129-GX129,0)</f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ref="GV129:GV150" si="75">ROUND((GT129),2)</f>
        <v>0</v>
      </c>
      <c r="GW129" s="2">
        <v>1</v>
      </c>
      <c r="GX129" s="2">
        <f t="shared" ref="GX129:GX150" si="76">ROUND(HC129*I129,2)</f>
        <v>0</v>
      </c>
      <c r="GY129" s="2"/>
      <c r="GZ129" s="2"/>
      <c r="HA129" s="2">
        <v>0</v>
      </c>
      <c r="HB129" s="2">
        <v>0</v>
      </c>
      <c r="HC129" s="2">
        <f>GV129*GW129</f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29</v>
      </c>
      <c r="HO129" s="2" t="s">
        <v>30</v>
      </c>
      <c r="HP129" s="2" t="s">
        <v>26</v>
      </c>
      <c r="HQ129" s="2" t="s">
        <v>26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>
      <c r="A130">
        <v>17</v>
      </c>
      <c r="B130">
        <v>1</v>
      </c>
      <c r="C130">
        <f>ROW(SmtRes!A440)</f>
        <v>440</v>
      </c>
      <c r="D130">
        <f>ROW(EtalonRes!A440)</f>
        <v>440</v>
      </c>
      <c r="E130" t="s">
        <v>163</v>
      </c>
      <c r="F130" t="s">
        <v>164</v>
      </c>
      <c r="G130" t="s">
        <v>165</v>
      </c>
      <c r="H130" t="s">
        <v>68</v>
      </c>
      <c r="I130">
        <f>ROUND(ROUND(0.0233625,9),7)</f>
        <v>2.3362500000000001E-2</v>
      </c>
      <c r="J130">
        <v>0</v>
      </c>
      <c r="K130">
        <f>ROUND(ROUND(0.0233625,9),7)</f>
        <v>2.3362500000000001E-2</v>
      </c>
      <c r="L130">
        <v>0.06</v>
      </c>
      <c r="M130">
        <v>3.6637500000000003E-2</v>
      </c>
      <c r="N130">
        <f t="shared" si="62"/>
        <v>2.3400000000000001E-2</v>
      </c>
      <c r="O130">
        <f>ROUND(CP130,2)</f>
        <v>278.18</v>
      </c>
      <c r="P130">
        <f>SUMIF(SmtRes!AQ430:'SmtRes'!AQ440,"=1",SmtRes!DF430:'SmtRes'!DF440)</f>
        <v>12.739999999999998</v>
      </c>
      <c r="Q130">
        <f>SUMIF(SmtRes!AQ430:'SmtRes'!AQ440,"=1",SmtRes!DG430:'SmtRes'!DG440)</f>
        <v>11.389999999999999</v>
      </c>
      <c r="R130">
        <f>SUMIF(SmtRes!AQ430:'SmtRes'!AQ440,"=1",SmtRes!DH430:'SmtRes'!DH440)</f>
        <v>5.72</v>
      </c>
      <c r="S130">
        <f>SUMIF(SmtRes!AQ430:'SmtRes'!AQ440,"=1",SmtRes!DI430:'SmtRes'!DI440)</f>
        <v>248.33</v>
      </c>
      <c r="T130">
        <f t="shared" si="63"/>
        <v>0</v>
      </c>
      <c r="U130">
        <f>SUMIF(SmtRes!AQ430:'SmtRes'!AQ440,"=1",SmtRes!CV430:'SmtRes'!CV440)</f>
        <v>0.48593999999999998</v>
      </c>
      <c r="V130">
        <f>SUMIF(SmtRes!AQ430:'SmtRes'!AQ440,"=1",SmtRes!CW430:'SmtRes'!CW440)</f>
        <v>9.3449999999999991E-3</v>
      </c>
      <c r="W130">
        <f t="shared" si="64"/>
        <v>0</v>
      </c>
      <c r="X130">
        <f t="shared" si="65"/>
        <v>246.43</v>
      </c>
      <c r="Y130">
        <f t="shared" si="66"/>
        <v>129.57</v>
      </c>
      <c r="AA130">
        <v>89442441</v>
      </c>
      <c r="AB130">
        <f t="shared" si="67"/>
        <v>11461.19</v>
      </c>
      <c r="AC130">
        <f>ROUND((SUM(SmtRes!BQ430:'SmtRes'!BQ440)),2)</f>
        <v>363.06</v>
      </c>
      <c r="AD130">
        <f>ROUND((((SUM(SmtRes!BR430:'SmtRes'!BR440))-(SUM(SmtRes!BS430:'SmtRes'!BS440)))+AE130),2)</f>
        <v>468.71</v>
      </c>
      <c r="AE130">
        <f>ROUND((SUM(SmtRes!BS430:'SmtRes'!BS440)),2)</f>
        <v>244.98</v>
      </c>
      <c r="AF130">
        <f>ROUND((SUM(SmtRes!BT430:'SmtRes'!BT440)),2)</f>
        <v>10629.42</v>
      </c>
      <c r="AG130">
        <f t="shared" si="68"/>
        <v>0</v>
      </c>
      <c r="AH130">
        <f>(SUM(SmtRes!BU430:'SmtRes'!BU440))</f>
        <v>20.8</v>
      </c>
      <c r="AI130">
        <f>(SUM(SmtRes!BV430:'SmtRes'!BV440))</f>
        <v>0.4</v>
      </c>
      <c r="AJ130">
        <f t="shared" si="69"/>
        <v>0</v>
      </c>
      <c r="AK130">
        <v>11706.172505999999</v>
      </c>
      <c r="AL130">
        <v>363.05750600000005</v>
      </c>
      <c r="AM130">
        <v>468.70900000000006</v>
      </c>
      <c r="AN130">
        <v>244.98200000000003</v>
      </c>
      <c r="AO130">
        <v>10629.423999999999</v>
      </c>
      <c r="AP130">
        <v>0</v>
      </c>
      <c r="AQ130">
        <v>20.8</v>
      </c>
      <c r="AR130">
        <v>0.4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166</v>
      </c>
      <c r="BM130">
        <v>108001</v>
      </c>
      <c r="BN130">
        <v>0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0</v>
      </c>
      <c r="CF130">
        <v>0</v>
      </c>
      <c r="CG130">
        <v>0</v>
      </c>
      <c r="CH130">
        <v>18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3</v>
      </c>
      <c r="CO130">
        <v>0</v>
      </c>
      <c r="CP130">
        <f>(P130+Q130+S130+R130)</f>
        <v>278.18000000000006</v>
      </c>
      <c r="CQ130">
        <f>SUMIF(SmtRes!AQ430:'SmtRes'!AQ440,"=1",SmtRes!AA430:'SmtRes'!AA440)</f>
        <v>236193.72999999998</v>
      </c>
      <c r="CR130">
        <f>SUMIF(SmtRes!AQ430:'SmtRes'!AQ440,"=1",SmtRes!AB430:'SmtRes'!AB440)</f>
        <v>2076.77</v>
      </c>
      <c r="CS130">
        <f>SUMIF(SmtRes!AQ430:'SmtRes'!AQ440,"=1",SmtRes!AC430:'SmtRes'!AC440)</f>
        <v>1224.9099999999999</v>
      </c>
      <c r="CT130">
        <f>SUMIF(SmtRes!AQ430:'SmtRes'!AQ440,"=1",SmtRes!AD430:'SmtRes'!AD440)</f>
        <v>511.03</v>
      </c>
      <c r="CU130">
        <f>AG130</f>
        <v>0</v>
      </c>
      <c r="CV130">
        <f>SUMIF(SmtRes!AQ430:'SmtRes'!AQ440,"=1",SmtRes!BU430:'SmtRes'!BU440)</f>
        <v>20.8</v>
      </c>
      <c r="CW130">
        <f>SUMIF(SmtRes!AQ430:'SmtRes'!AQ440,"=1",SmtRes!BV430:'SmtRes'!BV440)</f>
        <v>0.4</v>
      </c>
      <c r="CX130">
        <f>AJ130</f>
        <v>0</v>
      </c>
      <c r="CY130">
        <f>(((S130+R130)*AT130)/100)</f>
        <v>246.42850000000001</v>
      </c>
      <c r="CZ130">
        <f>(((S130+R130)*AU130)/100)</f>
        <v>129.56550000000001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68</v>
      </c>
      <c r="DW130" t="s">
        <v>68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86975431</v>
      </c>
      <c r="EF130">
        <v>3</v>
      </c>
      <c r="EG130" t="s">
        <v>25</v>
      </c>
      <c r="EH130">
        <v>0</v>
      </c>
      <c r="EI130" t="s">
        <v>3</v>
      </c>
      <c r="EJ130">
        <v>2</v>
      </c>
      <c r="EK130">
        <v>108001</v>
      </c>
      <c r="EL130" t="s">
        <v>26</v>
      </c>
      <c r="EM130" t="s">
        <v>27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20.8</v>
      </c>
      <c r="EX130">
        <v>0.4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-837746895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0"/>
        <v>0</v>
      </c>
      <c r="GM130">
        <f t="shared" si="71"/>
        <v>654.17999999999995</v>
      </c>
      <c r="GN130">
        <f t="shared" si="72"/>
        <v>0</v>
      </c>
      <c r="GO130">
        <f t="shared" si="73"/>
        <v>654.17999999999995</v>
      </c>
      <c r="GP130">
        <f t="shared" si="74"/>
        <v>0</v>
      </c>
      <c r="GR130">
        <v>0</v>
      </c>
      <c r="GS130">
        <v>3</v>
      </c>
      <c r="GT130">
        <v>0</v>
      </c>
      <c r="GU130" t="s">
        <v>3</v>
      </c>
      <c r="GV130">
        <f t="shared" si="75"/>
        <v>0</v>
      </c>
      <c r="GW130">
        <v>1</v>
      </c>
      <c r="GX130">
        <f t="shared" si="76"/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M130" t="s">
        <v>3</v>
      </c>
      <c r="HN130" t="s">
        <v>29</v>
      </c>
      <c r="HO130" t="s">
        <v>30</v>
      </c>
      <c r="HP130" t="s">
        <v>26</v>
      </c>
      <c r="HQ130" t="s">
        <v>26</v>
      </c>
      <c r="HS130">
        <v>0</v>
      </c>
      <c r="IK130">
        <v>0</v>
      </c>
    </row>
    <row r="131" spans="1:255">
      <c r="A131" s="2">
        <v>18</v>
      </c>
      <c r="B131" s="2">
        <v>1</v>
      </c>
      <c r="C131" s="2">
        <v>429</v>
      </c>
      <c r="D131" s="2"/>
      <c r="E131" s="2" t="s">
        <v>167</v>
      </c>
      <c r="F131" s="2" t="s">
        <v>32</v>
      </c>
      <c r="G131" s="2" t="s">
        <v>33</v>
      </c>
      <c r="H131" s="2" t="s">
        <v>34</v>
      </c>
      <c r="I131" s="2">
        <f>J131</f>
        <v>2</v>
      </c>
      <c r="J131" s="2">
        <v>2</v>
      </c>
      <c r="K131" s="2">
        <v>2</v>
      </c>
      <c r="L131" s="2">
        <v>0.12</v>
      </c>
      <c r="M131" s="2">
        <v>7.3275000000000007E-2</v>
      </c>
      <c r="N131" s="2">
        <f t="shared" si="62"/>
        <v>4.6699999999999998E-2</v>
      </c>
      <c r="O131" s="2">
        <f>ROUND(P131,2)</f>
        <v>4.97</v>
      </c>
      <c r="P131" s="2">
        <f>ROUND(ROUND(ROUND(SUMIF(SmtRes!AQ430:'SmtRes'!AQ440,"=1",SmtRes!CU430:'SmtRes'!CU440),2),2)*I131/100,2)</f>
        <v>4.97</v>
      </c>
      <c r="Q131" s="2">
        <f>ROUND(CR131*I131,2)</f>
        <v>0</v>
      </c>
      <c r="R131" s="2">
        <f>ROUND(CS131*I131,2)</f>
        <v>0</v>
      </c>
      <c r="S131" s="2">
        <f>ROUND(CT131*I131,2)</f>
        <v>0</v>
      </c>
      <c r="T131" s="2">
        <f t="shared" si="63"/>
        <v>0</v>
      </c>
      <c r="U131" s="2">
        <f>ROUND(CV131*I131,7)</f>
        <v>0</v>
      </c>
      <c r="V131" s="2">
        <f>ROUND(CW131*I131,7)</f>
        <v>0</v>
      </c>
      <c r="W131" s="2">
        <f t="shared" si="64"/>
        <v>0</v>
      </c>
      <c r="X131" s="2">
        <f t="shared" si="65"/>
        <v>0</v>
      </c>
      <c r="Y131" s="2">
        <f t="shared" si="66"/>
        <v>0</v>
      </c>
      <c r="Z131" s="2"/>
      <c r="AA131" s="2">
        <v>89442499</v>
      </c>
      <c r="AB131" s="2">
        <f t="shared" si="67"/>
        <v>0</v>
      </c>
      <c r="AC131" s="2">
        <f>ROUND((ES131),2)</f>
        <v>0</v>
      </c>
      <c r="AD131" s="2">
        <f>ROUND((((ET131)-(EU131))+AE131),2)</f>
        <v>0</v>
      </c>
      <c r="AE131" s="2">
        <f>ROUND((EU131),2)</f>
        <v>0</v>
      </c>
      <c r="AF131" s="2">
        <f>ROUND((EV131),2)</f>
        <v>0</v>
      </c>
      <c r="AG131" s="2">
        <f t="shared" si="68"/>
        <v>0</v>
      </c>
      <c r="AH131" s="2">
        <f>(EW131)</f>
        <v>0</v>
      </c>
      <c r="AI131" s="2">
        <f>(EX131)</f>
        <v>0</v>
      </c>
      <c r="AJ131" s="2">
        <f t="shared" si="69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97</v>
      </c>
      <c r="AU131" s="2">
        <v>51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2</v>
      </c>
      <c r="BJ131" s="2" t="s">
        <v>3</v>
      </c>
      <c r="BK131" s="2"/>
      <c r="BL131" s="2"/>
      <c r="BM131" s="2">
        <v>108001</v>
      </c>
      <c r="BN131" s="2">
        <v>0</v>
      </c>
      <c r="BO131" s="2" t="s">
        <v>3</v>
      </c>
      <c r="BP131" s="2">
        <v>0</v>
      </c>
      <c r="BQ131" s="2">
        <v>3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97</v>
      </c>
      <c r="CA131" s="2">
        <v>51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>
        <v>18</v>
      </c>
      <c r="CI131" s="2">
        <v>1</v>
      </c>
      <c r="CJ131" s="2">
        <v>0</v>
      </c>
      <c r="CK131" s="2">
        <v>0</v>
      </c>
      <c r="CL131" s="2">
        <v>0</v>
      </c>
      <c r="CM131" s="2">
        <v>0</v>
      </c>
      <c r="CN131" s="2" t="s">
        <v>3</v>
      </c>
      <c r="CO131" s="2">
        <v>0</v>
      </c>
      <c r="CP131" s="2">
        <f>0</f>
        <v>0</v>
      </c>
      <c r="CQ131" s="2">
        <f>0</f>
        <v>0</v>
      </c>
      <c r="CR131" s="2">
        <f>0</f>
        <v>0</v>
      </c>
      <c r="CS131" s="2">
        <f>0</f>
        <v>0</v>
      </c>
      <c r="CT131" s="2">
        <f>0</f>
        <v>0</v>
      </c>
      <c r="CU131" s="2">
        <f>0</f>
        <v>0</v>
      </c>
      <c r="CV131" s="2">
        <f>0</f>
        <v>0</v>
      </c>
      <c r="CW131" s="2">
        <f>0</f>
        <v>0</v>
      </c>
      <c r="CX131" s="2">
        <f>0</f>
        <v>0</v>
      </c>
      <c r="CY131" s="2">
        <f>0</f>
        <v>0</v>
      </c>
      <c r="CZ131" s="2">
        <f>0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34</v>
      </c>
      <c r="DW131" s="2" t="s">
        <v>34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86975431</v>
      </c>
      <c r="EF131" s="2">
        <v>3</v>
      </c>
      <c r="EG131" s="2" t="s">
        <v>25</v>
      </c>
      <c r="EH131" s="2">
        <v>0</v>
      </c>
      <c r="EI131" s="2" t="s">
        <v>3</v>
      </c>
      <c r="EJ131" s="2">
        <v>2</v>
      </c>
      <c r="EK131" s="2">
        <v>108001</v>
      </c>
      <c r="EL131" s="2" t="s">
        <v>26</v>
      </c>
      <c r="EM131" s="2" t="s">
        <v>27</v>
      </c>
      <c r="EN131" s="2"/>
      <c r="EO131" s="2" t="s">
        <v>3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97</v>
      </c>
      <c r="FY131" s="2">
        <v>51</v>
      </c>
      <c r="FZ131" s="2"/>
      <c r="GA131" s="2" t="s">
        <v>3</v>
      </c>
      <c r="GB131" s="2"/>
      <c r="GC131" s="2"/>
      <c r="GD131" s="2">
        <v>1</v>
      </c>
      <c r="GE131" s="2"/>
      <c r="GF131" s="2">
        <v>274903907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70"/>
        <v>0</v>
      </c>
      <c r="GM131" s="2">
        <f t="shared" si="71"/>
        <v>4.97</v>
      </c>
      <c r="GN131" s="2">
        <f t="shared" si="72"/>
        <v>0</v>
      </c>
      <c r="GO131" s="2">
        <f t="shared" si="73"/>
        <v>4.97</v>
      </c>
      <c r="GP131" s="2">
        <f t="shared" si="74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75"/>
        <v>0</v>
      </c>
      <c r="GW131" s="2">
        <v>1</v>
      </c>
      <c r="GX131" s="2">
        <f t="shared" si="76"/>
        <v>0</v>
      </c>
      <c r="GY131" s="2"/>
      <c r="GZ131" s="2"/>
      <c r="HA131" s="2">
        <v>0</v>
      </c>
      <c r="HB131" s="2">
        <v>0</v>
      </c>
      <c r="HC131" s="2">
        <f>0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29</v>
      </c>
      <c r="HO131" s="2" t="s">
        <v>30</v>
      </c>
      <c r="HP131" s="2" t="s">
        <v>26</v>
      </c>
      <c r="HQ131" s="2" t="s">
        <v>26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>
      <c r="A132">
        <v>18</v>
      </c>
      <c r="B132">
        <v>1</v>
      </c>
      <c r="C132">
        <v>440</v>
      </c>
      <c r="E132" t="s">
        <v>167</v>
      </c>
      <c r="F132" t="s">
        <v>32</v>
      </c>
      <c r="G132" t="s">
        <v>33</v>
      </c>
      <c r="H132" t="s">
        <v>34</v>
      </c>
      <c r="I132">
        <f>J132</f>
        <v>2</v>
      </c>
      <c r="J132">
        <v>2</v>
      </c>
      <c r="K132">
        <v>2</v>
      </c>
      <c r="L132">
        <v>0.12</v>
      </c>
      <c r="M132">
        <v>7.3275000000000007E-2</v>
      </c>
      <c r="N132">
        <f t="shared" si="62"/>
        <v>4.6699999999999998E-2</v>
      </c>
      <c r="O132">
        <f>ROUND(P132,2)</f>
        <v>4.97</v>
      </c>
      <c r="P132">
        <f>ROUND(ROUND(ROUND(SUMIF(SmtRes!AQ430:'SmtRes'!AQ440,"=1",SmtRes!CU430:'SmtRes'!CU440),2),2)*I132/100,2)</f>
        <v>4.97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63"/>
        <v>0</v>
      </c>
      <c r="U132">
        <f>ROUND(CV132*I132,7)</f>
        <v>0</v>
      </c>
      <c r="V132">
        <f>ROUND(CW132*I132,7)</f>
        <v>0</v>
      </c>
      <c r="W132">
        <f t="shared" si="64"/>
        <v>0</v>
      </c>
      <c r="X132">
        <f t="shared" si="65"/>
        <v>0</v>
      </c>
      <c r="Y132">
        <f t="shared" si="66"/>
        <v>0</v>
      </c>
      <c r="AA132">
        <v>89442441</v>
      </c>
      <c r="AB132">
        <f t="shared" si="67"/>
        <v>0</v>
      </c>
      <c r="AC132">
        <f>ROUND((ES132),2)</f>
        <v>0</v>
      </c>
      <c r="AD132">
        <f>ROUND((((ET132)-(EU132))+AE132),2)</f>
        <v>0</v>
      </c>
      <c r="AE132">
        <f>ROUND((EU132),2)</f>
        <v>0</v>
      </c>
      <c r="AF132">
        <f>ROUND((EV132),2)</f>
        <v>0</v>
      </c>
      <c r="AG132">
        <f t="shared" si="68"/>
        <v>0</v>
      </c>
      <c r="AH132">
        <f>(EW132)</f>
        <v>0</v>
      </c>
      <c r="AI132">
        <f>(EX132)</f>
        <v>0</v>
      </c>
      <c r="AJ132">
        <f t="shared" si="69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97</v>
      </c>
      <c r="AU132">
        <v>51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3</v>
      </c>
      <c r="BM132">
        <v>108001</v>
      </c>
      <c r="BN132">
        <v>0</v>
      </c>
      <c r="BO132" t="s">
        <v>3</v>
      </c>
      <c r="BP132">
        <v>0</v>
      </c>
      <c r="BQ132">
        <v>3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0</v>
      </c>
      <c r="CF132">
        <v>0</v>
      </c>
      <c r="CG132">
        <v>0</v>
      </c>
      <c r="CH132">
        <v>18</v>
      </c>
      <c r="CI132">
        <v>1</v>
      </c>
      <c r="CJ132">
        <v>0</v>
      </c>
      <c r="CK132">
        <v>0</v>
      </c>
      <c r="CL132">
        <v>0</v>
      </c>
      <c r="CM132">
        <v>0</v>
      </c>
      <c r="CN132" t="s">
        <v>3</v>
      </c>
      <c r="CO132">
        <v>0</v>
      </c>
      <c r="CP132">
        <f>0</f>
        <v>0</v>
      </c>
      <c r="CQ132">
        <f>0</f>
        <v>0</v>
      </c>
      <c r="CR132">
        <f>0</f>
        <v>0</v>
      </c>
      <c r="CS132">
        <f>0</f>
        <v>0</v>
      </c>
      <c r="CT132">
        <f>0</f>
        <v>0</v>
      </c>
      <c r="CU132">
        <f>0</f>
        <v>0</v>
      </c>
      <c r="CV132">
        <f>0</f>
        <v>0</v>
      </c>
      <c r="CW132">
        <f>0</f>
        <v>0</v>
      </c>
      <c r="CX132">
        <f>0</f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34</v>
      </c>
      <c r="DW132" t="s">
        <v>34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86975431</v>
      </c>
      <c r="EF132">
        <v>3</v>
      </c>
      <c r="EG132" t="s">
        <v>25</v>
      </c>
      <c r="EH132">
        <v>0</v>
      </c>
      <c r="EI132" t="s">
        <v>3</v>
      </c>
      <c r="EJ132">
        <v>2</v>
      </c>
      <c r="EK132">
        <v>108001</v>
      </c>
      <c r="EL132" t="s">
        <v>26</v>
      </c>
      <c r="EM132" t="s">
        <v>27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97</v>
      </c>
      <c r="FY132">
        <v>51</v>
      </c>
      <c r="GA132" t="s">
        <v>3</v>
      </c>
      <c r="GD132">
        <v>1</v>
      </c>
      <c r="GF132">
        <v>274903907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0"/>
        <v>0</v>
      </c>
      <c r="GM132">
        <f t="shared" si="71"/>
        <v>4.97</v>
      </c>
      <c r="GN132">
        <f t="shared" si="72"/>
        <v>0</v>
      </c>
      <c r="GO132">
        <f t="shared" si="73"/>
        <v>4.97</v>
      </c>
      <c r="GP132">
        <f t="shared" si="74"/>
        <v>0</v>
      </c>
      <c r="GR132">
        <v>0</v>
      </c>
      <c r="GS132">
        <v>3</v>
      </c>
      <c r="GT132">
        <v>0</v>
      </c>
      <c r="GU132" t="s">
        <v>3</v>
      </c>
      <c r="GV132">
        <f t="shared" si="75"/>
        <v>0</v>
      </c>
      <c r="GW132">
        <v>1</v>
      </c>
      <c r="GX132">
        <f t="shared" si="76"/>
        <v>0</v>
      </c>
      <c r="HA132">
        <v>0</v>
      </c>
      <c r="HB132">
        <v>0</v>
      </c>
      <c r="HC132">
        <f>0</f>
        <v>0</v>
      </c>
      <c r="HE132" t="s">
        <v>3</v>
      </c>
      <c r="HF132" t="s">
        <v>3</v>
      </c>
      <c r="HM132" t="s">
        <v>3</v>
      </c>
      <c r="HN132" t="s">
        <v>29</v>
      </c>
      <c r="HO132" t="s">
        <v>30</v>
      </c>
      <c r="HP132" t="s">
        <v>26</v>
      </c>
      <c r="HQ132" t="s">
        <v>26</v>
      </c>
      <c r="HS132">
        <v>0</v>
      </c>
      <c r="IK132">
        <v>0</v>
      </c>
    </row>
    <row r="133" spans="1:255">
      <c r="A133" s="2">
        <v>17</v>
      </c>
      <c r="B133" s="2">
        <v>1</v>
      </c>
      <c r="C133" s="2">
        <f>ROW(SmtRes!A454)</f>
        <v>454</v>
      </c>
      <c r="D133" s="2">
        <f>ROW(EtalonRes!A454)</f>
        <v>454</v>
      </c>
      <c r="E133" s="2" t="s">
        <v>168</v>
      </c>
      <c r="F133" s="2" t="s">
        <v>76</v>
      </c>
      <c r="G133" s="2" t="s">
        <v>169</v>
      </c>
      <c r="H133" s="2" t="s">
        <v>68</v>
      </c>
      <c r="I133" s="2">
        <v>0</v>
      </c>
      <c r="J133" s="2">
        <v>0</v>
      </c>
      <c r="K133" s="2">
        <v>0</v>
      </c>
      <c r="L133" s="2">
        <v>0.05</v>
      </c>
      <c r="M133" s="2">
        <v>0.05</v>
      </c>
      <c r="N133" s="2">
        <f t="shared" si="62"/>
        <v>0</v>
      </c>
      <c r="O133" s="2">
        <f>ROUND(CP133,2)</f>
        <v>0</v>
      </c>
      <c r="P133" s="2">
        <f>SUMIF(SmtRes!AQ441:'SmtRes'!AQ454,"=1",SmtRes!DF441:'SmtRes'!DF454)</f>
        <v>0</v>
      </c>
      <c r="Q133" s="2">
        <f>SUMIF(SmtRes!AQ441:'SmtRes'!AQ454,"=1",SmtRes!DG441:'SmtRes'!DG454)</f>
        <v>0</v>
      </c>
      <c r="R133" s="2">
        <f>SUMIF(SmtRes!AQ441:'SmtRes'!AQ454,"=1",SmtRes!DH441:'SmtRes'!DH454)</f>
        <v>0</v>
      </c>
      <c r="S133" s="2">
        <f>SUMIF(SmtRes!AQ441:'SmtRes'!AQ454,"=1",SmtRes!DI441:'SmtRes'!DI454)</f>
        <v>0</v>
      </c>
      <c r="T133" s="2">
        <f t="shared" si="63"/>
        <v>0</v>
      </c>
      <c r="U133" s="2">
        <f>SUMIF(SmtRes!AQ441:'SmtRes'!AQ454,"=1",SmtRes!CV441:'SmtRes'!CV454)</f>
        <v>0</v>
      </c>
      <c r="V133" s="2">
        <f>SUMIF(SmtRes!AQ441:'SmtRes'!AQ454,"=1",SmtRes!CW441:'SmtRes'!CW454)</f>
        <v>0</v>
      </c>
      <c r="W133" s="2">
        <f t="shared" si="64"/>
        <v>0</v>
      </c>
      <c r="X133" s="2">
        <f t="shared" si="65"/>
        <v>0</v>
      </c>
      <c r="Y133" s="2">
        <f t="shared" si="66"/>
        <v>0</v>
      </c>
      <c r="Z133" s="2"/>
      <c r="AA133" s="2">
        <v>89442499</v>
      </c>
      <c r="AB133" s="2">
        <f t="shared" si="67"/>
        <v>25096.98</v>
      </c>
      <c r="AC133" s="2">
        <f>ROUND((SUM(SmtRes!BQ441:'SmtRes'!BQ454)),2)</f>
        <v>805.15</v>
      </c>
      <c r="AD133" s="2">
        <f>ROUND((((SUM(SmtRes!BR441:'SmtRes'!BR454))-(SUM(SmtRes!BS441:'SmtRes'!BS454)))+AE133),2)</f>
        <v>612.16</v>
      </c>
      <c r="AE133" s="2">
        <f>ROUND((SUM(SmtRes!BS441:'SmtRes'!BS454)),2)</f>
        <v>2806.36</v>
      </c>
      <c r="AF133" s="2">
        <f>ROUND((SUM(SmtRes!BT441:'SmtRes'!BT454)),2)</f>
        <v>23679.67</v>
      </c>
      <c r="AG133" s="2">
        <f t="shared" si="68"/>
        <v>0</v>
      </c>
      <c r="AH133" s="2">
        <f>(SUM(SmtRes!BU441:'SmtRes'!BU454))</f>
        <v>45.3</v>
      </c>
      <c r="AI133" s="2">
        <f>(SUM(SmtRes!BV441:'SmtRes'!BV454))</f>
        <v>5.3000000000000007</v>
      </c>
      <c r="AJ133" s="2">
        <f t="shared" si="69"/>
        <v>0</v>
      </c>
      <c r="AK133" s="2">
        <v>27903.340961399997</v>
      </c>
      <c r="AL133" s="2">
        <v>805.15166139999997</v>
      </c>
      <c r="AM133" s="2">
        <v>612.1613000000001</v>
      </c>
      <c r="AN133" s="2">
        <v>2806.3590000000004</v>
      </c>
      <c r="AO133" s="2">
        <v>23679.668999999998</v>
      </c>
      <c r="AP133" s="2">
        <v>0</v>
      </c>
      <c r="AQ133" s="2">
        <v>45.3</v>
      </c>
      <c r="AR133" s="2">
        <v>5.3000000000000007</v>
      </c>
      <c r="AS133" s="2">
        <v>0</v>
      </c>
      <c r="AT133" s="2">
        <v>97</v>
      </c>
      <c r="AU133" s="2">
        <v>51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2</v>
      </c>
      <c r="BJ133" s="2" t="s">
        <v>78</v>
      </c>
      <c r="BK133" s="2"/>
      <c r="BL133" s="2"/>
      <c r="BM133" s="2">
        <v>108001</v>
      </c>
      <c r="BN133" s="2">
        <v>0</v>
      </c>
      <c r="BO133" s="2" t="s">
        <v>3</v>
      </c>
      <c r="BP133" s="2">
        <v>0</v>
      </c>
      <c r="BQ133" s="2">
        <v>3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97</v>
      </c>
      <c r="CA133" s="2">
        <v>51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>
        <v>19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 t="s">
        <v>3</v>
      </c>
      <c r="CO133" s="2">
        <v>0</v>
      </c>
      <c r="CP133" s="2">
        <f>(P133+Q133+S133+R133)</f>
        <v>0</v>
      </c>
      <c r="CQ133" s="2">
        <f>SUMIF(SmtRes!AQ441:'SmtRes'!AQ454,"=1",SmtRes!AA441:'SmtRes'!AA454)</f>
        <v>1300438.55</v>
      </c>
      <c r="CR133" s="2">
        <f>SUMIF(SmtRes!AQ441:'SmtRes'!AQ454,"=1",SmtRes!AB441:'SmtRes'!AB454)</f>
        <v>2151.88</v>
      </c>
      <c r="CS133" s="2">
        <f>SUMIF(SmtRes!AQ441:'SmtRes'!AQ454,"=1",SmtRes!AC441:'SmtRes'!AC454)</f>
        <v>1747.6399999999999</v>
      </c>
      <c r="CT133" s="2">
        <f>SUMIF(SmtRes!AQ441:'SmtRes'!AQ454,"=1",SmtRes!AD441:'SmtRes'!AD454)</f>
        <v>522.73</v>
      </c>
      <c r="CU133" s="2">
        <f>AG133</f>
        <v>0</v>
      </c>
      <c r="CV133" s="2">
        <f>SUMIF(SmtRes!AQ441:'SmtRes'!AQ454,"=1",SmtRes!BU441:'SmtRes'!BU454)</f>
        <v>45.3</v>
      </c>
      <c r="CW133" s="2">
        <f>SUMIF(SmtRes!AQ441:'SmtRes'!AQ454,"=1",SmtRes!BV441:'SmtRes'!BV454)</f>
        <v>5.3000000000000007</v>
      </c>
      <c r="CX133" s="2">
        <f>AJ133</f>
        <v>0</v>
      </c>
      <c r="CY133" s="2">
        <f>(((S133+R133)*AT133)/100)</f>
        <v>0</v>
      </c>
      <c r="CZ133" s="2">
        <f>(((S133+R133)*AU133)/100)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1003</v>
      </c>
      <c r="DV133" s="2" t="s">
        <v>68</v>
      </c>
      <c r="DW133" s="2" t="s">
        <v>68</v>
      </c>
      <c r="DX133" s="2">
        <v>100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86975431</v>
      </c>
      <c r="EF133" s="2">
        <v>3</v>
      </c>
      <c r="EG133" s="2" t="s">
        <v>25</v>
      </c>
      <c r="EH133" s="2">
        <v>0</v>
      </c>
      <c r="EI133" s="2" t="s">
        <v>3</v>
      </c>
      <c r="EJ133" s="2">
        <v>2</v>
      </c>
      <c r="EK133" s="2">
        <v>108001</v>
      </c>
      <c r="EL133" s="2" t="s">
        <v>26</v>
      </c>
      <c r="EM133" s="2" t="s">
        <v>27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45.3</v>
      </c>
      <c r="EX133" s="2">
        <v>5.3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97</v>
      </c>
      <c r="FY133" s="2">
        <v>51</v>
      </c>
      <c r="FZ133" s="2"/>
      <c r="GA133" s="2" t="s">
        <v>3</v>
      </c>
      <c r="GB133" s="2"/>
      <c r="GC133" s="2"/>
      <c r="GD133" s="2">
        <v>1</v>
      </c>
      <c r="GE133" s="2"/>
      <c r="GF133" s="2">
        <v>421327157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70"/>
        <v>0</v>
      </c>
      <c r="GM133" s="2">
        <f t="shared" si="71"/>
        <v>0</v>
      </c>
      <c r="GN133" s="2">
        <f t="shared" si="72"/>
        <v>0</v>
      </c>
      <c r="GO133" s="2">
        <f t="shared" si="73"/>
        <v>0</v>
      </c>
      <c r="GP133" s="2">
        <f t="shared" si="74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75"/>
        <v>0</v>
      </c>
      <c r="GW133" s="2">
        <v>1</v>
      </c>
      <c r="GX133" s="2">
        <f t="shared" si="76"/>
        <v>0</v>
      </c>
      <c r="GY133" s="2"/>
      <c r="GZ133" s="2"/>
      <c r="HA133" s="2">
        <v>0</v>
      </c>
      <c r="HB133" s="2">
        <v>0</v>
      </c>
      <c r="HC133" s="2">
        <f>GV133*GW133</f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29</v>
      </c>
      <c r="HO133" s="2" t="s">
        <v>30</v>
      </c>
      <c r="HP133" s="2" t="s">
        <v>26</v>
      </c>
      <c r="HQ133" s="2" t="s">
        <v>26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>
      <c r="A134">
        <v>17</v>
      </c>
      <c r="B134">
        <v>1</v>
      </c>
      <c r="C134">
        <f>ROW(SmtRes!A468)</f>
        <v>468</v>
      </c>
      <c r="D134">
        <f>ROW(EtalonRes!A468)</f>
        <v>468</v>
      </c>
      <c r="E134" t="s">
        <v>168</v>
      </c>
      <c r="F134" t="s">
        <v>76</v>
      </c>
      <c r="G134" t="s">
        <v>169</v>
      </c>
      <c r="H134" t="s">
        <v>68</v>
      </c>
      <c r="I134">
        <v>0</v>
      </c>
      <c r="J134">
        <v>0</v>
      </c>
      <c r="K134">
        <v>0</v>
      </c>
      <c r="L134">
        <v>0.05</v>
      </c>
      <c r="M134">
        <v>0.05</v>
      </c>
      <c r="N134">
        <f t="shared" si="62"/>
        <v>0</v>
      </c>
      <c r="O134">
        <f>ROUND(CP134,2)</f>
        <v>0</v>
      </c>
      <c r="P134">
        <f>SUMIF(SmtRes!AQ455:'SmtRes'!AQ468,"=1",SmtRes!DF455:'SmtRes'!DF468)</f>
        <v>0</v>
      </c>
      <c r="Q134">
        <f>SUMIF(SmtRes!AQ455:'SmtRes'!AQ468,"=1",SmtRes!DG455:'SmtRes'!DG468)</f>
        <v>0</v>
      </c>
      <c r="R134">
        <f>SUMIF(SmtRes!AQ455:'SmtRes'!AQ468,"=1",SmtRes!DH455:'SmtRes'!DH468)</f>
        <v>0</v>
      </c>
      <c r="S134">
        <f>SUMIF(SmtRes!AQ455:'SmtRes'!AQ468,"=1",SmtRes!DI455:'SmtRes'!DI468)</f>
        <v>0</v>
      </c>
      <c r="T134">
        <f t="shared" si="63"/>
        <v>0</v>
      </c>
      <c r="U134">
        <f>SUMIF(SmtRes!AQ455:'SmtRes'!AQ468,"=1",SmtRes!CV455:'SmtRes'!CV468)</f>
        <v>0</v>
      </c>
      <c r="V134">
        <f>SUMIF(SmtRes!AQ455:'SmtRes'!AQ468,"=1",SmtRes!CW455:'SmtRes'!CW468)</f>
        <v>0</v>
      </c>
      <c r="W134">
        <f t="shared" si="64"/>
        <v>0</v>
      </c>
      <c r="X134">
        <f t="shared" si="65"/>
        <v>0</v>
      </c>
      <c r="Y134">
        <f t="shared" si="66"/>
        <v>0</v>
      </c>
      <c r="AA134">
        <v>89442441</v>
      </c>
      <c r="AB134">
        <f t="shared" si="67"/>
        <v>25096.98</v>
      </c>
      <c r="AC134">
        <f>ROUND((SUM(SmtRes!BQ455:'SmtRes'!BQ468)),2)</f>
        <v>805.15</v>
      </c>
      <c r="AD134">
        <f>ROUND((((SUM(SmtRes!BR455:'SmtRes'!BR468))-(SUM(SmtRes!BS455:'SmtRes'!BS468)))+AE134),2)</f>
        <v>612.16</v>
      </c>
      <c r="AE134">
        <f>ROUND((SUM(SmtRes!BS455:'SmtRes'!BS468)),2)</f>
        <v>2806.36</v>
      </c>
      <c r="AF134">
        <f>ROUND((SUM(SmtRes!BT455:'SmtRes'!BT468)),2)</f>
        <v>23679.67</v>
      </c>
      <c r="AG134">
        <f t="shared" si="68"/>
        <v>0</v>
      </c>
      <c r="AH134">
        <f>(SUM(SmtRes!BU455:'SmtRes'!BU468))</f>
        <v>45.3</v>
      </c>
      <c r="AI134">
        <f>(SUM(SmtRes!BV455:'SmtRes'!BV468))</f>
        <v>5.3000000000000007</v>
      </c>
      <c r="AJ134">
        <f t="shared" si="69"/>
        <v>0</v>
      </c>
      <c r="AK134">
        <v>27903.340961399997</v>
      </c>
      <c r="AL134">
        <v>805.15166139999997</v>
      </c>
      <c r="AM134">
        <v>612.1613000000001</v>
      </c>
      <c r="AN134">
        <v>2806.3590000000004</v>
      </c>
      <c r="AO134">
        <v>23679.668999999998</v>
      </c>
      <c r="AP134">
        <v>0</v>
      </c>
      <c r="AQ134">
        <v>45.3</v>
      </c>
      <c r="AR134">
        <v>5.3000000000000007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78</v>
      </c>
      <c r="BM134">
        <v>108001</v>
      </c>
      <c r="BN134">
        <v>0</v>
      </c>
      <c r="BO134" t="s">
        <v>3</v>
      </c>
      <c r="BP134">
        <v>0</v>
      </c>
      <c r="BQ134">
        <v>3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0</v>
      </c>
      <c r="CF134">
        <v>0</v>
      </c>
      <c r="CG134">
        <v>0</v>
      </c>
      <c r="CH134">
        <v>19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3</v>
      </c>
      <c r="CO134">
        <v>0</v>
      </c>
      <c r="CP134">
        <f>(P134+Q134+S134+R134)</f>
        <v>0</v>
      </c>
      <c r="CQ134">
        <f>SUMIF(SmtRes!AQ455:'SmtRes'!AQ468,"=1",SmtRes!AA455:'SmtRes'!AA468)</f>
        <v>1300438.55</v>
      </c>
      <c r="CR134">
        <f>SUMIF(SmtRes!AQ455:'SmtRes'!AQ468,"=1",SmtRes!AB455:'SmtRes'!AB468)</f>
        <v>2151.88</v>
      </c>
      <c r="CS134">
        <f>SUMIF(SmtRes!AQ455:'SmtRes'!AQ468,"=1",SmtRes!AC455:'SmtRes'!AC468)</f>
        <v>1747.6399999999999</v>
      </c>
      <c r="CT134">
        <f>SUMIF(SmtRes!AQ455:'SmtRes'!AQ468,"=1",SmtRes!AD455:'SmtRes'!AD468)</f>
        <v>522.73</v>
      </c>
      <c r="CU134">
        <f>AG134</f>
        <v>0</v>
      </c>
      <c r="CV134">
        <f>SUMIF(SmtRes!AQ455:'SmtRes'!AQ468,"=1",SmtRes!BU455:'SmtRes'!BU468)</f>
        <v>45.3</v>
      </c>
      <c r="CW134">
        <f>SUMIF(SmtRes!AQ455:'SmtRes'!AQ468,"=1",SmtRes!BV455:'SmtRes'!BV468)</f>
        <v>5.3000000000000007</v>
      </c>
      <c r="CX134">
        <f>AJ134</f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68</v>
      </c>
      <c r="DW134" t="s">
        <v>68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86975431</v>
      </c>
      <c r="EF134">
        <v>3</v>
      </c>
      <c r="EG134" t="s">
        <v>25</v>
      </c>
      <c r="EH134">
        <v>0</v>
      </c>
      <c r="EI134" t="s">
        <v>3</v>
      </c>
      <c r="EJ134">
        <v>2</v>
      </c>
      <c r="EK134">
        <v>108001</v>
      </c>
      <c r="EL134" t="s">
        <v>26</v>
      </c>
      <c r="EM134" t="s">
        <v>27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45.3</v>
      </c>
      <c r="EX134">
        <v>5.3</v>
      </c>
      <c r="EY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421327157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0"/>
        <v>0</v>
      </c>
      <c r="GM134">
        <f t="shared" si="71"/>
        <v>0</v>
      </c>
      <c r="GN134">
        <f t="shared" si="72"/>
        <v>0</v>
      </c>
      <c r="GO134">
        <f t="shared" si="73"/>
        <v>0</v>
      </c>
      <c r="GP134">
        <f t="shared" si="74"/>
        <v>0</v>
      </c>
      <c r="GR134">
        <v>0</v>
      </c>
      <c r="GS134">
        <v>3</v>
      </c>
      <c r="GT134">
        <v>0</v>
      </c>
      <c r="GU134" t="s">
        <v>3</v>
      </c>
      <c r="GV134">
        <f t="shared" si="75"/>
        <v>0</v>
      </c>
      <c r="GW134">
        <v>1</v>
      </c>
      <c r="GX134">
        <f t="shared" si="76"/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29</v>
      </c>
      <c r="HO134" t="s">
        <v>30</v>
      </c>
      <c r="HP134" t="s">
        <v>26</v>
      </c>
      <c r="HQ134" t="s">
        <v>26</v>
      </c>
      <c r="HS134">
        <v>0</v>
      </c>
      <c r="IK134">
        <v>0</v>
      </c>
    </row>
    <row r="135" spans="1:255">
      <c r="A135" s="2">
        <v>18</v>
      </c>
      <c r="B135" s="2">
        <v>1</v>
      </c>
      <c r="C135" s="2">
        <v>454</v>
      </c>
      <c r="D135" s="2"/>
      <c r="E135" s="2" t="s">
        <v>170</v>
      </c>
      <c r="F135" s="2" t="s">
        <v>32</v>
      </c>
      <c r="G135" s="2" t="s">
        <v>33</v>
      </c>
      <c r="H135" s="2" t="s">
        <v>34</v>
      </c>
      <c r="I135" s="2">
        <f>J135</f>
        <v>2</v>
      </c>
      <c r="J135" s="2">
        <v>2</v>
      </c>
      <c r="K135" s="2">
        <v>2</v>
      </c>
      <c r="L135" s="2">
        <v>0.1</v>
      </c>
      <c r="M135" s="2">
        <v>0.1</v>
      </c>
      <c r="N135" s="2">
        <f t="shared" si="62"/>
        <v>0</v>
      </c>
      <c r="O135" s="2">
        <f>ROUND(P135,2)</f>
        <v>0</v>
      </c>
      <c r="P135" s="2">
        <f>ROUND(ROUND(ROUND(SUMIF(SmtRes!AQ455:'SmtRes'!AQ468,"=1",SmtRes!CU455:'SmtRes'!CU468),2),2)*I135/100,2)</f>
        <v>0</v>
      </c>
      <c r="Q135" s="2">
        <f>ROUND(CR135*I135,2)</f>
        <v>0</v>
      </c>
      <c r="R135" s="2">
        <f>ROUND(CS135*I135,2)</f>
        <v>0</v>
      </c>
      <c r="S135" s="2">
        <f>ROUND(CT135*I135,2)</f>
        <v>0</v>
      </c>
      <c r="T135" s="2">
        <f t="shared" si="63"/>
        <v>0</v>
      </c>
      <c r="U135" s="2">
        <f>ROUND(CV135*I135,7)</f>
        <v>0</v>
      </c>
      <c r="V135" s="2">
        <f>ROUND(CW135*I135,7)</f>
        <v>0</v>
      </c>
      <c r="W135" s="2">
        <f t="shared" si="64"/>
        <v>0</v>
      </c>
      <c r="X135" s="2">
        <f t="shared" si="65"/>
        <v>0</v>
      </c>
      <c r="Y135" s="2">
        <f t="shared" si="66"/>
        <v>0</v>
      </c>
      <c r="Z135" s="2"/>
      <c r="AA135" s="2">
        <v>89442499</v>
      </c>
      <c r="AB135" s="2">
        <f t="shared" si="67"/>
        <v>0</v>
      </c>
      <c r="AC135" s="2">
        <f>ROUND((ES135),2)</f>
        <v>0</v>
      </c>
      <c r="AD135" s="2">
        <f>ROUND((((ET135)-(EU135))+AE135),2)</f>
        <v>0</v>
      </c>
      <c r="AE135" s="2">
        <f>ROUND((EU135),2)</f>
        <v>0</v>
      </c>
      <c r="AF135" s="2">
        <f>ROUND((EV135),2)</f>
        <v>0</v>
      </c>
      <c r="AG135" s="2">
        <f t="shared" si="68"/>
        <v>0</v>
      </c>
      <c r="AH135" s="2">
        <f>(EW135)</f>
        <v>0</v>
      </c>
      <c r="AI135" s="2">
        <f>(EX135)</f>
        <v>0</v>
      </c>
      <c r="AJ135" s="2">
        <f t="shared" si="69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97</v>
      </c>
      <c r="AU135" s="2">
        <v>51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3</v>
      </c>
      <c r="BK135" s="2"/>
      <c r="BL135" s="2"/>
      <c r="BM135" s="2">
        <v>108001</v>
      </c>
      <c r="BN135" s="2">
        <v>0</v>
      </c>
      <c r="BO135" s="2" t="s">
        <v>3</v>
      </c>
      <c r="BP135" s="2">
        <v>0</v>
      </c>
      <c r="BQ135" s="2">
        <v>3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>
        <v>19</v>
      </c>
      <c r="CI135" s="2">
        <v>1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>0</f>
        <v>0</v>
      </c>
      <c r="CQ135" s="2">
        <f>0</f>
        <v>0</v>
      </c>
      <c r="CR135" s="2">
        <f>0</f>
        <v>0</v>
      </c>
      <c r="CS135" s="2">
        <f>0</f>
        <v>0</v>
      </c>
      <c r="CT135" s="2">
        <f>0</f>
        <v>0</v>
      </c>
      <c r="CU135" s="2">
        <f>0</f>
        <v>0</v>
      </c>
      <c r="CV135" s="2">
        <f>0</f>
        <v>0</v>
      </c>
      <c r="CW135" s="2">
        <f>0</f>
        <v>0</v>
      </c>
      <c r="CX135" s="2">
        <f>0</f>
        <v>0</v>
      </c>
      <c r="CY135" s="2">
        <f>0</f>
        <v>0</v>
      </c>
      <c r="CZ135" s="2">
        <f>0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34</v>
      </c>
      <c r="DW135" s="2" t="s">
        <v>34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86975431</v>
      </c>
      <c r="EF135" s="2">
        <v>3</v>
      </c>
      <c r="EG135" s="2" t="s">
        <v>25</v>
      </c>
      <c r="EH135" s="2">
        <v>0</v>
      </c>
      <c r="EI135" s="2" t="s">
        <v>3</v>
      </c>
      <c r="EJ135" s="2">
        <v>2</v>
      </c>
      <c r="EK135" s="2">
        <v>108001</v>
      </c>
      <c r="EL135" s="2" t="s">
        <v>26</v>
      </c>
      <c r="EM135" s="2" t="s">
        <v>27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274903907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70"/>
        <v>0</v>
      </c>
      <c r="GM135" s="2">
        <f t="shared" si="71"/>
        <v>0</v>
      </c>
      <c r="GN135" s="2">
        <f t="shared" si="72"/>
        <v>0</v>
      </c>
      <c r="GO135" s="2">
        <f t="shared" si="73"/>
        <v>0</v>
      </c>
      <c r="GP135" s="2">
        <f t="shared" si="74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75"/>
        <v>0</v>
      </c>
      <c r="GW135" s="2">
        <v>1</v>
      </c>
      <c r="GX135" s="2">
        <f t="shared" si="76"/>
        <v>0</v>
      </c>
      <c r="GY135" s="2"/>
      <c r="GZ135" s="2"/>
      <c r="HA135" s="2">
        <v>0</v>
      </c>
      <c r="HB135" s="2">
        <v>0</v>
      </c>
      <c r="HC135" s="2">
        <f>0</f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29</v>
      </c>
      <c r="HO135" s="2" t="s">
        <v>30</v>
      </c>
      <c r="HP135" s="2" t="s">
        <v>26</v>
      </c>
      <c r="HQ135" s="2" t="s">
        <v>26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>
      <c r="A136">
        <v>18</v>
      </c>
      <c r="B136">
        <v>1</v>
      </c>
      <c r="C136">
        <v>468</v>
      </c>
      <c r="E136" t="s">
        <v>170</v>
      </c>
      <c r="F136" t="s">
        <v>32</v>
      </c>
      <c r="G136" t="s">
        <v>33</v>
      </c>
      <c r="H136" t="s">
        <v>34</v>
      </c>
      <c r="I136">
        <f>J136</f>
        <v>2</v>
      </c>
      <c r="J136">
        <v>2</v>
      </c>
      <c r="K136">
        <v>2</v>
      </c>
      <c r="L136">
        <v>0.1</v>
      </c>
      <c r="M136">
        <v>0.1</v>
      </c>
      <c r="N136">
        <f t="shared" si="62"/>
        <v>0</v>
      </c>
      <c r="O136">
        <f>ROUND(P136,2)</f>
        <v>0</v>
      </c>
      <c r="P136">
        <f>ROUND(ROUND(ROUND(SUMIF(SmtRes!AQ455:'SmtRes'!AQ468,"=1",SmtRes!CU455:'SmtRes'!CU468),2),2)*I136/100,2)</f>
        <v>0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63"/>
        <v>0</v>
      </c>
      <c r="U136">
        <f>ROUND(CV136*I136,7)</f>
        <v>0</v>
      </c>
      <c r="V136">
        <f>ROUND(CW136*I136,7)</f>
        <v>0</v>
      </c>
      <c r="W136">
        <f t="shared" si="64"/>
        <v>0</v>
      </c>
      <c r="X136">
        <f t="shared" si="65"/>
        <v>0</v>
      </c>
      <c r="Y136">
        <f t="shared" si="66"/>
        <v>0</v>
      </c>
      <c r="AA136">
        <v>89442441</v>
      </c>
      <c r="AB136">
        <f t="shared" si="67"/>
        <v>0</v>
      </c>
      <c r="AC136">
        <f>ROUND((ES136),2)</f>
        <v>0</v>
      </c>
      <c r="AD136">
        <f>ROUND((((ET136)-(EU136))+AE136),2)</f>
        <v>0</v>
      </c>
      <c r="AE136">
        <f>ROUND((EU136),2)</f>
        <v>0</v>
      </c>
      <c r="AF136">
        <f>ROUND((EV136),2)</f>
        <v>0</v>
      </c>
      <c r="AG136">
        <f t="shared" si="68"/>
        <v>0</v>
      </c>
      <c r="AH136">
        <f>(EW136)</f>
        <v>0</v>
      </c>
      <c r="AI136">
        <f>(EX136)</f>
        <v>0</v>
      </c>
      <c r="AJ136">
        <f t="shared" si="69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108001</v>
      </c>
      <c r="BN136">
        <v>0</v>
      </c>
      <c r="BO136" t="s">
        <v>3</v>
      </c>
      <c r="BP136">
        <v>0</v>
      </c>
      <c r="BQ136">
        <v>3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0</v>
      </c>
      <c r="CF136">
        <v>0</v>
      </c>
      <c r="CG136">
        <v>0</v>
      </c>
      <c r="CH136">
        <v>19</v>
      </c>
      <c r="CI136">
        <v>1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>0</f>
        <v>0</v>
      </c>
      <c r="CQ136">
        <f>0</f>
        <v>0</v>
      </c>
      <c r="CR136">
        <f>0</f>
        <v>0</v>
      </c>
      <c r="CS136">
        <f>0</f>
        <v>0</v>
      </c>
      <c r="CT136">
        <f>0</f>
        <v>0</v>
      </c>
      <c r="CU136">
        <f>0</f>
        <v>0</v>
      </c>
      <c r="CV136">
        <f>0</f>
        <v>0</v>
      </c>
      <c r="CW136">
        <f>0</f>
        <v>0</v>
      </c>
      <c r="CX136">
        <f>0</f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34</v>
      </c>
      <c r="DW136" t="s">
        <v>34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86975431</v>
      </c>
      <c r="EF136">
        <v>3</v>
      </c>
      <c r="EG136" t="s">
        <v>25</v>
      </c>
      <c r="EH136">
        <v>0</v>
      </c>
      <c r="EI136" t="s">
        <v>3</v>
      </c>
      <c r="EJ136">
        <v>2</v>
      </c>
      <c r="EK136">
        <v>108001</v>
      </c>
      <c r="EL136" t="s">
        <v>26</v>
      </c>
      <c r="EM136" t="s">
        <v>27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274903907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0"/>
        <v>0</v>
      </c>
      <c r="GM136">
        <f t="shared" si="71"/>
        <v>0</v>
      </c>
      <c r="GN136">
        <f t="shared" si="72"/>
        <v>0</v>
      </c>
      <c r="GO136">
        <f t="shared" si="73"/>
        <v>0</v>
      </c>
      <c r="GP136">
        <f t="shared" si="74"/>
        <v>0</v>
      </c>
      <c r="GR136">
        <v>0</v>
      </c>
      <c r="GS136">
        <v>3</v>
      </c>
      <c r="GT136">
        <v>0</v>
      </c>
      <c r="GU136" t="s">
        <v>3</v>
      </c>
      <c r="GV136">
        <f t="shared" si="75"/>
        <v>0</v>
      </c>
      <c r="GW136">
        <v>1</v>
      </c>
      <c r="GX136">
        <f t="shared" si="76"/>
        <v>0</v>
      </c>
      <c r="HA136">
        <v>0</v>
      </c>
      <c r="HB136">
        <v>0</v>
      </c>
      <c r="HC136">
        <f>0</f>
        <v>0</v>
      </c>
      <c r="HE136" t="s">
        <v>3</v>
      </c>
      <c r="HF136" t="s">
        <v>3</v>
      </c>
      <c r="HM136" t="s">
        <v>3</v>
      </c>
      <c r="HN136" t="s">
        <v>29</v>
      </c>
      <c r="HO136" t="s">
        <v>30</v>
      </c>
      <c r="HP136" t="s">
        <v>26</v>
      </c>
      <c r="HQ136" t="s">
        <v>26</v>
      </c>
      <c r="HS136">
        <v>0</v>
      </c>
      <c r="IK136">
        <v>0</v>
      </c>
    </row>
    <row r="137" spans="1:255">
      <c r="A137" s="2">
        <v>17</v>
      </c>
      <c r="B137" s="2">
        <v>1</v>
      </c>
      <c r="C137" s="2">
        <f>ROW(SmtRes!A478)</f>
        <v>478</v>
      </c>
      <c r="D137" s="2">
        <f>ROW(EtalonRes!A478)</f>
        <v>478</v>
      </c>
      <c r="E137" s="2" t="s">
        <v>171</v>
      </c>
      <c r="F137" s="2" t="s">
        <v>172</v>
      </c>
      <c r="G137" s="2" t="s">
        <v>173</v>
      </c>
      <c r="H137" s="2" t="s">
        <v>68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f t="shared" si="62"/>
        <v>0</v>
      </c>
      <c r="O137" s="2">
        <f>ROUND(CP137,2)</f>
        <v>0</v>
      </c>
      <c r="P137" s="2">
        <f>SUMIF(SmtRes!AQ469:'SmtRes'!AQ478,"=1",SmtRes!DF469:'SmtRes'!DF478)</f>
        <v>0</v>
      </c>
      <c r="Q137" s="2">
        <f>SUMIF(SmtRes!AQ469:'SmtRes'!AQ478,"=1",SmtRes!DG469:'SmtRes'!DG478)</f>
        <v>0</v>
      </c>
      <c r="R137" s="2">
        <f>SUMIF(SmtRes!AQ469:'SmtRes'!AQ478,"=1",SmtRes!DH469:'SmtRes'!DH478)</f>
        <v>0</v>
      </c>
      <c r="S137" s="2">
        <f>SUMIF(SmtRes!AQ469:'SmtRes'!AQ478,"=1",SmtRes!DI469:'SmtRes'!DI478)</f>
        <v>0</v>
      </c>
      <c r="T137" s="2">
        <f t="shared" si="63"/>
        <v>0</v>
      </c>
      <c r="U137" s="2">
        <f>SUMIF(SmtRes!AQ469:'SmtRes'!AQ478,"=1",SmtRes!CV469:'SmtRes'!CV478)</f>
        <v>0</v>
      </c>
      <c r="V137" s="2">
        <f>SUMIF(SmtRes!AQ469:'SmtRes'!AQ478,"=1",SmtRes!CW469:'SmtRes'!CW478)</f>
        <v>0</v>
      </c>
      <c r="W137" s="2">
        <f t="shared" si="64"/>
        <v>0</v>
      </c>
      <c r="X137" s="2">
        <f t="shared" si="65"/>
        <v>0</v>
      </c>
      <c r="Y137" s="2">
        <f t="shared" si="66"/>
        <v>0</v>
      </c>
      <c r="Z137" s="2"/>
      <c r="AA137" s="2">
        <v>89442499</v>
      </c>
      <c r="AB137" s="2">
        <f t="shared" si="67"/>
        <v>18524.86</v>
      </c>
      <c r="AC137" s="2">
        <f>ROUND((SUM(SmtRes!BQ469:'SmtRes'!BQ478)),2)</f>
        <v>1798.39</v>
      </c>
      <c r="AD137" s="2">
        <f>ROUND((((SUM(SmtRes!BR469:'SmtRes'!BR478))-(SUM(SmtRes!BS469:'SmtRes'!BS478)))+AE137),2)</f>
        <v>659.69</v>
      </c>
      <c r="AE137" s="2">
        <f>ROUND((SUM(SmtRes!BS469:'SmtRes'!BS478)),2)</f>
        <v>391.97</v>
      </c>
      <c r="AF137" s="2">
        <f>ROUND((SUM(SmtRes!BT469:'SmtRes'!BT478)),2)</f>
        <v>16066.78</v>
      </c>
      <c r="AG137" s="2">
        <f t="shared" si="68"/>
        <v>0</v>
      </c>
      <c r="AH137" s="2">
        <f>(SUM(SmtRes!BU469:'SmtRes'!BU478))</f>
        <v>31.44</v>
      </c>
      <c r="AI137" s="2">
        <f>(SUM(SmtRes!BV469:'SmtRes'!BV478))</f>
        <v>0.64</v>
      </c>
      <c r="AJ137" s="2">
        <f t="shared" si="69"/>
        <v>0</v>
      </c>
      <c r="AK137" s="2">
        <v>18916.840938100002</v>
      </c>
      <c r="AL137" s="2">
        <v>1798.3905381000002</v>
      </c>
      <c r="AM137" s="2">
        <v>659.69600000000003</v>
      </c>
      <c r="AN137" s="2">
        <v>391.97120000000001</v>
      </c>
      <c r="AO137" s="2">
        <v>16066.7832</v>
      </c>
      <c r="AP137" s="2">
        <v>0</v>
      </c>
      <c r="AQ137" s="2">
        <v>31.44</v>
      </c>
      <c r="AR137" s="2">
        <v>0.64</v>
      </c>
      <c r="AS137" s="2">
        <v>0</v>
      </c>
      <c r="AT137" s="2">
        <v>97</v>
      </c>
      <c r="AU137" s="2">
        <v>51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2</v>
      </c>
      <c r="BJ137" s="2" t="s">
        <v>174</v>
      </c>
      <c r="BK137" s="2"/>
      <c r="BL137" s="2"/>
      <c r="BM137" s="2">
        <v>108001</v>
      </c>
      <c r="BN137" s="2">
        <v>0</v>
      </c>
      <c r="BO137" s="2" t="s">
        <v>3</v>
      </c>
      <c r="BP137" s="2">
        <v>0</v>
      </c>
      <c r="BQ137" s="2">
        <v>3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97</v>
      </c>
      <c r="CA137" s="2">
        <v>51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>
        <v>20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>(P137+Q137+S137+R137)</f>
        <v>0</v>
      </c>
      <c r="CQ137" s="2">
        <f>SUMIF(SmtRes!AQ469:'SmtRes'!AQ478,"=1",SmtRes!AA469:'SmtRes'!AA478)</f>
        <v>104083.85</v>
      </c>
      <c r="CR137" s="2">
        <f>SUMIF(SmtRes!AQ469:'SmtRes'!AQ478,"=1",SmtRes!AB469:'SmtRes'!AB478)</f>
        <v>2061.5500000000002</v>
      </c>
      <c r="CS137" s="2">
        <f>SUMIF(SmtRes!AQ469:'SmtRes'!AQ478,"=1",SmtRes!AC469:'SmtRes'!AC478)</f>
        <v>1224.9099999999999</v>
      </c>
      <c r="CT137" s="2">
        <f>SUMIF(SmtRes!AQ469:'SmtRes'!AQ478,"=1",SmtRes!AD469:'SmtRes'!AD478)</f>
        <v>511.03</v>
      </c>
      <c r="CU137" s="2">
        <f>AG137</f>
        <v>0</v>
      </c>
      <c r="CV137" s="2">
        <f>SUMIF(SmtRes!AQ469:'SmtRes'!AQ478,"=1",SmtRes!BU469:'SmtRes'!BU478)</f>
        <v>31.44</v>
      </c>
      <c r="CW137" s="2">
        <f>SUMIF(SmtRes!AQ469:'SmtRes'!AQ478,"=1",SmtRes!BV469:'SmtRes'!BV478)</f>
        <v>0.64</v>
      </c>
      <c r="CX137" s="2">
        <f>AJ137</f>
        <v>0</v>
      </c>
      <c r="CY137" s="2">
        <f>(((S137+R137)*AT137)/100)</f>
        <v>0</v>
      </c>
      <c r="CZ137" s="2">
        <f>(((S137+R137)*AU137)/100)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1003</v>
      </c>
      <c r="DV137" s="2" t="s">
        <v>68</v>
      </c>
      <c r="DW137" s="2" t="s">
        <v>68</v>
      </c>
      <c r="DX137" s="2">
        <v>100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86975431</v>
      </c>
      <c r="EF137" s="2">
        <v>3</v>
      </c>
      <c r="EG137" s="2" t="s">
        <v>25</v>
      </c>
      <c r="EH137" s="2">
        <v>0</v>
      </c>
      <c r="EI137" s="2" t="s">
        <v>3</v>
      </c>
      <c r="EJ137" s="2">
        <v>2</v>
      </c>
      <c r="EK137" s="2">
        <v>108001</v>
      </c>
      <c r="EL137" s="2" t="s">
        <v>26</v>
      </c>
      <c r="EM137" s="2" t="s">
        <v>27</v>
      </c>
      <c r="EN137" s="2"/>
      <c r="EO137" s="2" t="s">
        <v>3</v>
      </c>
      <c r="EP137" s="2"/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31.44</v>
      </c>
      <c r="EX137" s="2">
        <v>0.64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97</v>
      </c>
      <c r="FY137" s="2">
        <v>51</v>
      </c>
      <c r="FZ137" s="2"/>
      <c r="GA137" s="2" t="s">
        <v>3</v>
      </c>
      <c r="GB137" s="2"/>
      <c r="GC137" s="2"/>
      <c r="GD137" s="2">
        <v>1</v>
      </c>
      <c r="GE137" s="2"/>
      <c r="GF137" s="2">
        <v>-1693188303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70"/>
        <v>0</v>
      </c>
      <c r="GM137" s="2">
        <f t="shared" si="71"/>
        <v>0</v>
      </c>
      <c r="GN137" s="2">
        <f t="shared" si="72"/>
        <v>0</v>
      </c>
      <c r="GO137" s="2">
        <f t="shared" si="73"/>
        <v>0</v>
      </c>
      <c r="GP137" s="2">
        <f t="shared" si="74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75"/>
        <v>0</v>
      </c>
      <c r="GW137" s="2">
        <v>1</v>
      </c>
      <c r="GX137" s="2">
        <f t="shared" si="76"/>
        <v>0</v>
      </c>
      <c r="GY137" s="2"/>
      <c r="GZ137" s="2"/>
      <c r="HA137" s="2">
        <v>0</v>
      </c>
      <c r="HB137" s="2">
        <v>0</v>
      </c>
      <c r="HC137" s="2">
        <f>GV137*GW137</f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29</v>
      </c>
      <c r="HO137" s="2" t="s">
        <v>30</v>
      </c>
      <c r="HP137" s="2" t="s">
        <v>26</v>
      </c>
      <c r="HQ137" s="2" t="s">
        <v>26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>
      <c r="A138">
        <v>17</v>
      </c>
      <c r="B138">
        <v>1</v>
      </c>
      <c r="C138">
        <f>ROW(SmtRes!A488)</f>
        <v>488</v>
      </c>
      <c r="D138">
        <f>ROW(EtalonRes!A488)</f>
        <v>488</v>
      </c>
      <c r="E138" t="s">
        <v>171</v>
      </c>
      <c r="F138" t="s">
        <v>172</v>
      </c>
      <c r="G138" t="s">
        <v>173</v>
      </c>
      <c r="H138" t="s">
        <v>68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62"/>
        <v>0</v>
      </c>
      <c r="O138">
        <f>ROUND(CP138,2)</f>
        <v>0</v>
      </c>
      <c r="P138">
        <f>SUMIF(SmtRes!AQ479:'SmtRes'!AQ488,"=1",SmtRes!DF479:'SmtRes'!DF488)</f>
        <v>0</v>
      </c>
      <c r="Q138">
        <f>SUMIF(SmtRes!AQ479:'SmtRes'!AQ488,"=1",SmtRes!DG479:'SmtRes'!DG488)</f>
        <v>0</v>
      </c>
      <c r="R138">
        <f>SUMIF(SmtRes!AQ479:'SmtRes'!AQ488,"=1",SmtRes!DH479:'SmtRes'!DH488)</f>
        <v>0</v>
      </c>
      <c r="S138">
        <f>SUMIF(SmtRes!AQ479:'SmtRes'!AQ488,"=1",SmtRes!DI479:'SmtRes'!DI488)</f>
        <v>0</v>
      </c>
      <c r="T138">
        <f t="shared" si="63"/>
        <v>0</v>
      </c>
      <c r="U138">
        <f>SUMIF(SmtRes!AQ479:'SmtRes'!AQ488,"=1",SmtRes!CV479:'SmtRes'!CV488)</f>
        <v>0</v>
      </c>
      <c r="V138">
        <f>SUMIF(SmtRes!AQ479:'SmtRes'!AQ488,"=1",SmtRes!CW479:'SmtRes'!CW488)</f>
        <v>0</v>
      </c>
      <c r="W138">
        <f t="shared" si="64"/>
        <v>0</v>
      </c>
      <c r="X138">
        <f t="shared" si="65"/>
        <v>0</v>
      </c>
      <c r="Y138">
        <f t="shared" si="66"/>
        <v>0</v>
      </c>
      <c r="AA138">
        <v>89442441</v>
      </c>
      <c r="AB138">
        <f t="shared" si="67"/>
        <v>18524.86</v>
      </c>
      <c r="AC138">
        <f>ROUND((SUM(SmtRes!BQ479:'SmtRes'!BQ488)),2)</f>
        <v>1798.39</v>
      </c>
      <c r="AD138">
        <f>ROUND((((SUM(SmtRes!BR479:'SmtRes'!BR488))-(SUM(SmtRes!BS479:'SmtRes'!BS488)))+AE138),2)</f>
        <v>659.69</v>
      </c>
      <c r="AE138">
        <f>ROUND((SUM(SmtRes!BS479:'SmtRes'!BS488)),2)</f>
        <v>391.97</v>
      </c>
      <c r="AF138">
        <f>ROUND((SUM(SmtRes!BT479:'SmtRes'!BT488)),2)</f>
        <v>16066.78</v>
      </c>
      <c r="AG138">
        <f t="shared" si="68"/>
        <v>0</v>
      </c>
      <c r="AH138">
        <f>(SUM(SmtRes!BU479:'SmtRes'!BU488))</f>
        <v>31.44</v>
      </c>
      <c r="AI138">
        <f>(SUM(SmtRes!BV479:'SmtRes'!BV488))</f>
        <v>0.64</v>
      </c>
      <c r="AJ138">
        <f t="shared" si="69"/>
        <v>0</v>
      </c>
      <c r="AK138">
        <v>18916.840938100002</v>
      </c>
      <c r="AL138">
        <v>1798.3905381000002</v>
      </c>
      <c r="AM138">
        <v>659.69600000000003</v>
      </c>
      <c r="AN138">
        <v>391.97120000000001</v>
      </c>
      <c r="AO138">
        <v>16066.7832</v>
      </c>
      <c r="AP138">
        <v>0</v>
      </c>
      <c r="AQ138">
        <v>31.44</v>
      </c>
      <c r="AR138">
        <v>0.64</v>
      </c>
      <c r="AS138">
        <v>0</v>
      </c>
      <c r="AT138">
        <v>97</v>
      </c>
      <c r="AU138">
        <v>51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174</v>
      </c>
      <c r="BM138">
        <v>108001</v>
      </c>
      <c r="BN138">
        <v>0</v>
      </c>
      <c r="BO138" t="s">
        <v>3</v>
      </c>
      <c r="BP138">
        <v>0</v>
      </c>
      <c r="BQ138">
        <v>3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0</v>
      </c>
      <c r="CF138">
        <v>0</v>
      </c>
      <c r="CG138">
        <v>0</v>
      </c>
      <c r="CH138">
        <v>20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>(P138+Q138+S138+R138)</f>
        <v>0</v>
      </c>
      <c r="CQ138">
        <f>SUMIF(SmtRes!AQ479:'SmtRes'!AQ488,"=1",SmtRes!AA479:'SmtRes'!AA488)</f>
        <v>104083.85</v>
      </c>
      <c r="CR138">
        <f>SUMIF(SmtRes!AQ479:'SmtRes'!AQ488,"=1",SmtRes!AB479:'SmtRes'!AB488)</f>
        <v>2061.5500000000002</v>
      </c>
      <c r="CS138">
        <f>SUMIF(SmtRes!AQ479:'SmtRes'!AQ488,"=1",SmtRes!AC479:'SmtRes'!AC488)</f>
        <v>1224.9099999999999</v>
      </c>
      <c r="CT138">
        <f>SUMIF(SmtRes!AQ479:'SmtRes'!AQ488,"=1",SmtRes!AD479:'SmtRes'!AD488)</f>
        <v>511.03</v>
      </c>
      <c r="CU138">
        <f>AG138</f>
        <v>0</v>
      </c>
      <c r="CV138">
        <f>SUMIF(SmtRes!AQ479:'SmtRes'!AQ488,"=1",SmtRes!BU479:'SmtRes'!BU488)</f>
        <v>31.44</v>
      </c>
      <c r="CW138">
        <f>SUMIF(SmtRes!AQ479:'SmtRes'!AQ488,"=1",SmtRes!BV479:'SmtRes'!BV488)</f>
        <v>0.64</v>
      </c>
      <c r="CX138">
        <f>AJ138</f>
        <v>0</v>
      </c>
      <c r="CY138">
        <f>(((S138+R138)*AT138)/100)</f>
        <v>0</v>
      </c>
      <c r="CZ138">
        <f>(((S138+R138)*AU138)/100)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1003</v>
      </c>
      <c r="DV138" t="s">
        <v>68</v>
      </c>
      <c r="DW138" t="s">
        <v>68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86975431</v>
      </c>
      <c r="EF138">
        <v>3</v>
      </c>
      <c r="EG138" t="s">
        <v>25</v>
      </c>
      <c r="EH138">
        <v>0</v>
      </c>
      <c r="EI138" t="s">
        <v>3</v>
      </c>
      <c r="EJ138">
        <v>2</v>
      </c>
      <c r="EK138">
        <v>108001</v>
      </c>
      <c r="EL138" t="s">
        <v>26</v>
      </c>
      <c r="EM138" t="s">
        <v>27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31.44</v>
      </c>
      <c r="EX138">
        <v>0.64</v>
      </c>
      <c r="EY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-1693188303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0"/>
        <v>0</v>
      </c>
      <c r="GM138">
        <f t="shared" si="71"/>
        <v>0</v>
      </c>
      <c r="GN138">
        <f t="shared" si="72"/>
        <v>0</v>
      </c>
      <c r="GO138">
        <f t="shared" si="73"/>
        <v>0</v>
      </c>
      <c r="GP138">
        <f t="shared" si="74"/>
        <v>0</v>
      </c>
      <c r="GR138">
        <v>0</v>
      </c>
      <c r="GS138">
        <v>3</v>
      </c>
      <c r="GT138">
        <v>0</v>
      </c>
      <c r="GU138" t="s">
        <v>3</v>
      </c>
      <c r="GV138">
        <f t="shared" si="75"/>
        <v>0</v>
      </c>
      <c r="GW138">
        <v>1</v>
      </c>
      <c r="GX138">
        <f t="shared" si="76"/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29</v>
      </c>
      <c r="HO138" t="s">
        <v>30</v>
      </c>
      <c r="HP138" t="s">
        <v>26</v>
      </c>
      <c r="HQ138" t="s">
        <v>26</v>
      </c>
      <c r="HS138">
        <v>0</v>
      </c>
      <c r="IK138">
        <v>0</v>
      </c>
    </row>
    <row r="139" spans="1:255">
      <c r="A139" s="2">
        <v>18</v>
      </c>
      <c r="B139" s="2">
        <v>1</v>
      </c>
      <c r="C139" s="2">
        <v>478</v>
      </c>
      <c r="D139" s="2"/>
      <c r="E139" s="2" t="s">
        <v>175</v>
      </c>
      <c r="F139" s="2" t="s">
        <v>32</v>
      </c>
      <c r="G139" s="2" t="s">
        <v>33</v>
      </c>
      <c r="H139" s="2" t="s">
        <v>34</v>
      </c>
      <c r="I139" s="2">
        <f>J139</f>
        <v>2</v>
      </c>
      <c r="J139" s="2">
        <v>2</v>
      </c>
      <c r="K139" s="2">
        <v>2</v>
      </c>
      <c r="L139" s="2">
        <v>0</v>
      </c>
      <c r="M139" s="2">
        <v>0</v>
      </c>
      <c r="N139" s="2">
        <f t="shared" si="62"/>
        <v>0</v>
      </c>
      <c r="O139" s="2">
        <f>ROUND(P139,2)</f>
        <v>0</v>
      </c>
      <c r="P139" s="2">
        <f>ROUND(ROUND(ROUND(SUMIF(SmtRes!AQ479:'SmtRes'!AQ488,"=1",SmtRes!CU479:'SmtRes'!CU488),2),2)*I139/100,2)</f>
        <v>0</v>
      </c>
      <c r="Q139" s="2">
        <f>ROUND(CR139*I139,2)</f>
        <v>0</v>
      </c>
      <c r="R139" s="2">
        <f>ROUND(CS139*I139,2)</f>
        <v>0</v>
      </c>
      <c r="S139" s="2">
        <f>ROUND(CT139*I139,2)</f>
        <v>0</v>
      </c>
      <c r="T139" s="2">
        <f t="shared" si="63"/>
        <v>0</v>
      </c>
      <c r="U139" s="2">
        <f>ROUND(CV139*I139,7)</f>
        <v>0</v>
      </c>
      <c r="V139" s="2">
        <f>ROUND(CW139*I139,7)</f>
        <v>0</v>
      </c>
      <c r="W139" s="2">
        <f t="shared" si="64"/>
        <v>0</v>
      </c>
      <c r="X139" s="2">
        <f t="shared" si="65"/>
        <v>0</v>
      </c>
      <c r="Y139" s="2">
        <f t="shared" si="66"/>
        <v>0</v>
      </c>
      <c r="Z139" s="2"/>
      <c r="AA139" s="2">
        <v>89442499</v>
      </c>
      <c r="AB139" s="2">
        <f t="shared" si="67"/>
        <v>0</v>
      </c>
      <c r="AC139" s="2">
        <f>ROUND((ES139),2)</f>
        <v>0</v>
      </c>
      <c r="AD139" s="2">
        <f>ROUND((((ET139)-(EU139))+AE139),2)</f>
        <v>0</v>
      </c>
      <c r="AE139" s="2">
        <f>ROUND((EU139),2)</f>
        <v>0</v>
      </c>
      <c r="AF139" s="2">
        <f>ROUND((EV139),2)</f>
        <v>0</v>
      </c>
      <c r="AG139" s="2">
        <f t="shared" si="68"/>
        <v>0</v>
      </c>
      <c r="AH139" s="2">
        <f>(EW139)</f>
        <v>0</v>
      </c>
      <c r="AI139" s="2">
        <f>(EX139)</f>
        <v>0</v>
      </c>
      <c r="AJ139" s="2">
        <f t="shared" si="69"/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97</v>
      </c>
      <c r="AU139" s="2">
        <v>51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2</v>
      </c>
      <c r="BJ139" s="2" t="s">
        <v>3</v>
      </c>
      <c r="BK139" s="2"/>
      <c r="BL139" s="2"/>
      <c r="BM139" s="2">
        <v>108001</v>
      </c>
      <c r="BN139" s="2">
        <v>0</v>
      </c>
      <c r="BO139" s="2" t="s">
        <v>3</v>
      </c>
      <c r="BP139" s="2">
        <v>0</v>
      </c>
      <c r="BQ139" s="2">
        <v>3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97</v>
      </c>
      <c r="CA139" s="2">
        <v>51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>
        <v>20</v>
      </c>
      <c r="CI139" s="2">
        <v>1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>0</f>
        <v>0</v>
      </c>
      <c r="CQ139" s="2">
        <f>0</f>
        <v>0</v>
      </c>
      <c r="CR139" s="2">
        <f>0</f>
        <v>0</v>
      </c>
      <c r="CS139" s="2">
        <f>0</f>
        <v>0</v>
      </c>
      <c r="CT139" s="2">
        <f>0</f>
        <v>0</v>
      </c>
      <c r="CU139" s="2">
        <f>0</f>
        <v>0</v>
      </c>
      <c r="CV139" s="2">
        <f>0</f>
        <v>0</v>
      </c>
      <c r="CW139" s="2">
        <f>0</f>
        <v>0</v>
      </c>
      <c r="CX139" s="2">
        <f>0</f>
        <v>0</v>
      </c>
      <c r="CY139" s="2">
        <f>0</f>
        <v>0</v>
      </c>
      <c r="CZ139" s="2">
        <f>0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34</v>
      </c>
      <c r="DW139" s="2" t="s">
        <v>34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86975431</v>
      </c>
      <c r="EF139" s="2">
        <v>3</v>
      </c>
      <c r="EG139" s="2" t="s">
        <v>25</v>
      </c>
      <c r="EH139" s="2">
        <v>0</v>
      </c>
      <c r="EI139" s="2" t="s">
        <v>3</v>
      </c>
      <c r="EJ139" s="2">
        <v>2</v>
      </c>
      <c r="EK139" s="2">
        <v>108001</v>
      </c>
      <c r="EL139" s="2" t="s">
        <v>26</v>
      </c>
      <c r="EM139" s="2" t="s">
        <v>27</v>
      </c>
      <c r="EN139" s="2"/>
      <c r="EO139" s="2" t="s">
        <v>3</v>
      </c>
      <c r="EP139" s="2"/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97</v>
      </c>
      <c r="FY139" s="2">
        <v>51</v>
      </c>
      <c r="FZ139" s="2"/>
      <c r="GA139" s="2" t="s">
        <v>3</v>
      </c>
      <c r="GB139" s="2"/>
      <c r="GC139" s="2"/>
      <c r="GD139" s="2">
        <v>1</v>
      </c>
      <c r="GE139" s="2"/>
      <c r="GF139" s="2">
        <v>274903907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70"/>
        <v>0</v>
      </c>
      <c r="GM139" s="2">
        <f t="shared" si="71"/>
        <v>0</v>
      </c>
      <c r="GN139" s="2">
        <f t="shared" si="72"/>
        <v>0</v>
      </c>
      <c r="GO139" s="2">
        <f t="shared" si="73"/>
        <v>0</v>
      </c>
      <c r="GP139" s="2">
        <f t="shared" si="74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75"/>
        <v>0</v>
      </c>
      <c r="GW139" s="2">
        <v>1</v>
      </c>
      <c r="GX139" s="2">
        <f t="shared" si="76"/>
        <v>0</v>
      </c>
      <c r="GY139" s="2"/>
      <c r="GZ139" s="2"/>
      <c r="HA139" s="2">
        <v>0</v>
      </c>
      <c r="HB139" s="2">
        <v>0</v>
      </c>
      <c r="HC139" s="2">
        <f>0</f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29</v>
      </c>
      <c r="HO139" s="2" t="s">
        <v>30</v>
      </c>
      <c r="HP139" s="2" t="s">
        <v>26</v>
      </c>
      <c r="HQ139" s="2" t="s">
        <v>26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>
      <c r="A140">
        <v>18</v>
      </c>
      <c r="B140">
        <v>1</v>
      </c>
      <c r="C140">
        <v>488</v>
      </c>
      <c r="E140" t="s">
        <v>175</v>
      </c>
      <c r="F140" t="s">
        <v>32</v>
      </c>
      <c r="G140" t="s">
        <v>33</v>
      </c>
      <c r="H140" t="s">
        <v>34</v>
      </c>
      <c r="I140">
        <f>J140</f>
        <v>2</v>
      </c>
      <c r="J140">
        <v>2</v>
      </c>
      <c r="K140">
        <v>2</v>
      </c>
      <c r="L140">
        <v>0</v>
      </c>
      <c r="M140">
        <v>0</v>
      </c>
      <c r="N140">
        <f t="shared" si="62"/>
        <v>0</v>
      </c>
      <c r="O140">
        <f>ROUND(P140,2)</f>
        <v>0</v>
      </c>
      <c r="P140">
        <f>ROUND(ROUND(ROUND(SUMIF(SmtRes!AQ479:'SmtRes'!AQ488,"=1",SmtRes!CU479:'SmtRes'!CU488),2),2)*I140/100,2)</f>
        <v>0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 t="shared" si="63"/>
        <v>0</v>
      </c>
      <c r="U140">
        <f>ROUND(CV140*I140,7)</f>
        <v>0</v>
      </c>
      <c r="V140">
        <f>ROUND(CW140*I140,7)</f>
        <v>0</v>
      </c>
      <c r="W140">
        <f t="shared" si="64"/>
        <v>0</v>
      </c>
      <c r="X140">
        <f t="shared" si="65"/>
        <v>0</v>
      </c>
      <c r="Y140">
        <f t="shared" si="66"/>
        <v>0</v>
      </c>
      <c r="AA140">
        <v>89442441</v>
      </c>
      <c r="AB140">
        <f t="shared" si="67"/>
        <v>0</v>
      </c>
      <c r="AC140">
        <f>ROUND((ES140),2)</f>
        <v>0</v>
      </c>
      <c r="AD140">
        <f>ROUND((((ET140)-(EU140))+AE140),2)</f>
        <v>0</v>
      </c>
      <c r="AE140">
        <f>ROUND((EU140),2)</f>
        <v>0</v>
      </c>
      <c r="AF140">
        <f>ROUND((EV140),2)</f>
        <v>0</v>
      </c>
      <c r="AG140">
        <f t="shared" si="68"/>
        <v>0</v>
      </c>
      <c r="AH140">
        <f>(EW140)</f>
        <v>0</v>
      </c>
      <c r="AI140">
        <f>(EX140)</f>
        <v>0</v>
      </c>
      <c r="AJ140">
        <f t="shared" si="69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97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3</v>
      </c>
      <c r="BM140">
        <v>108001</v>
      </c>
      <c r="BN140">
        <v>0</v>
      </c>
      <c r="BO140" t="s">
        <v>3</v>
      </c>
      <c r="BP140">
        <v>0</v>
      </c>
      <c r="BQ140">
        <v>3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97</v>
      </c>
      <c r="CA140">
        <v>51</v>
      </c>
      <c r="CB140" t="s">
        <v>3</v>
      </c>
      <c r="CE140">
        <v>0</v>
      </c>
      <c r="CF140">
        <v>0</v>
      </c>
      <c r="CG140">
        <v>0</v>
      </c>
      <c r="CH140">
        <v>20</v>
      </c>
      <c r="CI140">
        <v>1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>0</f>
        <v>0</v>
      </c>
      <c r="CQ140">
        <f>0</f>
        <v>0</v>
      </c>
      <c r="CR140">
        <f>0</f>
        <v>0</v>
      </c>
      <c r="CS140">
        <f>0</f>
        <v>0</v>
      </c>
      <c r="CT140">
        <f>0</f>
        <v>0</v>
      </c>
      <c r="CU140">
        <f>0</f>
        <v>0</v>
      </c>
      <c r="CV140">
        <f>0</f>
        <v>0</v>
      </c>
      <c r="CW140">
        <f>0</f>
        <v>0</v>
      </c>
      <c r="CX140">
        <f>0</f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34</v>
      </c>
      <c r="DW140" t="s">
        <v>34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86975431</v>
      </c>
      <c r="EF140">
        <v>3</v>
      </c>
      <c r="EG140" t="s">
        <v>25</v>
      </c>
      <c r="EH140">
        <v>0</v>
      </c>
      <c r="EI140" t="s">
        <v>3</v>
      </c>
      <c r="EJ140">
        <v>2</v>
      </c>
      <c r="EK140">
        <v>108001</v>
      </c>
      <c r="EL140" t="s">
        <v>26</v>
      </c>
      <c r="EM140" t="s">
        <v>27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97</v>
      </c>
      <c r="FY140">
        <v>51</v>
      </c>
      <c r="GA140" t="s">
        <v>3</v>
      </c>
      <c r="GD140">
        <v>1</v>
      </c>
      <c r="GF140">
        <v>274903907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0"/>
        <v>0</v>
      </c>
      <c r="GM140">
        <f t="shared" si="71"/>
        <v>0</v>
      </c>
      <c r="GN140">
        <f t="shared" si="72"/>
        <v>0</v>
      </c>
      <c r="GO140">
        <f t="shared" si="73"/>
        <v>0</v>
      </c>
      <c r="GP140">
        <f t="shared" si="74"/>
        <v>0</v>
      </c>
      <c r="GR140">
        <v>0</v>
      </c>
      <c r="GS140">
        <v>3</v>
      </c>
      <c r="GT140">
        <v>0</v>
      </c>
      <c r="GU140" t="s">
        <v>3</v>
      </c>
      <c r="GV140">
        <f t="shared" si="75"/>
        <v>0</v>
      </c>
      <c r="GW140">
        <v>1</v>
      </c>
      <c r="GX140">
        <f t="shared" si="76"/>
        <v>0</v>
      </c>
      <c r="HA140">
        <v>0</v>
      </c>
      <c r="HB140">
        <v>0</v>
      </c>
      <c r="HC140">
        <f>0</f>
        <v>0</v>
      </c>
      <c r="HE140" t="s">
        <v>3</v>
      </c>
      <c r="HF140" t="s">
        <v>3</v>
      </c>
      <c r="HM140" t="s">
        <v>3</v>
      </c>
      <c r="HN140" t="s">
        <v>29</v>
      </c>
      <c r="HO140" t="s">
        <v>30</v>
      </c>
      <c r="HP140" t="s">
        <v>26</v>
      </c>
      <c r="HQ140" t="s">
        <v>26</v>
      </c>
      <c r="HS140">
        <v>0</v>
      </c>
      <c r="IK140">
        <v>0</v>
      </c>
    </row>
    <row r="141" spans="1:255">
      <c r="A141" s="2">
        <v>17</v>
      </c>
      <c r="B141" s="2">
        <v>1</v>
      </c>
      <c r="C141" s="2">
        <f>ROW(SmtRes!A494)</f>
        <v>494</v>
      </c>
      <c r="D141" s="2">
        <f>ROW(EtalonRes!A494)</f>
        <v>494</v>
      </c>
      <c r="E141" s="2" t="s">
        <v>176</v>
      </c>
      <c r="F141" s="2" t="s">
        <v>177</v>
      </c>
      <c r="G141" s="2" t="s">
        <v>178</v>
      </c>
      <c r="H141" s="2" t="s">
        <v>20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f t="shared" si="62"/>
        <v>0</v>
      </c>
      <c r="O141" s="2">
        <f>ROUND(CP141,2)</f>
        <v>0</v>
      </c>
      <c r="P141" s="2">
        <f>SUMIF(SmtRes!AQ489:'SmtRes'!AQ494,"=1",SmtRes!DF489:'SmtRes'!DF494)</f>
        <v>0</v>
      </c>
      <c r="Q141" s="2">
        <f>SUMIF(SmtRes!AQ489:'SmtRes'!AQ494,"=1",SmtRes!DG489:'SmtRes'!DG494)</f>
        <v>0</v>
      </c>
      <c r="R141" s="2">
        <f>SUMIF(SmtRes!AQ489:'SmtRes'!AQ494,"=1",SmtRes!DH489:'SmtRes'!DH494)</f>
        <v>0</v>
      </c>
      <c r="S141" s="2">
        <f>SUMIF(SmtRes!AQ489:'SmtRes'!AQ494,"=1",SmtRes!DI489:'SmtRes'!DI494)</f>
        <v>0</v>
      </c>
      <c r="T141" s="2">
        <f t="shared" si="63"/>
        <v>0</v>
      </c>
      <c r="U141" s="2">
        <f>SUMIF(SmtRes!AQ489:'SmtRes'!AQ494,"=1",SmtRes!CV489:'SmtRes'!CV494)</f>
        <v>0</v>
      </c>
      <c r="V141" s="2">
        <f>SUMIF(SmtRes!AQ489:'SmtRes'!AQ494,"=1",SmtRes!CW489:'SmtRes'!CW494)</f>
        <v>0</v>
      </c>
      <c r="W141" s="2">
        <f t="shared" si="64"/>
        <v>0</v>
      </c>
      <c r="X141" s="2">
        <f t="shared" si="65"/>
        <v>0</v>
      </c>
      <c r="Y141" s="2">
        <f t="shared" si="66"/>
        <v>0</v>
      </c>
      <c r="Z141" s="2"/>
      <c r="AA141" s="2">
        <v>89442499</v>
      </c>
      <c r="AB141" s="2">
        <f t="shared" si="67"/>
        <v>1174.25</v>
      </c>
      <c r="AC141" s="2">
        <f>ROUND((SUM(SmtRes!BQ489:'SmtRes'!BQ494)),2)</f>
        <v>101.09</v>
      </c>
      <c r="AD141" s="2">
        <f>ROUND((((0)-(0))+AE141),2)</f>
        <v>0</v>
      </c>
      <c r="AE141" s="2">
        <f>ROUND((0),2)</f>
        <v>0</v>
      </c>
      <c r="AF141" s="2">
        <f>ROUND((SUM(SmtRes!BT489:'SmtRes'!BT494)),2)</f>
        <v>1073.1600000000001</v>
      </c>
      <c r="AG141" s="2">
        <f t="shared" si="68"/>
        <v>0</v>
      </c>
      <c r="AH141" s="2">
        <f>(SUM(SmtRes!BU489:'SmtRes'!BU494))</f>
        <v>2.1</v>
      </c>
      <c r="AI141" s="2">
        <f>(0)</f>
        <v>0</v>
      </c>
      <c r="AJ141" s="2">
        <f t="shared" si="69"/>
        <v>0</v>
      </c>
      <c r="AK141" s="2">
        <v>1174.2522879999999</v>
      </c>
      <c r="AL141" s="2">
        <v>101.089288</v>
      </c>
      <c r="AM141" s="2">
        <v>0</v>
      </c>
      <c r="AN141" s="2">
        <v>0</v>
      </c>
      <c r="AO141" s="2">
        <v>1073.163</v>
      </c>
      <c r="AP141" s="2">
        <v>0</v>
      </c>
      <c r="AQ141" s="2">
        <v>2.1</v>
      </c>
      <c r="AR141" s="2">
        <v>0</v>
      </c>
      <c r="AS141" s="2">
        <v>0</v>
      </c>
      <c r="AT141" s="2">
        <v>97</v>
      </c>
      <c r="AU141" s="2">
        <v>51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2</v>
      </c>
      <c r="BJ141" s="2" t="s">
        <v>179</v>
      </c>
      <c r="BK141" s="2"/>
      <c r="BL141" s="2"/>
      <c r="BM141" s="2">
        <v>108001</v>
      </c>
      <c r="BN141" s="2">
        <v>0</v>
      </c>
      <c r="BO141" s="2" t="s">
        <v>3</v>
      </c>
      <c r="BP141" s="2">
        <v>0</v>
      </c>
      <c r="BQ141" s="2">
        <v>3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97</v>
      </c>
      <c r="CA141" s="2">
        <v>51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>
        <v>21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>(P141+Q141+S141+R141)</f>
        <v>0</v>
      </c>
      <c r="CQ141" s="2">
        <f>SUMIF(SmtRes!AQ489:'SmtRes'!AQ494,"=1",SmtRes!AA489:'SmtRes'!AA494)</f>
        <v>272313.84000000003</v>
      </c>
      <c r="CR141" s="2">
        <f>SUMIF(SmtRes!AQ489:'SmtRes'!AQ494,"=1",SmtRes!AB489:'SmtRes'!AB494)</f>
        <v>0</v>
      </c>
      <c r="CS141" s="2">
        <f>SUMIF(SmtRes!AQ489:'SmtRes'!AQ494,"=1",SmtRes!AC489:'SmtRes'!AC494)</f>
        <v>0</v>
      </c>
      <c r="CT141" s="2">
        <f>SUMIF(SmtRes!AQ489:'SmtRes'!AQ494,"=1",SmtRes!AD489:'SmtRes'!AD494)</f>
        <v>511.03</v>
      </c>
      <c r="CU141" s="2">
        <f>AG141</f>
        <v>0</v>
      </c>
      <c r="CV141" s="2">
        <f>SUMIF(SmtRes!AQ489:'SmtRes'!AQ494,"=1",SmtRes!BU489:'SmtRes'!BU494)</f>
        <v>2.1</v>
      </c>
      <c r="CW141" s="2">
        <f>SUMIF(SmtRes!AQ489:'SmtRes'!AQ494,"=1",SmtRes!BV489:'SmtRes'!BV494)</f>
        <v>0</v>
      </c>
      <c r="CX141" s="2">
        <f>AJ141</f>
        <v>0</v>
      </c>
      <c r="CY141" s="2">
        <f>(((S141+R141)*AT141)/100)</f>
        <v>0</v>
      </c>
      <c r="CZ141" s="2">
        <f>(((S141+R141)*AU141)/100)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20</v>
      </c>
      <c r="DW141" s="2" t="s">
        <v>20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86975431</v>
      </c>
      <c r="EF141" s="2">
        <v>3</v>
      </c>
      <c r="EG141" s="2" t="s">
        <v>25</v>
      </c>
      <c r="EH141" s="2">
        <v>0</v>
      </c>
      <c r="EI141" s="2" t="s">
        <v>3</v>
      </c>
      <c r="EJ141" s="2">
        <v>2</v>
      </c>
      <c r="EK141" s="2">
        <v>108001</v>
      </c>
      <c r="EL141" s="2" t="s">
        <v>26</v>
      </c>
      <c r="EM141" s="2" t="s">
        <v>27</v>
      </c>
      <c r="EN141" s="2"/>
      <c r="EO141" s="2" t="s">
        <v>3</v>
      </c>
      <c r="EP141" s="2"/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2.1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97</v>
      </c>
      <c r="FY141" s="2">
        <v>51</v>
      </c>
      <c r="FZ141" s="2"/>
      <c r="GA141" s="2" t="s">
        <v>3</v>
      </c>
      <c r="GB141" s="2"/>
      <c r="GC141" s="2"/>
      <c r="GD141" s="2">
        <v>1</v>
      </c>
      <c r="GE141" s="2"/>
      <c r="GF141" s="2">
        <v>-1134952874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70"/>
        <v>0</v>
      </c>
      <c r="GM141" s="2">
        <f t="shared" si="71"/>
        <v>0</v>
      </c>
      <c r="GN141" s="2">
        <f t="shared" si="72"/>
        <v>0</v>
      </c>
      <c r="GO141" s="2">
        <f t="shared" si="73"/>
        <v>0</v>
      </c>
      <c r="GP141" s="2">
        <f t="shared" si="74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75"/>
        <v>0</v>
      </c>
      <c r="GW141" s="2">
        <v>1</v>
      </c>
      <c r="GX141" s="2">
        <f t="shared" si="76"/>
        <v>0</v>
      </c>
      <c r="GY141" s="2"/>
      <c r="GZ141" s="2"/>
      <c r="HA141" s="2">
        <v>0</v>
      </c>
      <c r="HB141" s="2">
        <v>0</v>
      </c>
      <c r="HC141" s="2">
        <f>GV141*GW141</f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29</v>
      </c>
      <c r="HO141" s="2" t="s">
        <v>30</v>
      </c>
      <c r="HP141" s="2" t="s">
        <v>26</v>
      </c>
      <c r="HQ141" s="2" t="s">
        <v>26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>
      <c r="A142">
        <v>17</v>
      </c>
      <c r="B142">
        <v>1</v>
      </c>
      <c r="C142">
        <f>ROW(SmtRes!A500)</f>
        <v>500</v>
      </c>
      <c r="D142">
        <f>ROW(EtalonRes!A500)</f>
        <v>500</v>
      </c>
      <c r="E142" t="s">
        <v>176</v>
      </c>
      <c r="F142" t="s">
        <v>177</v>
      </c>
      <c r="G142" t="s">
        <v>178</v>
      </c>
      <c r="H142" t="s">
        <v>20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62"/>
        <v>0</v>
      </c>
      <c r="O142">
        <f>ROUND(CP142,2)</f>
        <v>0</v>
      </c>
      <c r="P142">
        <f>SUMIF(SmtRes!AQ495:'SmtRes'!AQ500,"=1",SmtRes!DF495:'SmtRes'!DF500)</f>
        <v>0</v>
      </c>
      <c r="Q142">
        <f>SUMIF(SmtRes!AQ495:'SmtRes'!AQ500,"=1",SmtRes!DG495:'SmtRes'!DG500)</f>
        <v>0</v>
      </c>
      <c r="R142">
        <f>SUMIF(SmtRes!AQ495:'SmtRes'!AQ500,"=1",SmtRes!DH495:'SmtRes'!DH500)</f>
        <v>0</v>
      </c>
      <c r="S142">
        <f>SUMIF(SmtRes!AQ495:'SmtRes'!AQ500,"=1",SmtRes!DI495:'SmtRes'!DI500)</f>
        <v>0</v>
      </c>
      <c r="T142">
        <f t="shared" si="63"/>
        <v>0</v>
      </c>
      <c r="U142">
        <f>SUMIF(SmtRes!AQ495:'SmtRes'!AQ500,"=1",SmtRes!CV495:'SmtRes'!CV500)</f>
        <v>0</v>
      </c>
      <c r="V142">
        <f>SUMIF(SmtRes!AQ495:'SmtRes'!AQ500,"=1",SmtRes!CW495:'SmtRes'!CW500)</f>
        <v>0</v>
      </c>
      <c r="W142">
        <f t="shared" si="64"/>
        <v>0</v>
      </c>
      <c r="X142">
        <f t="shared" si="65"/>
        <v>0</v>
      </c>
      <c r="Y142">
        <f t="shared" si="66"/>
        <v>0</v>
      </c>
      <c r="AA142">
        <v>89442441</v>
      </c>
      <c r="AB142">
        <f t="shared" si="67"/>
        <v>1174.25</v>
      </c>
      <c r="AC142">
        <f>ROUND((SUM(SmtRes!BQ495:'SmtRes'!BQ500)),2)</f>
        <v>101.09</v>
      </c>
      <c r="AD142">
        <f>ROUND((((0)-(0))+AE142),2)</f>
        <v>0</v>
      </c>
      <c r="AE142">
        <f>ROUND((0),2)</f>
        <v>0</v>
      </c>
      <c r="AF142">
        <f>ROUND((SUM(SmtRes!BT495:'SmtRes'!BT500)),2)</f>
        <v>1073.1600000000001</v>
      </c>
      <c r="AG142">
        <f t="shared" si="68"/>
        <v>0</v>
      </c>
      <c r="AH142">
        <f>(SUM(SmtRes!BU495:'SmtRes'!BU500))</f>
        <v>2.1</v>
      </c>
      <c r="AI142">
        <f>(0)</f>
        <v>0</v>
      </c>
      <c r="AJ142">
        <f t="shared" si="69"/>
        <v>0</v>
      </c>
      <c r="AK142">
        <v>1174.2522879999999</v>
      </c>
      <c r="AL142">
        <v>101.089288</v>
      </c>
      <c r="AM142">
        <v>0</v>
      </c>
      <c r="AN142">
        <v>0</v>
      </c>
      <c r="AO142">
        <v>1073.163</v>
      </c>
      <c r="AP142">
        <v>0</v>
      </c>
      <c r="AQ142">
        <v>2.1</v>
      </c>
      <c r="AR142">
        <v>0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179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21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>(P142+Q142+S142+R142)</f>
        <v>0</v>
      </c>
      <c r="CQ142">
        <f>SUMIF(SmtRes!AQ495:'SmtRes'!AQ500,"=1",SmtRes!AA495:'SmtRes'!AA500)</f>
        <v>272313.84000000003</v>
      </c>
      <c r="CR142">
        <f>SUMIF(SmtRes!AQ495:'SmtRes'!AQ500,"=1",SmtRes!AB495:'SmtRes'!AB500)</f>
        <v>0</v>
      </c>
      <c r="CS142">
        <f>SUMIF(SmtRes!AQ495:'SmtRes'!AQ500,"=1",SmtRes!AC495:'SmtRes'!AC500)</f>
        <v>0</v>
      </c>
      <c r="CT142">
        <f>SUMIF(SmtRes!AQ495:'SmtRes'!AQ500,"=1",SmtRes!AD495:'SmtRes'!AD500)</f>
        <v>511.03</v>
      </c>
      <c r="CU142">
        <f>AG142</f>
        <v>0</v>
      </c>
      <c r="CV142">
        <f>SUMIF(SmtRes!AQ495:'SmtRes'!AQ500,"=1",SmtRes!BU495:'SmtRes'!BU500)</f>
        <v>2.1</v>
      </c>
      <c r="CW142">
        <f>SUMIF(SmtRes!AQ495:'SmtRes'!AQ500,"=1",SmtRes!BV495:'SmtRes'!BV500)</f>
        <v>0</v>
      </c>
      <c r="CX142">
        <f>AJ142</f>
        <v>0</v>
      </c>
      <c r="CY142">
        <f>(((S142+R142)*AT142)/100)</f>
        <v>0</v>
      </c>
      <c r="CZ142">
        <f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86975431</v>
      </c>
      <c r="EF142">
        <v>3</v>
      </c>
      <c r="EG142" t="s">
        <v>25</v>
      </c>
      <c r="EH142">
        <v>0</v>
      </c>
      <c r="EI142" t="s">
        <v>3</v>
      </c>
      <c r="EJ142">
        <v>2</v>
      </c>
      <c r="EK142">
        <v>108001</v>
      </c>
      <c r="EL142" t="s">
        <v>26</v>
      </c>
      <c r="EM142" t="s">
        <v>27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2.1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-1134952874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0"/>
        <v>0</v>
      </c>
      <c r="GM142">
        <f t="shared" si="71"/>
        <v>0</v>
      </c>
      <c r="GN142">
        <f t="shared" si="72"/>
        <v>0</v>
      </c>
      <c r="GO142">
        <f t="shared" si="73"/>
        <v>0</v>
      </c>
      <c r="GP142">
        <f t="shared" si="74"/>
        <v>0</v>
      </c>
      <c r="GR142">
        <v>0</v>
      </c>
      <c r="GS142">
        <v>3</v>
      </c>
      <c r="GT142">
        <v>0</v>
      </c>
      <c r="GU142" t="s">
        <v>3</v>
      </c>
      <c r="GV142">
        <f t="shared" si="75"/>
        <v>0</v>
      </c>
      <c r="GW142">
        <v>1</v>
      </c>
      <c r="GX142">
        <f t="shared" si="76"/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29</v>
      </c>
      <c r="HO142" t="s">
        <v>30</v>
      </c>
      <c r="HP142" t="s">
        <v>26</v>
      </c>
      <c r="HQ142" t="s">
        <v>26</v>
      </c>
      <c r="HS142">
        <v>0</v>
      </c>
      <c r="IK142">
        <v>0</v>
      </c>
    </row>
    <row r="143" spans="1:255">
      <c r="A143" s="2">
        <v>18</v>
      </c>
      <c r="B143" s="2">
        <v>1</v>
      </c>
      <c r="C143" s="2">
        <v>494</v>
      </c>
      <c r="D143" s="2"/>
      <c r="E143" s="2" t="s">
        <v>180</v>
      </c>
      <c r="F143" s="2" t="s">
        <v>32</v>
      </c>
      <c r="G143" s="2" t="s">
        <v>33</v>
      </c>
      <c r="H143" s="2" t="s">
        <v>34</v>
      </c>
      <c r="I143" s="2">
        <f>J143</f>
        <v>2</v>
      </c>
      <c r="J143" s="2">
        <v>2</v>
      </c>
      <c r="K143" s="2">
        <v>2</v>
      </c>
      <c r="L143" s="2">
        <v>0</v>
      </c>
      <c r="M143" s="2">
        <v>0</v>
      </c>
      <c r="N143" s="2">
        <f t="shared" si="62"/>
        <v>0</v>
      </c>
      <c r="O143" s="2">
        <f>ROUND(P143,2)</f>
        <v>0</v>
      </c>
      <c r="P143" s="2">
        <f>ROUND(ROUND(ROUND(SUMIF(SmtRes!AQ495:'SmtRes'!AQ500,"=1",SmtRes!CU495:'SmtRes'!CU500),2),2)*I143/100,2)</f>
        <v>0</v>
      </c>
      <c r="Q143" s="2">
        <f>ROUND(CR143*I143,2)</f>
        <v>0</v>
      </c>
      <c r="R143" s="2">
        <f>ROUND(CS143*I143,2)</f>
        <v>0</v>
      </c>
      <c r="S143" s="2">
        <f>ROUND(CT143*I143,2)</f>
        <v>0</v>
      </c>
      <c r="T143" s="2">
        <f t="shared" si="63"/>
        <v>0</v>
      </c>
      <c r="U143" s="2">
        <f>ROUND(CV143*I143,7)</f>
        <v>0</v>
      </c>
      <c r="V143" s="2">
        <f>ROUND(CW143*I143,7)</f>
        <v>0</v>
      </c>
      <c r="W143" s="2">
        <f t="shared" si="64"/>
        <v>0</v>
      </c>
      <c r="X143" s="2">
        <f t="shared" si="65"/>
        <v>0</v>
      </c>
      <c r="Y143" s="2">
        <f t="shared" si="66"/>
        <v>0</v>
      </c>
      <c r="Z143" s="2"/>
      <c r="AA143" s="2">
        <v>89442499</v>
      </c>
      <c r="AB143" s="2">
        <f t="shared" si="67"/>
        <v>0</v>
      </c>
      <c r="AC143" s="2">
        <f>ROUND((ES143),2)</f>
        <v>0</v>
      </c>
      <c r="AD143" s="2">
        <f>ROUND((((ET143)-(EU143))+AE143),2)</f>
        <v>0</v>
      </c>
      <c r="AE143" s="2">
        <f>ROUND((EU143),2)</f>
        <v>0</v>
      </c>
      <c r="AF143" s="2">
        <f>ROUND((EV143),2)</f>
        <v>0</v>
      </c>
      <c r="AG143" s="2">
        <f t="shared" si="68"/>
        <v>0</v>
      </c>
      <c r="AH143" s="2">
        <f>(EW143)</f>
        <v>0</v>
      </c>
      <c r="AI143" s="2">
        <f>(EX143)</f>
        <v>0</v>
      </c>
      <c r="AJ143" s="2">
        <f t="shared" si="69"/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97</v>
      </c>
      <c r="AU143" s="2">
        <v>51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2</v>
      </c>
      <c r="BJ143" s="2" t="s">
        <v>3</v>
      </c>
      <c r="BK143" s="2"/>
      <c r="BL143" s="2"/>
      <c r="BM143" s="2">
        <v>108001</v>
      </c>
      <c r="BN143" s="2">
        <v>0</v>
      </c>
      <c r="BO143" s="2" t="s">
        <v>3</v>
      </c>
      <c r="BP143" s="2">
        <v>0</v>
      </c>
      <c r="BQ143" s="2">
        <v>3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97</v>
      </c>
      <c r="CA143" s="2">
        <v>51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>
        <v>21</v>
      </c>
      <c r="CI143" s="2">
        <v>1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>0</f>
        <v>0</v>
      </c>
      <c r="CQ143" s="2">
        <f>0</f>
        <v>0</v>
      </c>
      <c r="CR143" s="2">
        <f>0</f>
        <v>0</v>
      </c>
      <c r="CS143" s="2">
        <f>0</f>
        <v>0</v>
      </c>
      <c r="CT143" s="2">
        <f>0</f>
        <v>0</v>
      </c>
      <c r="CU143" s="2">
        <f>0</f>
        <v>0</v>
      </c>
      <c r="CV143" s="2">
        <f>0</f>
        <v>0</v>
      </c>
      <c r="CW143" s="2">
        <f>0</f>
        <v>0</v>
      </c>
      <c r="CX143" s="2">
        <f>0</f>
        <v>0</v>
      </c>
      <c r="CY143" s="2">
        <f>0</f>
        <v>0</v>
      </c>
      <c r="CZ143" s="2">
        <f>0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34</v>
      </c>
      <c r="DW143" s="2" t="s">
        <v>34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86975431</v>
      </c>
      <c r="EF143" s="2">
        <v>3</v>
      </c>
      <c r="EG143" s="2" t="s">
        <v>25</v>
      </c>
      <c r="EH143" s="2">
        <v>0</v>
      </c>
      <c r="EI143" s="2" t="s">
        <v>3</v>
      </c>
      <c r="EJ143" s="2">
        <v>2</v>
      </c>
      <c r="EK143" s="2">
        <v>108001</v>
      </c>
      <c r="EL143" s="2" t="s">
        <v>26</v>
      </c>
      <c r="EM143" s="2" t="s">
        <v>27</v>
      </c>
      <c r="EN143" s="2"/>
      <c r="EO143" s="2" t="s">
        <v>3</v>
      </c>
      <c r="EP143" s="2"/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97</v>
      </c>
      <c r="FY143" s="2">
        <v>51</v>
      </c>
      <c r="FZ143" s="2"/>
      <c r="GA143" s="2" t="s">
        <v>3</v>
      </c>
      <c r="GB143" s="2"/>
      <c r="GC143" s="2"/>
      <c r="GD143" s="2">
        <v>1</v>
      </c>
      <c r="GE143" s="2"/>
      <c r="GF143" s="2">
        <v>274903907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si="70"/>
        <v>0</v>
      </c>
      <c r="GM143" s="2">
        <f t="shared" si="71"/>
        <v>0</v>
      </c>
      <c r="GN143" s="2">
        <f t="shared" si="72"/>
        <v>0</v>
      </c>
      <c r="GO143" s="2">
        <f t="shared" si="73"/>
        <v>0</v>
      </c>
      <c r="GP143" s="2">
        <f t="shared" si="74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75"/>
        <v>0</v>
      </c>
      <c r="GW143" s="2">
        <v>1</v>
      </c>
      <c r="GX143" s="2">
        <f t="shared" si="76"/>
        <v>0</v>
      </c>
      <c r="GY143" s="2"/>
      <c r="GZ143" s="2"/>
      <c r="HA143" s="2">
        <v>0</v>
      </c>
      <c r="HB143" s="2">
        <v>0</v>
      </c>
      <c r="HC143" s="2">
        <f>0</f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29</v>
      </c>
      <c r="HO143" s="2" t="s">
        <v>30</v>
      </c>
      <c r="HP143" s="2" t="s">
        <v>26</v>
      </c>
      <c r="HQ143" s="2" t="s">
        <v>26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>
      <c r="A144">
        <v>18</v>
      </c>
      <c r="B144">
        <v>1</v>
      </c>
      <c r="C144">
        <v>500</v>
      </c>
      <c r="E144" t="s">
        <v>180</v>
      </c>
      <c r="F144" t="s">
        <v>32</v>
      </c>
      <c r="G144" t="s">
        <v>33</v>
      </c>
      <c r="H144" t="s">
        <v>34</v>
      </c>
      <c r="I144">
        <f>J144</f>
        <v>2</v>
      </c>
      <c r="J144">
        <v>2</v>
      </c>
      <c r="K144">
        <v>2</v>
      </c>
      <c r="L144">
        <v>0</v>
      </c>
      <c r="M144">
        <v>0</v>
      </c>
      <c r="N144">
        <f t="shared" si="62"/>
        <v>0</v>
      </c>
      <c r="O144">
        <f>ROUND(P144,2)</f>
        <v>0</v>
      </c>
      <c r="P144">
        <f>ROUND(ROUND(ROUND(SUMIF(SmtRes!AQ495:'SmtRes'!AQ500,"=1",SmtRes!CU495:'SmtRes'!CU500),2),2)*I144/100,2)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63"/>
        <v>0</v>
      </c>
      <c r="U144">
        <f>ROUND(CV144*I144,7)</f>
        <v>0</v>
      </c>
      <c r="V144">
        <f>ROUND(CW144*I144,7)</f>
        <v>0</v>
      </c>
      <c r="W144">
        <f t="shared" si="64"/>
        <v>0</v>
      </c>
      <c r="X144">
        <f t="shared" si="65"/>
        <v>0</v>
      </c>
      <c r="Y144">
        <f t="shared" si="66"/>
        <v>0</v>
      </c>
      <c r="AA144">
        <v>89442441</v>
      </c>
      <c r="AB144">
        <f t="shared" si="67"/>
        <v>0</v>
      </c>
      <c r="AC144">
        <f>ROUND((ES144),2)</f>
        <v>0</v>
      </c>
      <c r="AD144">
        <f>ROUND((((ET144)-(EU144))+AE144),2)</f>
        <v>0</v>
      </c>
      <c r="AE144">
        <f>ROUND((EU144),2)</f>
        <v>0</v>
      </c>
      <c r="AF144">
        <f>ROUND((EV144),2)</f>
        <v>0</v>
      </c>
      <c r="AG144">
        <f t="shared" si="68"/>
        <v>0</v>
      </c>
      <c r="AH144">
        <f>(EW144)</f>
        <v>0</v>
      </c>
      <c r="AI144">
        <f>(EX144)</f>
        <v>0</v>
      </c>
      <c r="AJ144">
        <f t="shared" si="69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21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>0</f>
        <v>0</v>
      </c>
      <c r="CQ144">
        <f>0</f>
        <v>0</v>
      </c>
      <c r="CR144">
        <f>0</f>
        <v>0</v>
      </c>
      <c r="CS144">
        <f>0</f>
        <v>0</v>
      </c>
      <c r="CT144">
        <f>0</f>
        <v>0</v>
      </c>
      <c r="CU144">
        <f>0</f>
        <v>0</v>
      </c>
      <c r="CV144">
        <f>0</f>
        <v>0</v>
      </c>
      <c r="CW144">
        <f>0</f>
        <v>0</v>
      </c>
      <c r="CX144">
        <f>0</f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34</v>
      </c>
      <c r="DW144" t="s">
        <v>34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86975431</v>
      </c>
      <c r="EF144">
        <v>3</v>
      </c>
      <c r="EG144" t="s">
        <v>25</v>
      </c>
      <c r="EH144">
        <v>0</v>
      </c>
      <c r="EI144" t="s">
        <v>3</v>
      </c>
      <c r="EJ144">
        <v>2</v>
      </c>
      <c r="EK144">
        <v>108001</v>
      </c>
      <c r="EL144" t="s">
        <v>26</v>
      </c>
      <c r="EM144" t="s">
        <v>27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0"/>
        <v>0</v>
      </c>
      <c r="GM144">
        <f t="shared" si="71"/>
        <v>0</v>
      </c>
      <c r="GN144">
        <f t="shared" si="72"/>
        <v>0</v>
      </c>
      <c r="GO144">
        <f t="shared" si="73"/>
        <v>0</v>
      </c>
      <c r="GP144">
        <f t="shared" si="74"/>
        <v>0</v>
      </c>
      <c r="GR144">
        <v>0</v>
      </c>
      <c r="GS144">
        <v>3</v>
      </c>
      <c r="GT144">
        <v>0</v>
      </c>
      <c r="GU144" t="s">
        <v>3</v>
      </c>
      <c r="GV144">
        <f t="shared" si="75"/>
        <v>0</v>
      </c>
      <c r="GW144">
        <v>1</v>
      </c>
      <c r="GX144">
        <f t="shared" si="76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29</v>
      </c>
      <c r="HO144" t="s">
        <v>30</v>
      </c>
      <c r="HP144" t="s">
        <v>26</v>
      </c>
      <c r="HQ144" t="s">
        <v>26</v>
      </c>
      <c r="HS144">
        <v>0</v>
      </c>
      <c r="IK144">
        <v>0</v>
      </c>
    </row>
    <row r="145" spans="1:255">
      <c r="A145" s="2">
        <v>17</v>
      </c>
      <c r="B145" s="2">
        <v>1</v>
      </c>
      <c r="C145" s="2">
        <f>ROW(SmtRes!A508)</f>
        <v>508</v>
      </c>
      <c r="D145" s="2">
        <f>ROW(EtalonRes!A508)</f>
        <v>508</v>
      </c>
      <c r="E145" s="2" t="s">
        <v>181</v>
      </c>
      <c r="F145" s="2" t="s">
        <v>182</v>
      </c>
      <c r="G145" s="2" t="s">
        <v>183</v>
      </c>
      <c r="H145" s="2" t="s">
        <v>184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62"/>
        <v>0</v>
      </c>
      <c r="O145" s="2">
        <f t="shared" ref="O145:O150" si="77">ROUND(CP145,2)</f>
        <v>0</v>
      </c>
      <c r="P145" s="2">
        <f>SUMIF(SmtRes!AQ501:'SmtRes'!AQ508,"=1",SmtRes!DF501:'SmtRes'!DF508)</f>
        <v>0</v>
      </c>
      <c r="Q145" s="2">
        <f>SUMIF(SmtRes!AQ501:'SmtRes'!AQ508,"=1",SmtRes!DG501:'SmtRes'!DG508)</f>
        <v>0</v>
      </c>
      <c r="R145" s="2">
        <f>SUMIF(SmtRes!AQ501:'SmtRes'!AQ508,"=1",SmtRes!DH501:'SmtRes'!DH508)</f>
        <v>0</v>
      </c>
      <c r="S145" s="2">
        <f>SUMIF(SmtRes!AQ501:'SmtRes'!AQ508,"=1",SmtRes!DI501:'SmtRes'!DI508)</f>
        <v>0</v>
      </c>
      <c r="T145" s="2">
        <f t="shared" si="63"/>
        <v>0</v>
      </c>
      <c r="U145" s="2">
        <f>SUMIF(SmtRes!AQ501:'SmtRes'!AQ508,"=1",SmtRes!CV501:'SmtRes'!CV508)</f>
        <v>0</v>
      </c>
      <c r="V145" s="2">
        <f>SUMIF(SmtRes!AQ501:'SmtRes'!AQ508,"=1",SmtRes!CW501:'SmtRes'!CW508)</f>
        <v>0</v>
      </c>
      <c r="W145" s="2">
        <f t="shared" si="64"/>
        <v>0</v>
      </c>
      <c r="X145" s="2">
        <f t="shared" si="65"/>
        <v>0</v>
      </c>
      <c r="Y145" s="2">
        <f t="shared" si="66"/>
        <v>0</v>
      </c>
      <c r="Z145" s="2"/>
      <c r="AA145" s="2">
        <v>89442499</v>
      </c>
      <c r="AB145" s="2">
        <f t="shared" si="67"/>
        <v>31815.41</v>
      </c>
      <c r="AC145" s="2">
        <f>ROUND((SUM(SmtRes!BQ501:'SmtRes'!BQ508)),2)</f>
        <v>754.5</v>
      </c>
      <c r="AD145" s="2">
        <f>ROUND((((SUM(SmtRes!BR501:'SmtRes'!BR508))-(SUM(SmtRes!BS501:'SmtRes'!BS508)))+AE145),2)</f>
        <v>262.82</v>
      </c>
      <c r="AE145" s="2">
        <f>ROUND((SUM(SmtRes!BS501:'SmtRes'!BS508)),2)</f>
        <v>135.91</v>
      </c>
      <c r="AF145" s="2">
        <f>ROUND((SUM(SmtRes!BT501:'SmtRes'!BT508)),2)</f>
        <v>30798.09</v>
      </c>
      <c r="AG145" s="2">
        <f t="shared" si="68"/>
        <v>0</v>
      </c>
      <c r="AH145" s="2">
        <f>(SUM(SmtRes!BU501:'SmtRes'!BU508))</f>
        <v>62.41</v>
      </c>
      <c r="AI145" s="2">
        <f>(SUM(SmtRes!BV501:'SmtRes'!BV508))</f>
        <v>0.26</v>
      </c>
      <c r="AJ145" s="2">
        <f t="shared" si="69"/>
        <v>0</v>
      </c>
      <c r="AK145" s="2">
        <v>31951.319900000002</v>
      </c>
      <c r="AL145" s="2">
        <v>754.4991</v>
      </c>
      <c r="AM145" s="2">
        <v>262.82419999999996</v>
      </c>
      <c r="AN145" s="2">
        <v>135.90980000000002</v>
      </c>
      <c r="AO145" s="2">
        <v>30798.086800000001</v>
      </c>
      <c r="AP145" s="2">
        <v>0</v>
      </c>
      <c r="AQ145" s="2">
        <v>62.41</v>
      </c>
      <c r="AR145" s="2">
        <v>0.26</v>
      </c>
      <c r="AS145" s="2">
        <v>0</v>
      </c>
      <c r="AT145" s="2">
        <v>97</v>
      </c>
      <c r="AU145" s="2">
        <v>55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0</v>
      </c>
      <c r="BI145" s="2">
        <v>1</v>
      </c>
      <c r="BJ145" s="2" t="s">
        <v>185</v>
      </c>
      <c r="BK145" s="2"/>
      <c r="BL145" s="2"/>
      <c r="BM145" s="2">
        <v>26001</v>
      </c>
      <c r="BN145" s="2">
        <v>0</v>
      </c>
      <c r="BO145" s="2" t="s">
        <v>3</v>
      </c>
      <c r="BP145" s="2">
        <v>0</v>
      </c>
      <c r="BQ145" s="2">
        <v>2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97</v>
      </c>
      <c r="CA145" s="2">
        <v>55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>
        <v>22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ref="CP145:CP150" si="78">(P145+Q145+S145+R145)</f>
        <v>0</v>
      </c>
      <c r="CQ145" s="2">
        <f>SUMIF(SmtRes!AQ501:'SmtRes'!AQ508,"=1",SmtRes!AA501:'SmtRes'!AA508)</f>
        <v>140.24</v>
      </c>
      <c r="CR145" s="2">
        <f>SUMIF(SmtRes!AQ501:'SmtRes'!AQ508,"=1",SmtRes!AB501:'SmtRes'!AB508)</f>
        <v>578.74</v>
      </c>
      <c r="CS145" s="2">
        <f>SUMIF(SmtRes!AQ501:'SmtRes'!AQ508,"=1",SmtRes!AC501:'SmtRes'!AC508)</f>
        <v>522.73</v>
      </c>
      <c r="CT145" s="2">
        <f>SUMIF(SmtRes!AQ501:'SmtRes'!AQ508,"=1",SmtRes!AD501:'SmtRes'!AD508)</f>
        <v>493.48</v>
      </c>
      <c r="CU145" s="2">
        <f t="shared" ref="CU145:CU150" si="79">AG145</f>
        <v>0</v>
      </c>
      <c r="CV145" s="2">
        <f>SUMIF(SmtRes!AQ501:'SmtRes'!AQ508,"=1",SmtRes!BU501:'SmtRes'!BU508)</f>
        <v>62.41</v>
      </c>
      <c r="CW145" s="2">
        <f>SUMIF(SmtRes!AQ501:'SmtRes'!AQ508,"=1",SmtRes!BV501:'SmtRes'!BV508)</f>
        <v>0.26</v>
      </c>
      <c r="CX145" s="2">
        <f t="shared" ref="CX145:CX150" si="80">AJ145</f>
        <v>0</v>
      </c>
      <c r="CY145" s="2">
        <f>(((S145+R145)*AT145)/100)</f>
        <v>0</v>
      </c>
      <c r="CZ145" s="2">
        <f>(((S145+R145)*AU145)/100)</f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1005</v>
      </c>
      <c r="DV145" s="2" t="s">
        <v>184</v>
      </c>
      <c r="DW145" s="2" t="s">
        <v>184</v>
      </c>
      <c r="DX145" s="2">
        <v>100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86975588</v>
      </c>
      <c r="EF145" s="2">
        <v>2</v>
      </c>
      <c r="EG145" s="2" t="s">
        <v>186</v>
      </c>
      <c r="EH145" s="2">
        <v>20</v>
      </c>
      <c r="EI145" s="2" t="s">
        <v>187</v>
      </c>
      <c r="EJ145" s="2">
        <v>1</v>
      </c>
      <c r="EK145" s="2">
        <v>26001</v>
      </c>
      <c r="EL145" s="2" t="s">
        <v>187</v>
      </c>
      <c r="EM145" s="2" t="s">
        <v>188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62.41</v>
      </c>
      <c r="EX145" s="2">
        <v>0.26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97</v>
      </c>
      <c r="FY145" s="2">
        <v>55</v>
      </c>
      <c r="FZ145" s="2"/>
      <c r="GA145" s="2" t="s">
        <v>3</v>
      </c>
      <c r="GB145" s="2"/>
      <c r="GC145" s="2"/>
      <c r="GD145" s="2">
        <v>1</v>
      </c>
      <c r="GE145" s="2"/>
      <c r="GF145" s="2">
        <v>-752818282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70"/>
        <v>0</v>
      </c>
      <c r="GM145" s="2">
        <f t="shared" si="71"/>
        <v>0</v>
      </c>
      <c r="GN145" s="2">
        <f t="shared" si="72"/>
        <v>0</v>
      </c>
      <c r="GO145" s="2">
        <f t="shared" si="73"/>
        <v>0</v>
      </c>
      <c r="GP145" s="2">
        <f t="shared" si="74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75"/>
        <v>0</v>
      </c>
      <c r="GW145" s="2">
        <v>1</v>
      </c>
      <c r="GX145" s="2">
        <f t="shared" si="76"/>
        <v>0</v>
      </c>
      <c r="GY145" s="2"/>
      <c r="GZ145" s="2"/>
      <c r="HA145" s="2">
        <v>0</v>
      </c>
      <c r="HB145" s="2">
        <v>0</v>
      </c>
      <c r="HC145" s="2">
        <f t="shared" ref="HC145:HC150" si="81">GV145*GW145</f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189</v>
      </c>
      <c r="HO145" s="2" t="s">
        <v>190</v>
      </c>
      <c r="HP145" s="2" t="s">
        <v>187</v>
      </c>
      <c r="HQ145" s="2" t="s">
        <v>187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>
      <c r="A146">
        <v>17</v>
      </c>
      <c r="B146">
        <v>1</v>
      </c>
      <c r="C146">
        <f>ROW(SmtRes!A516)</f>
        <v>516</v>
      </c>
      <c r="D146">
        <f>ROW(EtalonRes!A516)</f>
        <v>516</v>
      </c>
      <c r="E146" t="s">
        <v>181</v>
      </c>
      <c r="F146" t="s">
        <v>182</v>
      </c>
      <c r="G146" t="s">
        <v>183</v>
      </c>
      <c r="H146" t="s">
        <v>184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62"/>
        <v>0</v>
      </c>
      <c r="O146">
        <f t="shared" si="77"/>
        <v>0</v>
      </c>
      <c r="P146">
        <f>SUMIF(SmtRes!AQ509:'SmtRes'!AQ516,"=1",SmtRes!DF509:'SmtRes'!DF516)</f>
        <v>0</v>
      </c>
      <c r="Q146">
        <f>SUMIF(SmtRes!AQ509:'SmtRes'!AQ516,"=1",SmtRes!DG509:'SmtRes'!DG516)</f>
        <v>0</v>
      </c>
      <c r="R146">
        <f>SUMIF(SmtRes!AQ509:'SmtRes'!AQ516,"=1",SmtRes!DH509:'SmtRes'!DH516)</f>
        <v>0</v>
      </c>
      <c r="S146">
        <f>SUMIF(SmtRes!AQ509:'SmtRes'!AQ516,"=1",SmtRes!DI509:'SmtRes'!DI516)</f>
        <v>0</v>
      </c>
      <c r="T146">
        <f t="shared" si="63"/>
        <v>0</v>
      </c>
      <c r="U146">
        <f>SUMIF(SmtRes!AQ509:'SmtRes'!AQ516,"=1",SmtRes!CV509:'SmtRes'!CV516)</f>
        <v>0</v>
      </c>
      <c r="V146">
        <f>SUMIF(SmtRes!AQ509:'SmtRes'!AQ516,"=1",SmtRes!CW509:'SmtRes'!CW516)</f>
        <v>0</v>
      </c>
      <c r="W146">
        <f t="shared" si="64"/>
        <v>0</v>
      </c>
      <c r="X146">
        <f t="shared" si="65"/>
        <v>0</v>
      </c>
      <c r="Y146">
        <f t="shared" si="66"/>
        <v>0</v>
      </c>
      <c r="AA146">
        <v>89442441</v>
      </c>
      <c r="AB146">
        <f t="shared" si="67"/>
        <v>31815.41</v>
      </c>
      <c r="AC146">
        <f>ROUND((SUM(SmtRes!BQ509:'SmtRes'!BQ516)),2)</f>
        <v>754.5</v>
      </c>
      <c r="AD146">
        <f>ROUND((((SUM(SmtRes!BR509:'SmtRes'!BR516))-(SUM(SmtRes!BS509:'SmtRes'!BS516)))+AE146),2)</f>
        <v>262.82</v>
      </c>
      <c r="AE146">
        <f>ROUND((SUM(SmtRes!BS509:'SmtRes'!BS516)),2)</f>
        <v>135.91</v>
      </c>
      <c r="AF146">
        <f>ROUND((SUM(SmtRes!BT509:'SmtRes'!BT516)),2)</f>
        <v>30798.09</v>
      </c>
      <c r="AG146">
        <f t="shared" si="68"/>
        <v>0</v>
      </c>
      <c r="AH146">
        <f>(SUM(SmtRes!BU509:'SmtRes'!BU516))</f>
        <v>62.41</v>
      </c>
      <c r="AI146">
        <f>(SUM(SmtRes!BV509:'SmtRes'!BV516))</f>
        <v>0.26</v>
      </c>
      <c r="AJ146">
        <f t="shared" si="69"/>
        <v>0</v>
      </c>
      <c r="AK146">
        <v>31951.319900000002</v>
      </c>
      <c r="AL146">
        <v>754.4991</v>
      </c>
      <c r="AM146">
        <v>262.82419999999996</v>
      </c>
      <c r="AN146">
        <v>135.90980000000002</v>
      </c>
      <c r="AO146">
        <v>30798.086800000001</v>
      </c>
      <c r="AP146">
        <v>0</v>
      </c>
      <c r="AQ146">
        <v>62.41</v>
      </c>
      <c r="AR146">
        <v>0.26</v>
      </c>
      <c r="AS146">
        <v>0</v>
      </c>
      <c r="AT146">
        <v>97</v>
      </c>
      <c r="AU146">
        <v>55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185</v>
      </c>
      <c r="BM146">
        <v>26001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97</v>
      </c>
      <c r="CA146">
        <v>55</v>
      </c>
      <c r="CB146" t="s">
        <v>3</v>
      </c>
      <c r="CE146">
        <v>0</v>
      </c>
      <c r="CF146">
        <v>0</v>
      </c>
      <c r="CG146">
        <v>0</v>
      </c>
      <c r="CH146">
        <v>22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78"/>
        <v>0</v>
      </c>
      <c r="CQ146">
        <f>SUMIF(SmtRes!AQ509:'SmtRes'!AQ516,"=1",SmtRes!AA509:'SmtRes'!AA516)</f>
        <v>140.24</v>
      </c>
      <c r="CR146">
        <f>SUMIF(SmtRes!AQ509:'SmtRes'!AQ516,"=1",SmtRes!AB509:'SmtRes'!AB516)</f>
        <v>578.74</v>
      </c>
      <c r="CS146">
        <f>SUMIF(SmtRes!AQ509:'SmtRes'!AQ516,"=1",SmtRes!AC509:'SmtRes'!AC516)</f>
        <v>522.73</v>
      </c>
      <c r="CT146">
        <f>SUMIF(SmtRes!AQ509:'SmtRes'!AQ516,"=1",SmtRes!AD509:'SmtRes'!AD516)</f>
        <v>493.48</v>
      </c>
      <c r="CU146">
        <f t="shared" si="79"/>
        <v>0</v>
      </c>
      <c r="CV146">
        <f>SUMIF(SmtRes!AQ509:'SmtRes'!AQ516,"=1",SmtRes!BU509:'SmtRes'!BU516)</f>
        <v>62.41</v>
      </c>
      <c r="CW146">
        <f>SUMIF(SmtRes!AQ509:'SmtRes'!AQ516,"=1",SmtRes!BV509:'SmtRes'!BV516)</f>
        <v>0.26</v>
      </c>
      <c r="CX146">
        <f t="shared" si="80"/>
        <v>0</v>
      </c>
      <c r="CY146">
        <f>(((S146+R146)*AT146)/100)</f>
        <v>0</v>
      </c>
      <c r="CZ146">
        <f>(((S146+R146)*AU146)/100)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1005</v>
      </c>
      <c r="DV146" t="s">
        <v>184</v>
      </c>
      <c r="DW146" t="s">
        <v>184</v>
      </c>
      <c r="DX146">
        <v>100</v>
      </c>
      <c r="DZ146" t="s">
        <v>3</v>
      </c>
      <c r="EA146" t="s">
        <v>3</v>
      </c>
      <c r="EB146" t="s">
        <v>3</v>
      </c>
      <c r="EC146" t="s">
        <v>3</v>
      </c>
      <c r="EE146">
        <v>86975588</v>
      </c>
      <c r="EF146">
        <v>2</v>
      </c>
      <c r="EG146" t="s">
        <v>186</v>
      </c>
      <c r="EH146">
        <v>20</v>
      </c>
      <c r="EI146" t="s">
        <v>187</v>
      </c>
      <c r="EJ146">
        <v>1</v>
      </c>
      <c r="EK146">
        <v>26001</v>
      </c>
      <c r="EL146" t="s">
        <v>187</v>
      </c>
      <c r="EM146" t="s">
        <v>188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62.41</v>
      </c>
      <c r="EX146">
        <v>0.26</v>
      </c>
      <c r="EY146">
        <v>0</v>
      </c>
      <c r="FQ146">
        <v>0</v>
      </c>
      <c r="FR146">
        <v>0</v>
      </c>
      <c r="FS146">
        <v>0</v>
      </c>
      <c r="FX146">
        <v>97</v>
      </c>
      <c r="FY146">
        <v>55</v>
      </c>
      <c r="GA146" t="s">
        <v>3</v>
      </c>
      <c r="GD146">
        <v>1</v>
      </c>
      <c r="GF146">
        <v>-752818282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0"/>
        <v>0</v>
      </c>
      <c r="GM146">
        <f t="shared" si="71"/>
        <v>0</v>
      </c>
      <c r="GN146">
        <f t="shared" si="72"/>
        <v>0</v>
      </c>
      <c r="GO146">
        <f t="shared" si="73"/>
        <v>0</v>
      </c>
      <c r="GP146">
        <f t="shared" si="74"/>
        <v>0</v>
      </c>
      <c r="GR146">
        <v>0</v>
      </c>
      <c r="GS146">
        <v>3</v>
      </c>
      <c r="GT146">
        <v>0</v>
      </c>
      <c r="GU146" t="s">
        <v>3</v>
      </c>
      <c r="GV146">
        <f t="shared" si="75"/>
        <v>0</v>
      </c>
      <c r="GW146">
        <v>1</v>
      </c>
      <c r="GX146">
        <f t="shared" si="76"/>
        <v>0</v>
      </c>
      <c r="HA146">
        <v>0</v>
      </c>
      <c r="HB146">
        <v>0</v>
      </c>
      <c r="HC146">
        <f t="shared" si="81"/>
        <v>0</v>
      </c>
      <c r="HE146" t="s">
        <v>3</v>
      </c>
      <c r="HF146" t="s">
        <v>3</v>
      </c>
      <c r="HM146" t="s">
        <v>3</v>
      </c>
      <c r="HN146" t="s">
        <v>189</v>
      </c>
      <c r="HO146" t="s">
        <v>190</v>
      </c>
      <c r="HP146" t="s">
        <v>187</v>
      </c>
      <c r="HQ146" t="s">
        <v>187</v>
      </c>
      <c r="HS146">
        <v>0</v>
      </c>
      <c r="IK146">
        <v>0</v>
      </c>
    </row>
    <row r="147" spans="1:255">
      <c r="A147" s="2">
        <v>18</v>
      </c>
      <c r="B147" s="2">
        <v>1</v>
      </c>
      <c r="C147" s="2">
        <v>508</v>
      </c>
      <c r="D147" s="2"/>
      <c r="E147" s="2" t="s">
        <v>191</v>
      </c>
      <c r="F147" s="2" t="s">
        <v>192</v>
      </c>
      <c r="G147" s="2" t="s">
        <v>193</v>
      </c>
      <c r="H147" s="2" t="s">
        <v>194</v>
      </c>
      <c r="I147" s="2">
        <f>I145*J147</f>
        <v>0</v>
      </c>
      <c r="J147" s="2">
        <v>0.15</v>
      </c>
      <c r="K147" s="2">
        <v>0.15</v>
      </c>
      <c r="L147" s="2">
        <v>0</v>
      </c>
      <c r="M147" s="2">
        <v>0</v>
      </c>
      <c r="N147" s="2">
        <f t="shared" si="62"/>
        <v>0</v>
      </c>
      <c r="O147" s="2">
        <f t="shared" si="77"/>
        <v>0</v>
      </c>
      <c r="P147" s="2">
        <f>ROUND(CQ147*I147,2)</f>
        <v>0</v>
      </c>
      <c r="Q147" s="2">
        <f>ROUND(CR147*I147,2)</f>
        <v>0</v>
      </c>
      <c r="R147" s="2">
        <f>ROUND(CS147*I147,2)</f>
        <v>0</v>
      </c>
      <c r="S147" s="2">
        <f>ROUND(CT147*I147,2)</f>
        <v>0</v>
      </c>
      <c r="T147" s="2">
        <f t="shared" si="63"/>
        <v>0</v>
      </c>
      <c r="U147" s="2">
        <f>ROUND(CV147*I147,7)</f>
        <v>0</v>
      </c>
      <c r="V147" s="2">
        <f>ROUND(CW147*I147,7)</f>
        <v>0</v>
      </c>
      <c r="W147" s="2">
        <f t="shared" si="64"/>
        <v>0</v>
      </c>
      <c r="X147" s="2">
        <f t="shared" si="65"/>
        <v>0</v>
      </c>
      <c r="Y147" s="2">
        <f t="shared" si="66"/>
        <v>0</v>
      </c>
      <c r="Z147" s="2"/>
      <c r="AA147" s="2">
        <v>89442499</v>
      </c>
      <c r="AB147" s="2">
        <f t="shared" si="67"/>
        <v>0</v>
      </c>
      <c r="AC147" s="2">
        <f>ROUND((ES147),2)</f>
        <v>0</v>
      </c>
      <c r="AD147" s="2">
        <f>ROUND((((ET147)-(EU147))+AE147),2)</f>
        <v>0</v>
      </c>
      <c r="AE147" s="2">
        <f t="shared" ref="AE147:AF150" si="82">ROUND((EU147),2)</f>
        <v>0</v>
      </c>
      <c r="AF147" s="2">
        <f t="shared" si="82"/>
        <v>0</v>
      </c>
      <c r="AG147" s="2">
        <f t="shared" si="68"/>
        <v>0</v>
      </c>
      <c r="AH147" s="2">
        <f t="shared" ref="AH147:AI150" si="83">(EW147)</f>
        <v>0</v>
      </c>
      <c r="AI147" s="2">
        <f t="shared" si="83"/>
        <v>0</v>
      </c>
      <c r="AJ147" s="2">
        <f t="shared" si="69"/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97</v>
      </c>
      <c r="AU147" s="2">
        <v>55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3</v>
      </c>
      <c r="BK147" s="2"/>
      <c r="BL147" s="2"/>
      <c r="BM147" s="2">
        <v>26001</v>
      </c>
      <c r="BN147" s="2">
        <v>0</v>
      </c>
      <c r="BO147" s="2" t="s">
        <v>3</v>
      </c>
      <c r="BP147" s="2">
        <v>0</v>
      </c>
      <c r="BQ147" s="2">
        <v>2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97</v>
      </c>
      <c r="CA147" s="2">
        <v>55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>
        <v>22</v>
      </c>
      <c r="CI147" s="2">
        <v>1</v>
      </c>
      <c r="CJ147" s="2">
        <v>0</v>
      </c>
      <c r="CK147" s="2">
        <v>0</v>
      </c>
      <c r="CL147" s="2">
        <v>0</v>
      </c>
      <c r="CM147" s="2">
        <v>0</v>
      </c>
      <c r="CN147" s="2" t="s">
        <v>3</v>
      </c>
      <c r="CO147" s="2">
        <v>0</v>
      </c>
      <c r="CP147" s="2">
        <f t="shared" si="78"/>
        <v>0</v>
      </c>
      <c r="CQ147" s="2">
        <f>ROUND(AL147*BC147,2)</f>
        <v>0</v>
      </c>
      <c r="CR147" s="2">
        <f>ROUND(AM147*BB147,2)</f>
        <v>0</v>
      </c>
      <c r="CS147" s="2">
        <f>ROUND(AN147*BS147,2)</f>
        <v>0</v>
      </c>
      <c r="CT147" s="2">
        <f>ROUND(AO147*BA147,2)</f>
        <v>0</v>
      </c>
      <c r="CU147" s="2">
        <f t="shared" si="79"/>
        <v>0</v>
      </c>
      <c r="CV147" s="2">
        <f t="shared" ref="CV147:CW150" si="84">AH147</f>
        <v>0</v>
      </c>
      <c r="CW147" s="2">
        <f t="shared" si="84"/>
        <v>0</v>
      </c>
      <c r="CX147" s="2">
        <f t="shared" si="80"/>
        <v>0</v>
      </c>
      <c r="CY147" s="2">
        <f>(((S147+R147)*AT147)/100)</f>
        <v>0</v>
      </c>
      <c r="CZ147" s="2">
        <f>(((S147+R147)*AU147)/100)</f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1009</v>
      </c>
      <c r="DV147" s="2" t="s">
        <v>194</v>
      </c>
      <c r="DW147" s="2" t="s">
        <v>194</v>
      </c>
      <c r="DX147" s="2">
        <v>1000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86975588</v>
      </c>
      <c r="EF147" s="2">
        <v>2</v>
      </c>
      <c r="EG147" s="2" t="s">
        <v>186</v>
      </c>
      <c r="EH147" s="2">
        <v>20</v>
      </c>
      <c r="EI147" s="2" t="s">
        <v>187</v>
      </c>
      <c r="EJ147" s="2">
        <v>1</v>
      </c>
      <c r="EK147" s="2">
        <v>26001</v>
      </c>
      <c r="EL147" s="2" t="s">
        <v>187</v>
      </c>
      <c r="EM147" s="2" t="s">
        <v>188</v>
      </c>
      <c r="EN147" s="2"/>
      <c r="EO147" s="2" t="s">
        <v>3</v>
      </c>
      <c r="EP147" s="2"/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97</v>
      </c>
      <c r="FY147" s="2">
        <v>55</v>
      </c>
      <c r="FZ147" s="2"/>
      <c r="GA147" s="2" t="s">
        <v>3</v>
      </c>
      <c r="GB147" s="2"/>
      <c r="GC147" s="2"/>
      <c r="GD147" s="2">
        <v>1</v>
      </c>
      <c r="GE147" s="2"/>
      <c r="GF147" s="2">
        <v>1965852227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70"/>
        <v>0</v>
      </c>
      <c r="GM147" s="2">
        <f t="shared" si="71"/>
        <v>0</v>
      </c>
      <c r="GN147" s="2">
        <f t="shared" si="72"/>
        <v>0</v>
      </c>
      <c r="GO147" s="2">
        <f t="shared" si="73"/>
        <v>0</v>
      </c>
      <c r="GP147" s="2">
        <f t="shared" si="74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75"/>
        <v>0</v>
      </c>
      <c r="GW147" s="2">
        <v>1</v>
      </c>
      <c r="GX147" s="2">
        <f t="shared" si="76"/>
        <v>0</v>
      </c>
      <c r="GY147" s="2"/>
      <c r="GZ147" s="2"/>
      <c r="HA147" s="2">
        <v>0</v>
      </c>
      <c r="HB147" s="2">
        <v>0</v>
      </c>
      <c r="HC147" s="2">
        <f t="shared" si="81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189</v>
      </c>
      <c r="HO147" s="2" t="s">
        <v>190</v>
      </c>
      <c r="HP147" s="2" t="s">
        <v>187</v>
      </c>
      <c r="HQ147" s="2" t="s">
        <v>187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>
      <c r="A148">
        <v>18</v>
      </c>
      <c r="B148">
        <v>1</v>
      </c>
      <c r="C148">
        <v>516</v>
      </c>
      <c r="E148" t="s">
        <v>191</v>
      </c>
      <c r="F148" t="s">
        <v>192</v>
      </c>
      <c r="G148" t="s">
        <v>193</v>
      </c>
      <c r="H148" t="s">
        <v>194</v>
      </c>
      <c r="I148">
        <f>I146*J148</f>
        <v>0</v>
      </c>
      <c r="J148">
        <v>0.15</v>
      </c>
      <c r="K148">
        <v>0.15</v>
      </c>
      <c r="L148">
        <v>0</v>
      </c>
      <c r="M148">
        <v>0</v>
      </c>
      <c r="N148">
        <f t="shared" si="62"/>
        <v>0</v>
      </c>
      <c r="O148">
        <f t="shared" si="77"/>
        <v>0</v>
      </c>
      <c r="P148">
        <f>ROUND(CQ148*I148,2)</f>
        <v>0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 t="shared" si="63"/>
        <v>0</v>
      </c>
      <c r="U148">
        <f>ROUND(CV148*I148,7)</f>
        <v>0</v>
      </c>
      <c r="V148">
        <f>ROUND(CW148*I148,7)</f>
        <v>0</v>
      </c>
      <c r="W148">
        <f t="shared" si="64"/>
        <v>0</v>
      </c>
      <c r="X148">
        <f t="shared" si="65"/>
        <v>0</v>
      </c>
      <c r="Y148">
        <f t="shared" si="66"/>
        <v>0</v>
      </c>
      <c r="AA148">
        <v>89442441</v>
      </c>
      <c r="AB148">
        <f t="shared" si="67"/>
        <v>0</v>
      </c>
      <c r="AC148">
        <f>ROUND((ES148),2)</f>
        <v>0</v>
      </c>
      <c r="AD148">
        <f>ROUND((((ET148)-(EU148))+AE148),2)</f>
        <v>0</v>
      </c>
      <c r="AE148">
        <f t="shared" si="82"/>
        <v>0</v>
      </c>
      <c r="AF148">
        <f t="shared" si="82"/>
        <v>0</v>
      </c>
      <c r="AG148">
        <f t="shared" si="68"/>
        <v>0</v>
      </c>
      <c r="AH148">
        <f t="shared" si="83"/>
        <v>0</v>
      </c>
      <c r="AI148">
        <f t="shared" si="83"/>
        <v>0</v>
      </c>
      <c r="AJ148">
        <f t="shared" si="69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97</v>
      </c>
      <c r="AU148">
        <v>55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26001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55</v>
      </c>
      <c r="CB148" t="s">
        <v>3</v>
      </c>
      <c r="CE148">
        <v>0</v>
      </c>
      <c r="CF148">
        <v>0</v>
      </c>
      <c r="CG148">
        <v>0</v>
      </c>
      <c r="CH148">
        <v>22</v>
      </c>
      <c r="CI148">
        <v>1</v>
      </c>
      <c r="CJ148">
        <v>0</v>
      </c>
      <c r="CK148">
        <v>0</v>
      </c>
      <c r="CL148">
        <v>0</v>
      </c>
      <c r="CM148">
        <v>0</v>
      </c>
      <c r="CN148" t="s">
        <v>3</v>
      </c>
      <c r="CO148">
        <v>0</v>
      </c>
      <c r="CP148">
        <f t="shared" si="78"/>
        <v>0</v>
      </c>
      <c r="CQ148">
        <f>ROUND(AL148*BC148,2)</f>
        <v>0</v>
      </c>
      <c r="CR148">
        <f>ROUND(AM148*BB148,2)</f>
        <v>0</v>
      </c>
      <c r="CS148">
        <f>ROUND(AN148*BS148,2)</f>
        <v>0</v>
      </c>
      <c r="CT148">
        <f>ROUND(AO148*BA148,2)</f>
        <v>0</v>
      </c>
      <c r="CU148">
        <f t="shared" si="79"/>
        <v>0</v>
      </c>
      <c r="CV148">
        <f t="shared" si="84"/>
        <v>0</v>
      </c>
      <c r="CW148">
        <f t="shared" si="84"/>
        <v>0</v>
      </c>
      <c r="CX148">
        <f t="shared" si="80"/>
        <v>0</v>
      </c>
      <c r="CY148">
        <f>(((S148+R148)*AT148)/100)</f>
        <v>0</v>
      </c>
      <c r="CZ148">
        <f>(((S148+R148)*AU148)/100)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194</v>
      </c>
      <c r="DW148" t="s">
        <v>194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86975588</v>
      </c>
      <c r="EF148">
        <v>2</v>
      </c>
      <c r="EG148" t="s">
        <v>186</v>
      </c>
      <c r="EH148">
        <v>20</v>
      </c>
      <c r="EI148" t="s">
        <v>187</v>
      </c>
      <c r="EJ148">
        <v>1</v>
      </c>
      <c r="EK148">
        <v>26001</v>
      </c>
      <c r="EL148" t="s">
        <v>187</v>
      </c>
      <c r="EM148" t="s">
        <v>188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97</v>
      </c>
      <c r="FY148">
        <v>55</v>
      </c>
      <c r="GA148" t="s">
        <v>3</v>
      </c>
      <c r="GD148">
        <v>1</v>
      </c>
      <c r="GF148">
        <v>1965852227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0"/>
        <v>0</v>
      </c>
      <c r="GM148">
        <f t="shared" si="71"/>
        <v>0</v>
      </c>
      <c r="GN148">
        <f t="shared" si="72"/>
        <v>0</v>
      </c>
      <c r="GO148">
        <f t="shared" si="73"/>
        <v>0</v>
      </c>
      <c r="GP148">
        <f t="shared" si="74"/>
        <v>0</v>
      </c>
      <c r="GR148">
        <v>0</v>
      </c>
      <c r="GS148">
        <v>3</v>
      </c>
      <c r="GT148">
        <v>0</v>
      </c>
      <c r="GU148" t="s">
        <v>3</v>
      </c>
      <c r="GV148">
        <f t="shared" si="75"/>
        <v>0</v>
      </c>
      <c r="GW148">
        <v>1</v>
      </c>
      <c r="GX148">
        <f t="shared" si="76"/>
        <v>0</v>
      </c>
      <c r="HA148">
        <v>0</v>
      </c>
      <c r="HB148">
        <v>0</v>
      </c>
      <c r="HC148">
        <f t="shared" si="81"/>
        <v>0</v>
      </c>
      <c r="HE148" t="s">
        <v>3</v>
      </c>
      <c r="HF148" t="s">
        <v>3</v>
      </c>
      <c r="HM148" t="s">
        <v>3</v>
      </c>
      <c r="HN148" t="s">
        <v>189</v>
      </c>
      <c r="HO148" t="s">
        <v>190</v>
      </c>
      <c r="HP148" t="s">
        <v>187</v>
      </c>
      <c r="HQ148" t="s">
        <v>187</v>
      </c>
      <c r="HS148">
        <v>0</v>
      </c>
      <c r="IK148">
        <v>0</v>
      </c>
    </row>
    <row r="149" spans="1:255">
      <c r="A149" s="2">
        <v>17</v>
      </c>
      <c r="B149" s="2">
        <v>1</v>
      </c>
      <c r="C149" s="2"/>
      <c r="D149" s="2"/>
      <c r="E149" s="2" t="s">
        <v>195</v>
      </c>
      <c r="F149" s="2" t="s">
        <v>196</v>
      </c>
      <c r="G149" s="2" t="s">
        <v>197</v>
      </c>
      <c r="H149" s="2" t="s">
        <v>194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f t="shared" si="62"/>
        <v>0</v>
      </c>
      <c r="O149" s="2">
        <f t="shared" si="77"/>
        <v>0</v>
      </c>
      <c r="P149" s="2">
        <f>ROUND(CQ149*I149,2)</f>
        <v>0</v>
      </c>
      <c r="Q149" s="2">
        <f>ROUND(CR149*I149,2)</f>
        <v>0</v>
      </c>
      <c r="R149" s="2">
        <f>ROUND(CS149*I149,2)</f>
        <v>0</v>
      </c>
      <c r="S149" s="2">
        <f>ROUND(CT149*I149,2)</f>
        <v>0</v>
      </c>
      <c r="T149" s="2">
        <f t="shared" si="63"/>
        <v>0</v>
      </c>
      <c r="U149" s="2">
        <f>ROUND(CV149*I149,7)</f>
        <v>0</v>
      </c>
      <c r="V149" s="2">
        <f>ROUND(CW149*I149,7)</f>
        <v>0</v>
      </c>
      <c r="W149" s="2">
        <f t="shared" si="64"/>
        <v>0</v>
      </c>
      <c r="X149" s="2">
        <f t="shared" si="65"/>
        <v>0</v>
      </c>
      <c r="Y149" s="2">
        <f t="shared" si="66"/>
        <v>0</v>
      </c>
      <c r="Z149" s="2"/>
      <c r="AA149" s="2">
        <v>89442499</v>
      </c>
      <c r="AB149" s="2">
        <f t="shared" si="67"/>
        <v>368985.16</v>
      </c>
      <c r="AC149" s="2">
        <f>ROUND((ES149),2)</f>
        <v>368985.16</v>
      </c>
      <c r="AD149" s="2">
        <f>ROUND((((ET149)-(EU149))+AE149),2)</f>
        <v>0</v>
      </c>
      <c r="AE149" s="2">
        <f t="shared" si="82"/>
        <v>0</v>
      </c>
      <c r="AF149" s="2">
        <f t="shared" si="82"/>
        <v>0</v>
      </c>
      <c r="AG149" s="2">
        <f t="shared" si="68"/>
        <v>0</v>
      </c>
      <c r="AH149" s="2">
        <f t="shared" si="83"/>
        <v>0</v>
      </c>
      <c r="AI149" s="2">
        <f t="shared" si="83"/>
        <v>0</v>
      </c>
      <c r="AJ149" s="2">
        <f t="shared" si="69"/>
        <v>0</v>
      </c>
      <c r="AK149" s="2">
        <v>368985.16</v>
      </c>
      <c r="AL149" s="2">
        <v>368985.16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1.35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198</v>
      </c>
      <c r="BK149" s="2"/>
      <c r="BL149" s="2"/>
      <c r="BM149" s="2">
        <v>500001</v>
      </c>
      <c r="BN149" s="2">
        <v>0</v>
      </c>
      <c r="BO149" s="2" t="s">
        <v>196</v>
      </c>
      <c r="BP149" s="2">
        <v>1</v>
      </c>
      <c r="BQ149" s="2">
        <v>8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>
        <v>23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 t="s">
        <v>3</v>
      </c>
      <c r="CO149" s="2">
        <v>0</v>
      </c>
      <c r="CP149" s="2">
        <f t="shared" si="78"/>
        <v>0</v>
      </c>
      <c r="CQ149" s="2">
        <f>ROUND(AL149*BC149,2)</f>
        <v>498129.97</v>
      </c>
      <c r="CR149" s="2">
        <f>ROUND(AM149*BB149,2)</f>
        <v>0</v>
      </c>
      <c r="CS149" s="2">
        <f>ROUND(AN149*BS149,2)</f>
        <v>0</v>
      </c>
      <c r="CT149" s="2">
        <f>ROUND(AO149*BA149,2)</f>
        <v>0</v>
      </c>
      <c r="CU149" s="2">
        <f t="shared" si="79"/>
        <v>0</v>
      </c>
      <c r="CV149" s="2">
        <f t="shared" si="84"/>
        <v>0</v>
      </c>
      <c r="CW149" s="2">
        <f t="shared" si="84"/>
        <v>0</v>
      </c>
      <c r="CX149" s="2">
        <f t="shared" si="80"/>
        <v>0</v>
      </c>
      <c r="CY149" s="2">
        <f>0</f>
        <v>0</v>
      </c>
      <c r="CZ149" s="2">
        <f>0</f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1009</v>
      </c>
      <c r="DV149" s="2" t="s">
        <v>194</v>
      </c>
      <c r="DW149" s="2" t="s">
        <v>194</v>
      </c>
      <c r="DX149" s="2">
        <v>1000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86975481</v>
      </c>
      <c r="EF149" s="2">
        <v>8</v>
      </c>
      <c r="EG149" s="2" t="s">
        <v>199</v>
      </c>
      <c r="EH149" s="2">
        <v>0</v>
      </c>
      <c r="EI149" s="2" t="s">
        <v>3</v>
      </c>
      <c r="EJ149" s="2">
        <v>1</v>
      </c>
      <c r="EK149" s="2">
        <v>500001</v>
      </c>
      <c r="EL149" s="2" t="s">
        <v>200</v>
      </c>
      <c r="EM149" s="2" t="s">
        <v>201</v>
      </c>
      <c r="EN149" s="2"/>
      <c r="EO149" s="2" t="s">
        <v>3</v>
      </c>
      <c r="EP149" s="2"/>
      <c r="EQ149" s="2">
        <v>0</v>
      </c>
      <c r="ER149" s="2">
        <v>368985.16</v>
      </c>
      <c r="ES149" s="2">
        <v>368985.16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1156882465</v>
      </c>
      <c r="GG149" s="2">
        <v>2</v>
      </c>
      <c r="GH149" s="2">
        <v>1</v>
      </c>
      <c r="GI149" s="2">
        <v>2</v>
      </c>
      <c r="GJ149" s="2">
        <v>0</v>
      </c>
      <c r="GK149" s="2">
        <v>0</v>
      </c>
      <c r="GL149" s="2">
        <f t="shared" si="70"/>
        <v>0</v>
      </c>
      <c r="GM149" s="2">
        <f t="shared" si="71"/>
        <v>0</v>
      </c>
      <c r="GN149" s="2">
        <f t="shared" si="72"/>
        <v>0</v>
      </c>
      <c r="GO149" s="2">
        <f t="shared" si="73"/>
        <v>0</v>
      </c>
      <c r="GP149" s="2">
        <f t="shared" si="74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75"/>
        <v>0</v>
      </c>
      <c r="GW149" s="2">
        <v>1</v>
      </c>
      <c r="GX149" s="2">
        <f t="shared" si="76"/>
        <v>0</v>
      </c>
      <c r="GY149" s="2"/>
      <c r="GZ149" s="2"/>
      <c r="HA149" s="2">
        <v>0</v>
      </c>
      <c r="HB149" s="2">
        <v>0</v>
      </c>
      <c r="HC149" s="2">
        <f t="shared" si="81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>
      <c r="A150">
        <v>17</v>
      </c>
      <c r="B150">
        <v>1</v>
      </c>
      <c r="E150" t="s">
        <v>195</v>
      </c>
      <c r="F150" t="s">
        <v>196</v>
      </c>
      <c r="G150" t="s">
        <v>197</v>
      </c>
      <c r="H150" t="s">
        <v>194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62"/>
        <v>0</v>
      </c>
      <c r="O150">
        <f t="shared" si="77"/>
        <v>0</v>
      </c>
      <c r="P150">
        <f>ROUND(CQ150*I150,2)</f>
        <v>0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63"/>
        <v>0</v>
      </c>
      <c r="U150">
        <f>ROUND(CV150*I150,7)</f>
        <v>0</v>
      </c>
      <c r="V150">
        <f>ROUND(CW150*I150,7)</f>
        <v>0</v>
      </c>
      <c r="W150">
        <f t="shared" si="64"/>
        <v>0</v>
      </c>
      <c r="X150">
        <f t="shared" si="65"/>
        <v>0</v>
      </c>
      <c r="Y150">
        <f t="shared" si="66"/>
        <v>0</v>
      </c>
      <c r="AA150">
        <v>89442441</v>
      </c>
      <c r="AB150">
        <f t="shared" si="67"/>
        <v>368985.16</v>
      </c>
      <c r="AC150">
        <f>ROUND((ES150),2)</f>
        <v>368985.16</v>
      </c>
      <c r="AD150">
        <f>ROUND((((ET150)-(EU150))+AE150),2)</f>
        <v>0</v>
      </c>
      <c r="AE150">
        <f t="shared" si="82"/>
        <v>0</v>
      </c>
      <c r="AF150">
        <f t="shared" si="82"/>
        <v>0</v>
      </c>
      <c r="AG150">
        <f t="shared" si="68"/>
        <v>0</v>
      </c>
      <c r="AH150">
        <f t="shared" si="83"/>
        <v>0</v>
      </c>
      <c r="AI150">
        <f t="shared" si="83"/>
        <v>0</v>
      </c>
      <c r="AJ150">
        <f t="shared" si="69"/>
        <v>0</v>
      </c>
      <c r="AK150">
        <v>368985.16</v>
      </c>
      <c r="AL150">
        <v>368985.16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1.35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198</v>
      </c>
      <c r="BM150">
        <v>500001</v>
      </c>
      <c r="BN150">
        <v>0</v>
      </c>
      <c r="BO150" t="s">
        <v>196</v>
      </c>
      <c r="BP150">
        <v>1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H150">
        <v>23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78"/>
        <v>0</v>
      </c>
      <c r="CQ150">
        <f>ROUND(AL150*BC150,2)</f>
        <v>498129.97</v>
      </c>
      <c r="CR150">
        <f>ROUND(AM150*BB150,2)</f>
        <v>0</v>
      </c>
      <c r="CS150">
        <f>ROUND(AN150*BS150,2)</f>
        <v>0</v>
      </c>
      <c r="CT150">
        <f>ROUND(AO150*BA150,2)</f>
        <v>0</v>
      </c>
      <c r="CU150">
        <f t="shared" si="79"/>
        <v>0</v>
      </c>
      <c r="CV150">
        <f t="shared" si="84"/>
        <v>0</v>
      </c>
      <c r="CW150">
        <f t="shared" si="84"/>
        <v>0</v>
      </c>
      <c r="CX150">
        <f t="shared" si="80"/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194</v>
      </c>
      <c r="DW150" t="s">
        <v>194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86975481</v>
      </c>
      <c r="EF150">
        <v>8</v>
      </c>
      <c r="EG150" t="s">
        <v>199</v>
      </c>
      <c r="EH150">
        <v>0</v>
      </c>
      <c r="EI150" t="s">
        <v>3</v>
      </c>
      <c r="EJ150">
        <v>1</v>
      </c>
      <c r="EK150">
        <v>500001</v>
      </c>
      <c r="EL150" t="s">
        <v>200</v>
      </c>
      <c r="EM150" t="s">
        <v>201</v>
      </c>
      <c r="EO150" t="s">
        <v>3</v>
      </c>
      <c r="EQ150">
        <v>0</v>
      </c>
      <c r="ER150">
        <v>368985.16</v>
      </c>
      <c r="ES150">
        <v>368985.16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1156882465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70"/>
        <v>0</v>
      </c>
      <c r="GM150">
        <f t="shared" si="71"/>
        <v>0</v>
      </c>
      <c r="GN150">
        <f t="shared" si="72"/>
        <v>0</v>
      </c>
      <c r="GO150">
        <f t="shared" si="73"/>
        <v>0</v>
      </c>
      <c r="GP150">
        <f t="shared" si="74"/>
        <v>0</v>
      </c>
      <c r="GR150">
        <v>0</v>
      </c>
      <c r="GS150">
        <v>3</v>
      </c>
      <c r="GT150">
        <v>0</v>
      </c>
      <c r="GU150" t="s">
        <v>3</v>
      </c>
      <c r="GV150">
        <f t="shared" si="75"/>
        <v>0</v>
      </c>
      <c r="GW150">
        <v>1</v>
      </c>
      <c r="GX150">
        <f t="shared" si="76"/>
        <v>0</v>
      </c>
      <c r="HA150">
        <v>0</v>
      </c>
      <c r="HB150">
        <v>0</v>
      </c>
      <c r="HC150">
        <f t="shared" si="81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2" spans="1:255">
      <c r="A152" s="3">
        <v>51</v>
      </c>
      <c r="B152" s="3">
        <f>B93</f>
        <v>1</v>
      </c>
      <c r="C152" s="3">
        <f>A93</f>
        <v>4</v>
      </c>
      <c r="D152" s="3">
        <f>ROW(A93)</f>
        <v>93</v>
      </c>
      <c r="E152" s="3"/>
      <c r="F152" s="3" t="str">
        <f>IF(F93&lt;&gt;"",F93,"")</f>
        <v>Новый раздел</v>
      </c>
      <c r="G152" s="3" t="str">
        <f>IF(G93&lt;&gt;"",G93,"")</f>
        <v>Монтажные работы</v>
      </c>
      <c r="H152" s="3">
        <v>0</v>
      </c>
      <c r="I152" s="3"/>
      <c r="J152" s="3"/>
      <c r="K152" s="3"/>
      <c r="L152" s="3"/>
      <c r="M152" s="3"/>
      <c r="N152" s="3"/>
      <c r="O152" s="3">
        <f t="shared" ref="O152:T152" si="85">ROUND(AB152,2)</f>
        <v>283.14999999999998</v>
      </c>
      <c r="P152" s="3">
        <f t="shared" si="85"/>
        <v>17.71</v>
      </c>
      <c r="Q152" s="3">
        <f t="shared" si="85"/>
        <v>11.39</v>
      </c>
      <c r="R152" s="3">
        <f t="shared" si="85"/>
        <v>5.72</v>
      </c>
      <c r="S152" s="3">
        <f t="shared" si="85"/>
        <v>248.33</v>
      </c>
      <c r="T152" s="3">
        <f t="shared" si="85"/>
        <v>0</v>
      </c>
      <c r="U152" s="3">
        <f>AH152</f>
        <v>0.48593999999999998</v>
      </c>
      <c r="V152" s="3">
        <f>AI152</f>
        <v>9.3449999999999991E-3</v>
      </c>
      <c r="W152" s="3">
        <f>ROUND(AJ152,2)</f>
        <v>0</v>
      </c>
      <c r="X152" s="3">
        <f>ROUND(AK152,2)</f>
        <v>246.43</v>
      </c>
      <c r="Y152" s="3">
        <f>ROUND(AL152,2)</f>
        <v>129.57</v>
      </c>
      <c r="Z152" s="3"/>
      <c r="AA152" s="3"/>
      <c r="AB152" s="3">
        <f>ROUND(SUMIF(AA97:AA150,"=89442499",O97:O150),2)</f>
        <v>283.14999999999998</v>
      </c>
      <c r="AC152" s="3">
        <f>ROUND(SUMIF(AA97:AA150,"=89442499",P97:P150),2)</f>
        <v>17.71</v>
      </c>
      <c r="AD152" s="3">
        <f>ROUND(SUMIF(AA97:AA150,"=89442499",Q97:Q150),2)</f>
        <v>11.39</v>
      </c>
      <c r="AE152" s="3">
        <f>ROUND(SUMIF(AA97:AA150,"=89442499",R97:R150),2)</f>
        <v>5.72</v>
      </c>
      <c r="AF152" s="3">
        <f>ROUND(SUMIF(AA97:AA150,"=89442499",S97:S150),2)</f>
        <v>248.33</v>
      </c>
      <c r="AG152" s="3">
        <f>ROUND(SUMIF(AA97:AA150,"=89442499",T97:T150),2)</f>
        <v>0</v>
      </c>
      <c r="AH152" s="3">
        <f>SUMIF(AA97:AA150,"=89442499",U97:U150)</f>
        <v>0.48593999999999998</v>
      </c>
      <c r="AI152" s="3">
        <f>SUMIF(AA97:AA150,"=89442499",V97:V150)</f>
        <v>9.3449999999999991E-3</v>
      </c>
      <c r="AJ152" s="3">
        <f>ROUND(SUMIF(AA97:AA150,"=89442499",W97:W150),2)</f>
        <v>0</v>
      </c>
      <c r="AK152" s="3">
        <f>ROUND(SUMIF(AA97:AA150,"=89442499",X97:X150),2)</f>
        <v>246.43</v>
      </c>
      <c r="AL152" s="3">
        <f>ROUND(SUMIF(AA97:AA150,"=89442499",Y97:Y150),2)</f>
        <v>129.57</v>
      </c>
      <c r="AM152" s="3"/>
      <c r="AN152" s="3"/>
      <c r="AO152" s="3">
        <f t="shared" ref="AO152:BD152" si="86">ROUND(BX152,2)</f>
        <v>0</v>
      </c>
      <c r="AP152" s="3">
        <f t="shared" si="86"/>
        <v>0</v>
      </c>
      <c r="AQ152" s="3">
        <f t="shared" si="86"/>
        <v>0</v>
      </c>
      <c r="AR152" s="3">
        <f t="shared" si="86"/>
        <v>659.15</v>
      </c>
      <c r="AS152" s="3">
        <f t="shared" si="86"/>
        <v>0</v>
      </c>
      <c r="AT152" s="3">
        <f t="shared" si="86"/>
        <v>659.15</v>
      </c>
      <c r="AU152" s="3">
        <f t="shared" si="86"/>
        <v>0</v>
      </c>
      <c r="AV152" s="3">
        <f t="shared" si="86"/>
        <v>17.71</v>
      </c>
      <c r="AW152" s="3">
        <f t="shared" si="86"/>
        <v>17.71</v>
      </c>
      <c r="AX152" s="3">
        <f t="shared" si="86"/>
        <v>0</v>
      </c>
      <c r="AY152" s="3">
        <f t="shared" si="86"/>
        <v>17.71</v>
      </c>
      <c r="AZ152" s="3">
        <f t="shared" si="86"/>
        <v>0</v>
      </c>
      <c r="BA152" s="3">
        <f t="shared" si="86"/>
        <v>0</v>
      </c>
      <c r="BB152" s="3">
        <f t="shared" si="86"/>
        <v>0</v>
      </c>
      <c r="BC152" s="3">
        <f t="shared" si="86"/>
        <v>0</v>
      </c>
      <c r="BD152" s="3">
        <f t="shared" si="86"/>
        <v>0</v>
      </c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>
        <f>ROUND(SUMIF(AA97:AA150,"=89442499",FQ97:FQ150),2)</f>
        <v>0</v>
      </c>
      <c r="BY152" s="3">
        <f>ROUND(SUMIF(AA97:AA150,"=89442499",FR97:FR150),2)</f>
        <v>0</v>
      </c>
      <c r="BZ152" s="3">
        <f>ROUND(SUMIF(AA97:AA150,"=89442499",GL97:GL150),2)</f>
        <v>0</v>
      </c>
      <c r="CA152" s="3">
        <f>ROUND(SUMIF(AA97:AA150,"=89442499",GM97:GM150),2)</f>
        <v>659.15</v>
      </c>
      <c r="CB152" s="3">
        <f>ROUND(SUMIF(AA97:AA150,"=89442499",GN97:GN150),2)</f>
        <v>0</v>
      </c>
      <c r="CC152" s="3">
        <f>ROUND(SUMIF(AA97:AA150,"=89442499",GO97:GO150),2)</f>
        <v>659.15</v>
      </c>
      <c r="CD152" s="3">
        <f>ROUND(SUMIF(AA97:AA150,"=89442499",GP97:GP150),2)</f>
        <v>0</v>
      </c>
      <c r="CE152" s="3">
        <f>AC152-BX152</f>
        <v>17.71</v>
      </c>
      <c r="CF152" s="3">
        <f>AC152-BY152</f>
        <v>17.71</v>
      </c>
      <c r="CG152" s="3">
        <f>BX152-BZ152</f>
        <v>0</v>
      </c>
      <c r="CH152" s="3">
        <f>AC152-BX152-BY152+BZ152</f>
        <v>17.71</v>
      </c>
      <c r="CI152" s="3">
        <f>BY152-BZ152</f>
        <v>0</v>
      </c>
      <c r="CJ152" s="3">
        <f>ROUND(SUMIF(AA97:AA150,"=89442499",GX97:GX150),2)</f>
        <v>0</v>
      </c>
      <c r="CK152" s="3">
        <f>ROUND(SUMIF(AA97:AA150,"=89442499",GY97:GY150),2)</f>
        <v>0</v>
      </c>
      <c r="CL152" s="3">
        <f>ROUND(SUMIF(AA97:AA150,"=89442499",GZ97:GZ150),2)</f>
        <v>0</v>
      </c>
      <c r="CM152" s="3">
        <f>ROUND(SUMIF(AA97:AA150,"=89442499",HD97:HD150),2)</f>
        <v>0</v>
      </c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4">
        <f t="shared" ref="DG152:DL152" si="87">ROUND(DT152,2)</f>
        <v>283.14999999999998</v>
      </c>
      <c r="DH152" s="4">
        <f t="shared" si="87"/>
        <v>17.71</v>
      </c>
      <c r="DI152" s="4">
        <f t="shared" si="87"/>
        <v>11.39</v>
      </c>
      <c r="DJ152" s="4">
        <f t="shared" si="87"/>
        <v>5.72</v>
      </c>
      <c r="DK152" s="4">
        <f t="shared" si="87"/>
        <v>248.33</v>
      </c>
      <c r="DL152" s="4">
        <f t="shared" si="87"/>
        <v>0</v>
      </c>
      <c r="DM152" s="4">
        <f>DZ152</f>
        <v>0.48593999999999998</v>
      </c>
      <c r="DN152" s="4">
        <f>EA152</f>
        <v>9.3449999999999991E-3</v>
      </c>
      <c r="DO152" s="4">
        <f>ROUND(EB152,2)</f>
        <v>0</v>
      </c>
      <c r="DP152" s="4">
        <f>ROUND(EC152,2)</f>
        <v>246.43</v>
      </c>
      <c r="DQ152" s="4">
        <f>ROUND(ED152,2)</f>
        <v>129.57</v>
      </c>
      <c r="DR152" s="4"/>
      <c r="DS152" s="4"/>
      <c r="DT152" s="4">
        <f>ROUND(SUMIF(AA97:AA150,"=89442441",O97:O150),2)</f>
        <v>283.14999999999998</v>
      </c>
      <c r="DU152" s="4">
        <f>ROUND(SUMIF(AA97:AA150,"=89442441",P97:P150),2)</f>
        <v>17.71</v>
      </c>
      <c r="DV152" s="4">
        <f>ROUND(SUMIF(AA97:AA150,"=89442441",Q97:Q150),2)</f>
        <v>11.39</v>
      </c>
      <c r="DW152" s="4">
        <f>ROUND(SUMIF(AA97:AA150,"=89442441",R97:R150),2)</f>
        <v>5.72</v>
      </c>
      <c r="DX152" s="4">
        <f>ROUND(SUMIF(AA97:AA150,"=89442441",S97:S150),2)</f>
        <v>248.33</v>
      </c>
      <c r="DY152" s="4">
        <f>ROUND(SUMIF(AA97:AA150,"=89442441",T97:T150),2)</f>
        <v>0</v>
      </c>
      <c r="DZ152" s="4">
        <f>SUMIF(AA97:AA150,"=89442441",U97:U150)</f>
        <v>0.48593999999999998</v>
      </c>
      <c r="EA152" s="4">
        <f>SUMIF(AA97:AA150,"=89442441",V97:V150)</f>
        <v>9.3449999999999991E-3</v>
      </c>
      <c r="EB152" s="4">
        <f>ROUND(SUMIF(AA97:AA150,"=89442441",W97:W150),2)</f>
        <v>0</v>
      </c>
      <c r="EC152" s="4">
        <f>ROUND(SUMIF(AA97:AA150,"=89442441",X97:X150),2)</f>
        <v>246.43</v>
      </c>
      <c r="ED152" s="4">
        <f>ROUND(SUMIF(AA97:AA150,"=89442441",Y97:Y150),2)</f>
        <v>129.57</v>
      </c>
      <c r="EE152" s="4"/>
      <c r="EF152" s="4"/>
      <c r="EG152" s="4">
        <f t="shared" ref="EG152:EV152" si="88">ROUND(FP152,2)</f>
        <v>0</v>
      </c>
      <c r="EH152" s="4">
        <f t="shared" si="88"/>
        <v>0</v>
      </c>
      <c r="EI152" s="4">
        <f t="shared" si="88"/>
        <v>0</v>
      </c>
      <c r="EJ152" s="4">
        <f t="shared" si="88"/>
        <v>659.15</v>
      </c>
      <c r="EK152" s="4">
        <f t="shared" si="88"/>
        <v>0</v>
      </c>
      <c r="EL152" s="4">
        <f t="shared" si="88"/>
        <v>659.15</v>
      </c>
      <c r="EM152" s="4">
        <f t="shared" si="88"/>
        <v>0</v>
      </c>
      <c r="EN152" s="4">
        <f t="shared" si="88"/>
        <v>17.71</v>
      </c>
      <c r="EO152" s="4">
        <f t="shared" si="88"/>
        <v>17.71</v>
      </c>
      <c r="EP152" s="4">
        <f t="shared" si="88"/>
        <v>0</v>
      </c>
      <c r="EQ152" s="4">
        <f t="shared" si="88"/>
        <v>17.71</v>
      </c>
      <c r="ER152" s="4">
        <f t="shared" si="88"/>
        <v>0</v>
      </c>
      <c r="ES152" s="4">
        <f t="shared" si="88"/>
        <v>0</v>
      </c>
      <c r="ET152" s="4">
        <f t="shared" si="88"/>
        <v>0</v>
      </c>
      <c r="EU152" s="4">
        <f t="shared" si="88"/>
        <v>0</v>
      </c>
      <c r="EV152" s="4">
        <f t="shared" si="88"/>
        <v>0</v>
      </c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>
        <f>ROUND(SUMIF(AA97:AA150,"=89442441",FQ97:FQ150),2)</f>
        <v>0</v>
      </c>
      <c r="FQ152" s="4">
        <f>ROUND(SUMIF(AA97:AA150,"=89442441",FR97:FR150),2)</f>
        <v>0</v>
      </c>
      <c r="FR152" s="4">
        <f>ROUND(SUMIF(AA97:AA150,"=89442441",GL97:GL150),2)</f>
        <v>0</v>
      </c>
      <c r="FS152" s="4">
        <f>ROUND(SUMIF(AA97:AA150,"=89442441",GM97:GM150),2)</f>
        <v>659.15</v>
      </c>
      <c r="FT152" s="4">
        <f>ROUND(SUMIF(AA97:AA150,"=89442441",GN97:GN150),2)</f>
        <v>0</v>
      </c>
      <c r="FU152" s="4">
        <f>ROUND(SUMIF(AA97:AA150,"=89442441",GO97:GO150),2)</f>
        <v>659.15</v>
      </c>
      <c r="FV152" s="4">
        <f>ROUND(SUMIF(AA97:AA150,"=89442441",GP97:GP150),2)</f>
        <v>0</v>
      </c>
      <c r="FW152" s="4">
        <f>DU152-FP152</f>
        <v>17.71</v>
      </c>
      <c r="FX152" s="4">
        <f>DU152-FQ152</f>
        <v>17.71</v>
      </c>
      <c r="FY152" s="4">
        <f>FP152-FR152</f>
        <v>0</v>
      </c>
      <c r="FZ152" s="4">
        <f>DU152-FP152-FQ152+FR152</f>
        <v>17.71</v>
      </c>
      <c r="GA152" s="4">
        <f>FQ152-FR152</f>
        <v>0</v>
      </c>
      <c r="GB152" s="4">
        <f>ROUND(SUMIF(AA97:AA150,"=89442441",GX97:GX150),2)</f>
        <v>0</v>
      </c>
      <c r="GC152" s="4">
        <f>ROUND(SUMIF(AA97:AA150,"=89442441",GY97:GY150),2)</f>
        <v>0</v>
      </c>
      <c r="GD152" s="4">
        <f>ROUND(SUMIF(AA97:AA150,"=89442441",GZ97:GZ150),2)</f>
        <v>0</v>
      </c>
      <c r="GE152" s="4">
        <f>ROUND(SUMIF(AA97:AA150,"=89442441",HD97:HD150),2)</f>
        <v>0</v>
      </c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>
        <v>0</v>
      </c>
    </row>
    <row r="154" spans="1:255">
      <c r="A154" s="5">
        <v>50</v>
      </c>
      <c r="B154" s="5">
        <v>0</v>
      </c>
      <c r="C154" s="5">
        <v>0</v>
      </c>
      <c r="D154" s="5">
        <v>1</v>
      </c>
      <c r="E154" s="5">
        <v>201</v>
      </c>
      <c r="F154" s="5">
        <f>ROUND(Source!O152,O154)</f>
        <v>283.14999999999998</v>
      </c>
      <c r="G154" s="5" t="s">
        <v>80</v>
      </c>
      <c r="H154" s="5" t="s">
        <v>81</v>
      </c>
      <c r="I154" s="5"/>
      <c r="J154" s="5"/>
      <c r="K154" s="5">
        <v>201</v>
      </c>
      <c r="L154" s="5">
        <v>1</v>
      </c>
      <c r="M154" s="5">
        <v>3</v>
      </c>
      <c r="N154" s="5" t="s">
        <v>3</v>
      </c>
      <c r="O154" s="5">
        <v>2</v>
      </c>
      <c r="P154" s="5">
        <f>ROUND(Source!DG152,O154)</f>
        <v>283.14999999999998</v>
      </c>
      <c r="Q154" s="5"/>
      <c r="R154" s="5"/>
      <c r="S154" s="5"/>
      <c r="T154" s="5"/>
      <c r="U154" s="5"/>
      <c r="V154" s="5"/>
      <c r="W154" s="5">
        <v>283.15000000000003</v>
      </c>
      <c r="X154" s="5">
        <v>1</v>
      </c>
      <c r="Y154" s="5">
        <v>283.15000000000003</v>
      </c>
      <c r="Z154" s="5">
        <v>283.15000000000003</v>
      </c>
      <c r="AA154" s="5">
        <v>1</v>
      </c>
      <c r="AB154" s="5">
        <v>283.15000000000003</v>
      </c>
    </row>
    <row r="155" spans="1:255">
      <c r="A155" s="5">
        <v>50</v>
      </c>
      <c r="B155" s="5">
        <v>0</v>
      </c>
      <c r="C155" s="5">
        <v>0</v>
      </c>
      <c r="D155" s="5">
        <v>1</v>
      </c>
      <c r="E155" s="5">
        <v>202</v>
      </c>
      <c r="F155" s="5">
        <f>ROUND(Source!P152,O155)</f>
        <v>17.71</v>
      </c>
      <c r="G155" s="5" t="s">
        <v>82</v>
      </c>
      <c r="H155" s="5" t="s">
        <v>83</v>
      </c>
      <c r="I155" s="5"/>
      <c r="J155" s="5"/>
      <c r="K155" s="5">
        <v>202</v>
      </c>
      <c r="L155" s="5">
        <v>2</v>
      </c>
      <c r="M155" s="5">
        <v>3</v>
      </c>
      <c r="N155" s="5" t="s">
        <v>3</v>
      </c>
      <c r="O155" s="5">
        <v>2</v>
      </c>
      <c r="P155" s="5">
        <f>ROUND(Source!DH152,O155)</f>
        <v>17.71</v>
      </c>
      <c r="Q155" s="5"/>
      <c r="R155" s="5"/>
      <c r="S155" s="5"/>
      <c r="T155" s="5"/>
      <c r="U155" s="5"/>
      <c r="V155" s="5"/>
      <c r="W155" s="5">
        <v>17.71</v>
      </c>
      <c r="X155" s="5">
        <v>1</v>
      </c>
      <c r="Y155" s="5">
        <v>17.71</v>
      </c>
      <c r="Z155" s="5">
        <v>17.71</v>
      </c>
      <c r="AA155" s="5">
        <v>1</v>
      </c>
      <c r="AB155" s="5">
        <v>17.71</v>
      </c>
    </row>
    <row r="156" spans="1:255">
      <c r="A156" s="5">
        <v>50</v>
      </c>
      <c r="B156" s="5">
        <v>0</v>
      </c>
      <c r="C156" s="5">
        <v>0</v>
      </c>
      <c r="D156" s="5">
        <v>1</v>
      </c>
      <c r="E156" s="5">
        <v>222</v>
      </c>
      <c r="F156" s="5">
        <f>ROUND(Source!AO152,O156)</f>
        <v>0</v>
      </c>
      <c r="G156" s="5" t="s">
        <v>84</v>
      </c>
      <c r="H156" s="5" t="s">
        <v>85</v>
      </c>
      <c r="I156" s="5"/>
      <c r="J156" s="5"/>
      <c r="K156" s="5">
        <v>222</v>
      </c>
      <c r="L156" s="5">
        <v>3</v>
      </c>
      <c r="M156" s="5">
        <v>3</v>
      </c>
      <c r="N156" s="5" t="s">
        <v>3</v>
      </c>
      <c r="O156" s="5">
        <v>2</v>
      </c>
      <c r="P156" s="5">
        <f>ROUND(Source!EG152,O156)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55">
      <c r="A157" s="5">
        <v>50</v>
      </c>
      <c r="B157" s="5">
        <v>0</v>
      </c>
      <c r="C157" s="5">
        <v>0</v>
      </c>
      <c r="D157" s="5">
        <v>1</v>
      </c>
      <c r="E157" s="5">
        <v>225</v>
      </c>
      <c r="F157" s="5">
        <f>ROUND(Source!AV152,O157)</f>
        <v>17.71</v>
      </c>
      <c r="G157" s="5" t="s">
        <v>86</v>
      </c>
      <c r="H157" s="5" t="s">
        <v>87</v>
      </c>
      <c r="I157" s="5"/>
      <c r="J157" s="5"/>
      <c r="K157" s="5">
        <v>225</v>
      </c>
      <c r="L157" s="5">
        <v>4</v>
      </c>
      <c r="M157" s="5">
        <v>3</v>
      </c>
      <c r="N157" s="5" t="s">
        <v>3</v>
      </c>
      <c r="O157" s="5">
        <v>2</v>
      </c>
      <c r="P157" s="5">
        <f>ROUND(Source!EN152,O157)</f>
        <v>17.71</v>
      </c>
      <c r="Q157" s="5"/>
      <c r="R157" s="5"/>
      <c r="S157" s="5"/>
      <c r="T157" s="5"/>
      <c r="U157" s="5"/>
      <c r="V157" s="5"/>
      <c r="W157" s="5">
        <v>17.71</v>
      </c>
      <c r="X157" s="5">
        <v>1</v>
      </c>
      <c r="Y157" s="5">
        <v>17.71</v>
      </c>
      <c r="Z157" s="5">
        <v>17.71</v>
      </c>
      <c r="AA157" s="5">
        <v>1</v>
      </c>
      <c r="AB157" s="5">
        <v>17.71</v>
      </c>
    </row>
    <row r="158" spans="1:255">
      <c r="A158" s="5">
        <v>50</v>
      </c>
      <c r="B158" s="5">
        <v>0</v>
      </c>
      <c r="C158" s="5">
        <v>0</v>
      </c>
      <c r="D158" s="5">
        <v>1</v>
      </c>
      <c r="E158" s="5">
        <v>226</v>
      </c>
      <c r="F158" s="5">
        <f>ROUND(Source!AW152,O158)</f>
        <v>17.71</v>
      </c>
      <c r="G158" s="5" t="s">
        <v>88</v>
      </c>
      <c r="H158" s="5" t="s">
        <v>89</v>
      </c>
      <c r="I158" s="5"/>
      <c r="J158" s="5"/>
      <c r="K158" s="5">
        <v>226</v>
      </c>
      <c r="L158" s="5">
        <v>5</v>
      </c>
      <c r="M158" s="5">
        <v>3</v>
      </c>
      <c r="N158" s="5" t="s">
        <v>3</v>
      </c>
      <c r="O158" s="5">
        <v>2</v>
      </c>
      <c r="P158" s="5">
        <f>ROUND(Source!EO152,O158)</f>
        <v>17.71</v>
      </c>
      <c r="Q158" s="5"/>
      <c r="R158" s="5"/>
      <c r="S158" s="5"/>
      <c r="T158" s="5"/>
      <c r="U158" s="5"/>
      <c r="V158" s="5"/>
      <c r="W158" s="5">
        <v>17.71</v>
      </c>
      <c r="X158" s="5">
        <v>1</v>
      </c>
      <c r="Y158" s="5">
        <v>17.71</v>
      </c>
      <c r="Z158" s="5">
        <v>17.71</v>
      </c>
      <c r="AA158" s="5">
        <v>1</v>
      </c>
      <c r="AB158" s="5">
        <v>17.71</v>
      </c>
    </row>
    <row r="159" spans="1:255">
      <c r="A159" s="5">
        <v>50</v>
      </c>
      <c r="B159" s="5">
        <v>0</v>
      </c>
      <c r="C159" s="5">
        <v>0</v>
      </c>
      <c r="D159" s="5">
        <v>1</v>
      </c>
      <c r="E159" s="5">
        <v>227</v>
      </c>
      <c r="F159" s="5">
        <f>ROUND(Source!AX152,O159)</f>
        <v>0</v>
      </c>
      <c r="G159" s="5" t="s">
        <v>90</v>
      </c>
      <c r="H159" s="5" t="s">
        <v>91</v>
      </c>
      <c r="I159" s="5"/>
      <c r="J159" s="5"/>
      <c r="K159" s="5">
        <v>227</v>
      </c>
      <c r="L159" s="5">
        <v>6</v>
      </c>
      <c r="M159" s="5">
        <v>3</v>
      </c>
      <c r="N159" s="5" t="s">
        <v>3</v>
      </c>
      <c r="O159" s="5">
        <v>2</v>
      </c>
      <c r="P159" s="5">
        <f>ROUND(Source!EP152,O159)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>
      <c r="A160" s="5">
        <v>50</v>
      </c>
      <c r="B160" s="5">
        <v>0</v>
      </c>
      <c r="C160" s="5">
        <v>0</v>
      </c>
      <c r="D160" s="5">
        <v>1</v>
      </c>
      <c r="E160" s="5">
        <v>228</v>
      </c>
      <c r="F160" s="5">
        <f>ROUND(Source!AY152,O160)</f>
        <v>17.71</v>
      </c>
      <c r="G160" s="5" t="s">
        <v>92</v>
      </c>
      <c r="H160" s="5" t="s">
        <v>93</v>
      </c>
      <c r="I160" s="5"/>
      <c r="J160" s="5"/>
      <c r="K160" s="5">
        <v>228</v>
      </c>
      <c r="L160" s="5">
        <v>7</v>
      </c>
      <c r="M160" s="5">
        <v>3</v>
      </c>
      <c r="N160" s="5" t="s">
        <v>3</v>
      </c>
      <c r="O160" s="5">
        <v>2</v>
      </c>
      <c r="P160" s="5">
        <f>ROUND(Source!EQ152,O160)</f>
        <v>17.71</v>
      </c>
      <c r="Q160" s="5"/>
      <c r="R160" s="5"/>
      <c r="S160" s="5"/>
      <c r="T160" s="5"/>
      <c r="U160" s="5"/>
      <c r="V160" s="5"/>
      <c r="W160" s="5">
        <v>17.71</v>
      </c>
      <c r="X160" s="5">
        <v>1</v>
      </c>
      <c r="Y160" s="5">
        <v>17.71</v>
      </c>
      <c r="Z160" s="5">
        <v>17.71</v>
      </c>
      <c r="AA160" s="5">
        <v>1</v>
      </c>
      <c r="AB160" s="5">
        <v>17.71</v>
      </c>
    </row>
    <row r="161" spans="1:28">
      <c r="A161" s="5">
        <v>50</v>
      </c>
      <c r="B161" s="5">
        <v>0</v>
      </c>
      <c r="C161" s="5">
        <v>0</v>
      </c>
      <c r="D161" s="5">
        <v>1</v>
      </c>
      <c r="E161" s="5">
        <v>216</v>
      </c>
      <c r="F161" s="5">
        <f>ROUND(Source!AP152,O161)</f>
        <v>0</v>
      </c>
      <c r="G161" s="5" t="s">
        <v>94</v>
      </c>
      <c r="H161" s="5" t="s">
        <v>95</v>
      </c>
      <c r="I161" s="5"/>
      <c r="J161" s="5"/>
      <c r="K161" s="5">
        <v>216</v>
      </c>
      <c r="L161" s="5">
        <v>8</v>
      </c>
      <c r="M161" s="5">
        <v>3</v>
      </c>
      <c r="N161" s="5" t="s">
        <v>3</v>
      </c>
      <c r="O161" s="5">
        <v>2</v>
      </c>
      <c r="P161" s="5">
        <f>ROUND(Source!EH152,O161)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>
      <c r="A162" s="5">
        <v>50</v>
      </c>
      <c r="B162" s="5">
        <v>0</v>
      </c>
      <c r="C162" s="5">
        <v>0</v>
      </c>
      <c r="D162" s="5">
        <v>1</v>
      </c>
      <c r="E162" s="5">
        <v>223</v>
      </c>
      <c r="F162" s="5">
        <f>ROUND(Source!AQ152,O162)</f>
        <v>0</v>
      </c>
      <c r="G162" s="5" t="s">
        <v>96</v>
      </c>
      <c r="H162" s="5" t="s">
        <v>97</v>
      </c>
      <c r="I162" s="5"/>
      <c r="J162" s="5"/>
      <c r="K162" s="5">
        <v>223</v>
      </c>
      <c r="L162" s="5">
        <v>9</v>
      </c>
      <c r="M162" s="5">
        <v>3</v>
      </c>
      <c r="N162" s="5" t="s">
        <v>3</v>
      </c>
      <c r="O162" s="5">
        <v>2</v>
      </c>
      <c r="P162" s="5">
        <f>ROUND(Source!EI152,O162)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>
      <c r="A163" s="5">
        <v>50</v>
      </c>
      <c r="B163" s="5">
        <v>0</v>
      </c>
      <c r="C163" s="5">
        <v>0</v>
      </c>
      <c r="D163" s="5">
        <v>1</v>
      </c>
      <c r="E163" s="5">
        <v>229</v>
      </c>
      <c r="F163" s="5">
        <f>ROUND(Source!AZ152,O163)</f>
        <v>0</v>
      </c>
      <c r="G163" s="5" t="s">
        <v>98</v>
      </c>
      <c r="H163" s="5" t="s">
        <v>99</v>
      </c>
      <c r="I163" s="5"/>
      <c r="J163" s="5"/>
      <c r="K163" s="5">
        <v>229</v>
      </c>
      <c r="L163" s="5">
        <v>10</v>
      </c>
      <c r="M163" s="5">
        <v>3</v>
      </c>
      <c r="N163" s="5" t="s">
        <v>3</v>
      </c>
      <c r="O163" s="5">
        <v>2</v>
      </c>
      <c r="P163" s="5">
        <f>ROUND(Source!ER152,O163)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>
      <c r="A164" s="5">
        <v>50</v>
      </c>
      <c r="B164" s="5">
        <v>0</v>
      </c>
      <c r="C164" s="5">
        <v>0</v>
      </c>
      <c r="D164" s="5">
        <v>1</v>
      </c>
      <c r="E164" s="5">
        <v>203</v>
      </c>
      <c r="F164" s="5">
        <f>ROUND(Source!Q152,O164)</f>
        <v>11.39</v>
      </c>
      <c r="G164" s="5" t="s">
        <v>100</v>
      </c>
      <c r="H164" s="5" t="s">
        <v>101</v>
      </c>
      <c r="I164" s="5"/>
      <c r="J164" s="5"/>
      <c r="K164" s="5">
        <v>203</v>
      </c>
      <c r="L164" s="5">
        <v>11</v>
      </c>
      <c r="M164" s="5">
        <v>3</v>
      </c>
      <c r="N164" s="5" t="s">
        <v>3</v>
      </c>
      <c r="O164" s="5">
        <v>2</v>
      </c>
      <c r="P164" s="5">
        <f>ROUND(Source!DI152,O164)</f>
        <v>11.39</v>
      </c>
      <c r="Q164" s="5"/>
      <c r="R164" s="5"/>
      <c r="S164" s="5"/>
      <c r="T164" s="5"/>
      <c r="U164" s="5"/>
      <c r="V164" s="5"/>
      <c r="W164" s="5">
        <v>11.389999999999999</v>
      </c>
      <c r="X164" s="5">
        <v>1</v>
      </c>
      <c r="Y164" s="5">
        <v>11.389999999999999</v>
      </c>
      <c r="Z164" s="5">
        <v>11.389999999999999</v>
      </c>
      <c r="AA164" s="5">
        <v>1</v>
      </c>
      <c r="AB164" s="5">
        <v>11.389999999999999</v>
      </c>
    </row>
    <row r="165" spans="1:28">
      <c r="A165" s="5">
        <v>50</v>
      </c>
      <c r="B165" s="5">
        <v>0</v>
      </c>
      <c r="C165" s="5">
        <v>0</v>
      </c>
      <c r="D165" s="5">
        <v>1</v>
      </c>
      <c r="E165" s="5">
        <v>231</v>
      </c>
      <c r="F165" s="5">
        <f>ROUND(Source!BB152,O165)</f>
        <v>0</v>
      </c>
      <c r="G165" s="5" t="s">
        <v>102</v>
      </c>
      <c r="H165" s="5" t="s">
        <v>103</v>
      </c>
      <c r="I165" s="5"/>
      <c r="J165" s="5"/>
      <c r="K165" s="5">
        <v>231</v>
      </c>
      <c r="L165" s="5">
        <v>12</v>
      </c>
      <c r="M165" s="5">
        <v>3</v>
      </c>
      <c r="N165" s="5" t="s">
        <v>3</v>
      </c>
      <c r="O165" s="5">
        <v>2</v>
      </c>
      <c r="P165" s="5">
        <f>ROUND(Source!ET152,O165)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>
      <c r="A166" s="5">
        <v>50</v>
      </c>
      <c r="B166" s="5">
        <v>0</v>
      </c>
      <c r="C166" s="5">
        <v>0</v>
      </c>
      <c r="D166" s="5">
        <v>1</v>
      </c>
      <c r="E166" s="5">
        <v>204</v>
      </c>
      <c r="F166" s="5">
        <f>ROUND(Source!R152,O166)</f>
        <v>5.72</v>
      </c>
      <c r="G166" s="5" t="s">
        <v>104</v>
      </c>
      <c r="H166" s="5" t="s">
        <v>105</v>
      </c>
      <c r="I166" s="5"/>
      <c r="J166" s="5"/>
      <c r="K166" s="5">
        <v>204</v>
      </c>
      <c r="L166" s="5">
        <v>13</v>
      </c>
      <c r="M166" s="5">
        <v>3</v>
      </c>
      <c r="N166" s="5" t="s">
        <v>3</v>
      </c>
      <c r="O166" s="5">
        <v>2</v>
      </c>
      <c r="P166" s="5">
        <f>ROUND(Source!DJ152,O166)</f>
        <v>5.72</v>
      </c>
      <c r="Q166" s="5"/>
      <c r="R166" s="5"/>
      <c r="S166" s="5"/>
      <c r="T166" s="5"/>
      <c r="U166" s="5"/>
      <c r="V166" s="5"/>
      <c r="W166" s="5">
        <v>5.72</v>
      </c>
      <c r="X166" s="5">
        <v>1</v>
      </c>
      <c r="Y166" s="5">
        <v>5.72</v>
      </c>
      <c r="Z166" s="5">
        <v>5.72</v>
      </c>
      <c r="AA166" s="5">
        <v>1</v>
      </c>
      <c r="AB166" s="5">
        <v>5.72</v>
      </c>
    </row>
    <row r="167" spans="1:28">
      <c r="A167" s="5">
        <v>50</v>
      </c>
      <c r="B167" s="5">
        <v>0</v>
      </c>
      <c r="C167" s="5">
        <v>0</v>
      </c>
      <c r="D167" s="5">
        <v>1</v>
      </c>
      <c r="E167" s="5">
        <v>205</v>
      </c>
      <c r="F167" s="5">
        <f>ROUND(Source!S152,O167)</f>
        <v>248.33</v>
      </c>
      <c r="G167" s="5" t="s">
        <v>106</v>
      </c>
      <c r="H167" s="5" t="s">
        <v>107</v>
      </c>
      <c r="I167" s="5"/>
      <c r="J167" s="5"/>
      <c r="K167" s="5">
        <v>205</v>
      </c>
      <c r="L167" s="5">
        <v>14</v>
      </c>
      <c r="M167" s="5">
        <v>3</v>
      </c>
      <c r="N167" s="5" t="s">
        <v>3</v>
      </c>
      <c r="O167" s="5">
        <v>2</v>
      </c>
      <c r="P167" s="5">
        <f>ROUND(Source!DK152,O167)</f>
        <v>248.33</v>
      </c>
      <c r="Q167" s="5"/>
      <c r="R167" s="5"/>
      <c r="S167" s="5"/>
      <c r="T167" s="5"/>
      <c r="U167" s="5"/>
      <c r="V167" s="5"/>
      <c r="W167" s="5">
        <v>248.33</v>
      </c>
      <c r="X167" s="5">
        <v>1</v>
      </c>
      <c r="Y167" s="5">
        <v>248.33</v>
      </c>
      <c r="Z167" s="5">
        <v>248.33</v>
      </c>
      <c r="AA167" s="5">
        <v>1</v>
      </c>
      <c r="AB167" s="5">
        <v>248.33</v>
      </c>
    </row>
    <row r="168" spans="1:28">
      <c r="A168" s="5">
        <v>50</v>
      </c>
      <c r="B168" s="5">
        <v>0</v>
      </c>
      <c r="C168" s="5">
        <v>0</v>
      </c>
      <c r="D168" s="5">
        <v>1</v>
      </c>
      <c r="E168" s="5">
        <v>232</v>
      </c>
      <c r="F168" s="5">
        <f>ROUND(Source!BC152,O168)</f>
        <v>0</v>
      </c>
      <c r="G168" s="5" t="s">
        <v>108</v>
      </c>
      <c r="H168" s="5" t="s">
        <v>109</v>
      </c>
      <c r="I168" s="5"/>
      <c r="J168" s="5"/>
      <c r="K168" s="5">
        <v>232</v>
      </c>
      <c r="L168" s="5">
        <v>15</v>
      </c>
      <c r="M168" s="5">
        <v>3</v>
      </c>
      <c r="N168" s="5" t="s">
        <v>3</v>
      </c>
      <c r="O168" s="5">
        <v>2</v>
      </c>
      <c r="P168" s="5">
        <f>ROUND(Source!EU152,O168)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>
      <c r="A169" s="5">
        <v>50</v>
      </c>
      <c r="B169" s="5">
        <v>0</v>
      </c>
      <c r="C169" s="5">
        <v>0</v>
      </c>
      <c r="D169" s="5">
        <v>1</v>
      </c>
      <c r="E169" s="5">
        <v>214</v>
      </c>
      <c r="F169" s="5">
        <f>ROUND(Source!AS152,O169)</f>
        <v>0</v>
      </c>
      <c r="G169" s="5" t="s">
        <v>110</v>
      </c>
      <c r="H169" s="5" t="s">
        <v>111</v>
      </c>
      <c r="I169" s="5"/>
      <c r="J169" s="5"/>
      <c r="K169" s="5">
        <v>214</v>
      </c>
      <c r="L169" s="5">
        <v>16</v>
      </c>
      <c r="M169" s="5">
        <v>3</v>
      </c>
      <c r="N169" s="5" t="s">
        <v>3</v>
      </c>
      <c r="O169" s="5">
        <v>2</v>
      </c>
      <c r="P169" s="5">
        <f>ROUND(Source!EK152,O169)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>
      <c r="A170" s="5">
        <v>50</v>
      </c>
      <c r="B170" s="5">
        <v>0</v>
      </c>
      <c r="C170" s="5">
        <v>0</v>
      </c>
      <c r="D170" s="5">
        <v>1</v>
      </c>
      <c r="E170" s="5">
        <v>215</v>
      </c>
      <c r="F170" s="5">
        <f>ROUND(Source!AT152,O170)</f>
        <v>659.15</v>
      </c>
      <c r="G170" s="5" t="s">
        <v>112</v>
      </c>
      <c r="H170" s="5" t="s">
        <v>113</v>
      </c>
      <c r="I170" s="5"/>
      <c r="J170" s="5"/>
      <c r="K170" s="5">
        <v>215</v>
      </c>
      <c r="L170" s="5">
        <v>17</v>
      </c>
      <c r="M170" s="5">
        <v>3</v>
      </c>
      <c r="N170" s="5" t="s">
        <v>3</v>
      </c>
      <c r="O170" s="5">
        <v>2</v>
      </c>
      <c r="P170" s="5">
        <f>ROUND(Source!EL152,O170)</f>
        <v>659.15</v>
      </c>
      <c r="Q170" s="5"/>
      <c r="R170" s="5"/>
      <c r="S170" s="5"/>
      <c r="T170" s="5"/>
      <c r="U170" s="5"/>
      <c r="V170" s="5"/>
      <c r="W170" s="5">
        <v>659.15</v>
      </c>
      <c r="X170" s="5">
        <v>1</v>
      </c>
      <c r="Y170" s="5">
        <v>659.15</v>
      </c>
      <c r="Z170" s="5">
        <v>659.15</v>
      </c>
      <c r="AA170" s="5">
        <v>1</v>
      </c>
      <c r="AB170" s="5">
        <v>659.15</v>
      </c>
    </row>
    <row r="171" spans="1:28">
      <c r="A171" s="5">
        <v>50</v>
      </c>
      <c r="B171" s="5">
        <v>0</v>
      </c>
      <c r="C171" s="5">
        <v>0</v>
      </c>
      <c r="D171" s="5">
        <v>1</v>
      </c>
      <c r="E171" s="5">
        <v>217</v>
      </c>
      <c r="F171" s="5">
        <f>ROUND(Source!AU152,O171)</f>
        <v>0</v>
      </c>
      <c r="G171" s="5" t="s">
        <v>114</v>
      </c>
      <c r="H171" s="5" t="s">
        <v>115</v>
      </c>
      <c r="I171" s="5"/>
      <c r="J171" s="5"/>
      <c r="K171" s="5">
        <v>217</v>
      </c>
      <c r="L171" s="5">
        <v>18</v>
      </c>
      <c r="M171" s="5">
        <v>3</v>
      </c>
      <c r="N171" s="5" t="s">
        <v>3</v>
      </c>
      <c r="O171" s="5">
        <v>2</v>
      </c>
      <c r="P171" s="5">
        <f>ROUND(Source!EM152,O171)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>
      <c r="A172" s="5">
        <v>50</v>
      </c>
      <c r="B172" s="5">
        <v>0</v>
      </c>
      <c r="C172" s="5">
        <v>0</v>
      </c>
      <c r="D172" s="5">
        <v>1</v>
      </c>
      <c r="E172" s="5">
        <v>230</v>
      </c>
      <c r="F172" s="5">
        <f>ROUND(Source!BA152,O172)</f>
        <v>0</v>
      </c>
      <c r="G172" s="5" t="s">
        <v>116</v>
      </c>
      <c r="H172" s="5" t="s">
        <v>117</v>
      </c>
      <c r="I172" s="5"/>
      <c r="J172" s="5"/>
      <c r="K172" s="5">
        <v>230</v>
      </c>
      <c r="L172" s="5">
        <v>19</v>
      </c>
      <c r="M172" s="5">
        <v>3</v>
      </c>
      <c r="N172" s="5" t="s">
        <v>3</v>
      </c>
      <c r="O172" s="5">
        <v>2</v>
      </c>
      <c r="P172" s="5">
        <f>ROUND(Source!ES152,O172)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>
      <c r="A173" s="5">
        <v>50</v>
      </c>
      <c r="B173" s="5">
        <v>0</v>
      </c>
      <c r="C173" s="5">
        <v>0</v>
      </c>
      <c r="D173" s="5">
        <v>1</v>
      </c>
      <c r="E173" s="5">
        <v>206</v>
      </c>
      <c r="F173" s="5">
        <f>ROUND(Source!T152,O173)</f>
        <v>0</v>
      </c>
      <c r="G173" s="5" t="s">
        <v>118</v>
      </c>
      <c r="H173" s="5" t="s">
        <v>119</v>
      </c>
      <c r="I173" s="5"/>
      <c r="J173" s="5"/>
      <c r="K173" s="5">
        <v>206</v>
      </c>
      <c r="L173" s="5">
        <v>20</v>
      </c>
      <c r="M173" s="5">
        <v>3</v>
      </c>
      <c r="N173" s="5" t="s">
        <v>3</v>
      </c>
      <c r="O173" s="5">
        <v>2</v>
      </c>
      <c r="P173" s="5">
        <f>ROUND(Source!DL152,O173)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>
      <c r="A174" s="5">
        <v>50</v>
      </c>
      <c r="B174" s="5">
        <v>0</v>
      </c>
      <c r="C174" s="5">
        <v>0</v>
      </c>
      <c r="D174" s="5">
        <v>1</v>
      </c>
      <c r="E174" s="5">
        <v>207</v>
      </c>
      <c r="F174" s="5">
        <f>ROUND(Source!U152,O174)</f>
        <v>0.48593999999999998</v>
      </c>
      <c r="G174" s="5" t="s">
        <v>120</v>
      </c>
      <c r="H174" s="5" t="s">
        <v>121</v>
      </c>
      <c r="I174" s="5"/>
      <c r="J174" s="5"/>
      <c r="K174" s="5">
        <v>207</v>
      </c>
      <c r="L174" s="5">
        <v>21</v>
      </c>
      <c r="M174" s="5">
        <v>3</v>
      </c>
      <c r="N174" s="5" t="s">
        <v>3</v>
      </c>
      <c r="O174" s="5">
        <v>7</v>
      </c>
      <c r="P174" s="5">
        <f>ROUND(Source!DM152,O174)</f>
        <v>0.48593999999999998</v>
      </c>
      <c r="Q174" s="5"/>
      <c r="R174" s="5"/>
      <c r="S174" s="5"/>
      <c r="T174" s="5"/>
      <c r="U174" s="5"/>
      <c r="V174" s="5"/>
      <c r="W174" s="5">
        <v>0.48593999999999998</v>
      </c>
      <c r="X174" s="5">
        <v>1</v>
      </c>
      <c r="Y174" s="5">
        <v>0.48593999999999998</v>
      </c>
      <c r="Z174" s="5">
        <v>0.48593999999999998</v>
      </c>
      <c r="AA174" s="5">
        <v>1</v>
      </c>
      <c r="AB174" s="5">
        <v>0.48593999999999998</v>
      </c>
    </row>
    <row r="175" spans="1:28">
      <c r="A175" s="5">
        <v>50</v>
      </c>
      <c r="B175" s="5">
        <v>0</v>
      </c>
      <c r="C175" s="5">
        <v>0</v>
      </c>
      <c r="D175" s="5">
        <v>1</v>
      </c>
      <c r="E175" s="5">
        <v>208</v>
      </c>
      <c r="F175" s="5">
        <f>ROUND(Source!V152,O175)</f>
        <v>9.3449999999999991E-3</v>
      </c>
      <c r="G175" s="5" t="s">
        <v>122</v>
      </c>
      <c r="H175" s="5" t="s">
        <v>123</v>
      </c>
      <c r="I175" s="5"/>
      <c r="J175" s="5"/>
      <c r="K175" s="5">
        <v>208</v>
      </c>
      <c r="L175" s="5">
        <v>22</v>
      </c>
      <c r="M175" s="5">
        <v>3</v>
      </c>
      <c r="N175" s="5" t="s">
        <v>3</v>
      </c>
      <c r="O175" s="5">
        <v>7</v>
      </c>
      <c r="P175" s="5">
        <f>ROUND(Source!DN152,O175)</f>
        <v>9.3449999999999991E-3</v>
      </c>
      <c r="Q175" s="5"/>
      <c r="R175" s="5"/>
      <c r="S175" s="5"/>
      <c r="T175" s="5"/>
      <c r="U175" s="5"/>
      <c r="V175" s="5"/>
      <c r="W175" s="5">
        <v>9.3449999999999991E-3</v>
      </c>
      <c r="X175" s="5">
        <v>1</v>
      </c>
      <c r="Y175" s="5">
        <v>9.3449999999999991E-3</v>
      </c>
      <c r="Z175" s="5">
        <v>9.3449999999999991E-3</v>
      </c>
      <c r="AA175" s="5">
        <v>1</v>
      </c>
      <c r="AB175" s="5">
        <v>9.3449999999999991E-3</v>
      </c>
    </row>
    <row r="176" spans="1:28">
      <c r="A176" s="5">
        <v>50</v>
      </c>
      <c r="B176" s="5">
        <v>0</v>
      </c>
      <c r="C176" s="5">
        <v>0</v>
      </c>
      <c r="D176" s="5">
        <v>1</v>
      </c>
      <c r="E176" s="5">
        <v>209</v>
      </c>
      <c r="F176" s="5">
        <f>ROUND(Source!W152,O176)</f>
        <v>0</v>
      </c>
      <c r="G176" s="5" t="s">
        <v>124</v>
      </c>
      <c r="H176" s="5" t="s">
        <v>125</v>
      </c>
      <c r="I176" s="5"/>
      <c r="J176" s="5"/>
      <c r="K176" s="5">
        <v>209</v>
      </c>
      <c r="L176" s="5">
        <v>23</v>
      </c>
      <c r="M176" s="5">
        <v>3</v>
      </c>
      <c r="N176" s="5" t="s">
        <v>3</v>
      </c>
      <c r="O176" s="5">
        <v>2</v>
      </c>
      <c r="P176" s="5">
        <f>ROUND(Source!DO152,O176)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>
      <c r="A177" s="5">
        <v>50</v>
      </c>
      <c r="B177" s="5">
        <v>0</v>
      </c>
      <c r="C177" s="5">
        <v>0</v>
      </c>
      <c r="D177" s="5">
        <v>1</v>
      </c>
      <c r="E177" s="5">
        <v>233</v>
      </c>
      <c r="F177" s="5">
        <f>ROUND(Source!BD152,O177)</f>
        <v>0</v>
      </c>
      <c r="G177" s="5" t="s">
        <v>126</v>
      </c>
      <c r="H177" s="5" t="s">
        <v>127</v>
      </c>
      <c r="I177" s="5"/>
      <c r="J177" s="5"/>
      <c r="K177" s="5">
        <v>233</v>
      </c>
      <c r="L177" s="5">
        <v>24</v>
      </c>
      <c r="M177" s="5">
        <v>3</v>
      </c>
      <c r="N177" s="5" t="s">
        <v>3</v>
      </c>
      <c r="O177" s="5">
        <v>2</v>
      </c>
      <c r="P177" s="5">
        <f>ROUND(Source!EV152,O177)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>
      <c r="A178" s="5">
        <v>50</v>
      </c>
      <c r="B178" s="5">
        <v>0</v>
      </c>
      <c r="C178" s="5">
        <v>0</v>
      </c>
      <c r="D178" s="5">
        <v>1</v>
      </c>
      <c r="E178" s="5">
        <v>210</v>
      </c>
      <c r="F178" s="5">
        <f>ROUND(Source!X152,O178)</f>
        <v>246.43</v>
      </c>
      <c r="G178" s="5" t="s">
        <v>128</v>
      </c>
      <c r="H178" s="5" t="s">
        <v>129</v>
      </c>
      <c r="I178" s="5"/>
      <c r="J178" s="5"/>
      <c r="K178" s="5">
        <v>210</v>
      </c>
      <c r="L178" s="5">
        <v>25</v>
      </c>
      <c r="M178" s="5">
        <v>3</v>
      </c>
      <c r="N178" s="5" t="s">
        <v>3</v>
      </c>
      <c r="O178" s="5">
        <v>2</v>
      </c>
      <c r="P178" s="5">
        <f>ROUND(Source!DP152,O178)</f>
        <v>246.43</v>
      </c>
      <c r="Q178" s="5"/>
      <c r="R178" s="5"/>
      <c r="S178" s="5"/>
      <c r="T178" s="5"/>
      <c r="U178" s="5"/>
      <c r="V178" s="5"/>
      <c r="W178" s="5">
        <v>246.43</v>
      </c>
      <c r="X178" s="5">
        <v>1</v>
      </c>
      <c r="Y178" s="5">
        <v>246.43</v>
      </c>
      <c r="Z178" s="5">
        <v>246.43</v>
      </c>
      <c r="AA178" s="5">
        <v>1</v>
      </c>
      <c r="AB178" s="5">
        <v>246.43</v>
      </c>
    </row>
    <row r="179" spans="1:255">
      <c r="A179" s="5">
        <v>50</v>
      </c>
      <c r="B179" s="5">
        <v>0</v>
      </c>
      <c r="C179" s="5">
        <v>0</v>
      </c>
      <c r="D179" s="5">
        <v>1</v>
      </c>
      <c r="E179" s="5">
        <v>211</v>
      </c>
      <c r="F179" s="5">
        <f>ROUND(Source!Y152,O179)</f>
        <v>129.57</v>
      </c>
      <c r="G179" s="5" t="s">
        <v>130</v>
      </c>
      <c r="H179" s="5" t="s">
        <v>131</v>
      </c>
      <c r="I179" s="5"/>
      <c r="J179" s="5"/>
      <c r="K179" s="5">
        <v>211</v>
      </c>
      <c r="L179" s="5">
        <v>26</v>
      </c>
      <c r="M179" s="5">
        <v>3</v>
      </c>
      <c r="N179" s="5" t="s">
        <v>3</v>
      </c>
      <c r="O179" s="5">
        <v>2</v>
      </c>
      <c r="P179" s="5">
        <f>ROUND(Source!DQ152,O179)</f>
        <v>129.57</v>
      </c>
      <c r="Q179" s="5"/>
      <c r="R179" s="5"/>
      <c r="S179" s="5"/>
      <c r="T179" s="5"/>
      <c r="U179" s="5"/>
      <c r="V179" s="5"/>
      <c r="W179" s="5">
        <v>129.57</v>
      </c>
      <c r="X179" s="5">
        <v>1</v>
      </c>
      <c r="Y179" s="5">
        <v>129.57</v>
      </c>
      <c r="Z179" s="5">
        <v>129.57</v>
      </c>
      <c r="AA179" s="5">
        <v>1</v>
      </c>
      <c r="AB179" s="5">
        <v>129.57</v>
      </c>
    </row>
    <row r="180" spans="1:255">
      <c r="A180" s="5">
        <v>50</v>
      </c>
      <c r="B180" s="5">
        <v>0</v>
      </c>
      <c r="C180" s="5">
        <v>0</v>
      </c>
      <c r="D180" s="5">
        <v>1</v>
      </c>
      <c r="E180" s="5">
        <v>224</v>
      </c>
      <c r="F180" s="5">
        <f>ROUND(Source!AR152,O180)</f>
        <v>659.15</v>
      </c>
      <c r="G180" s="5" t="s">
        <v>132</v>
      </c>
      <c r="H180" s="5" t="s">
        <v>133</v>
      </c>
      <c r="I180" s="5"/>
      <c r="J180" s="5"/>
      <c r="K180" s="5">
        <v>224</v>
      </c>
      <c r="L180" s="5">
        <v>27</v>
      </c>
      <c r="M180" s="5">
        <v>3</v>
      </c>
      <c r="N180" s="5" t="s">
        <v>3</v>
      </c>
      <c r="O180" s="5">
        <v>2</v>
      </c>
      <c r="P180" s="5">
        <f>ROUND(Source!EJ152,O180)</f>
        <v>659.15</v>
      </c>
      <c r="Q180" s="5"/>
      <c r="R180" s="5"/>
      <c r="S180" s="5"/>
      <c r="T180" s="5"/>
      <c r="U180" s="5"/>
      <c r="V180" s="5"/>
      <c r="W180" s="5">
        <v>659.15000000000009</v>
      </c>
      <c r="X180" s="5">
        <v>1</v>
      </c>
      <c r="Y180" s="5">
        <v>659.15000000000009</v>
      </c>
      <c r="Z180" s="5">
        <v>659.15000000000009</v>
      </c>
      <c r="AA180" s="5">
        <v>1</v>
      </c>
      <c r="AB180" s="5">
        <v>659.15000000000009</v>
      </c>
    </row>
    <row r="182" spans="1:255">
      <c r="A182" s="1">
        <v>4</v>
      </c>
      <c r="B182" s="1">
        <v>1</v>
      </c>
      <c r="C182" s="1"/>
      <c r="D182" s="1">
        <f>ROW(A211)</f>
        <v>211</v>
      </c>
      <c r="E182" s="1"/>
      <c r="F182" s="1" t="s">
        <v>15</v>
      </c>
      <c r="G182" s="1" t="s">
        <v>202</v>
      </c>
      <c r="H182" s="1" t="s">
        <v>3</v>
      </c>
      <c r="I182" s="1">
        <v>0</v>
      </c>
      <c r="J182" s="1"/>
      <c r="K182" s="1">
        <v>0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>
        <v>0</v>
      </c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55">
      <c r="A184" s="3">
        <v>52</v>
      </c>
      <c r="B184" s="3">
        <f t="shared" ref="B184:G184" si="89">B211</f>
        <v>1</v>
      </c>
      <c r="C184" s="3">
        <f t="shared" si="89"/>
        <v>4</v>
      </c>
      <c r="D184" s="3">
        <f t="shared" si="89"/>
        <v>182</v>
      </c>
      <c r="E184" s="3">
        <f t="shared" si="89"/>
        <v>0</v>
      </c>
      <c r="F184" s="3" t="str">
        <f t="shared" si="89"/>
        <v>Новый раздел</v>
      </c>
      <c r="G184" s="3" t="str">
        <f t="shared" si="89"/>
        <v>Оборудование</v>
      </c>
      <c r="H184" s="3"/>
      <c r="I184" s="3"/>
      <c r="J184" s="3"/>
      <c r="K184" s="3"/>
      <c r="L184" s="3"/>
      <c r="M184" s="3"/>
      <c r="N184" s="3"/>
      <c r="O184" s="3">
        <f t="shared" ref="O184:AT184" si="90">O211</f>
        <v>0</v>
      </c>
      <c r="P184" s="3">
        <f t="shared" si="90"/>
        <v>0</v>
      </c>
      <c r="Q184" s="3">
        <f t="shared" si="90"/>
        <v>0</v>
      </c>
      <c r="R184" s="3">
        <f t="shared" si="90"/>
        <v>0</v>
      </c>
      <c r="S184" s="3">
        <f t="shared" si="90"/>
        <v>0</v>
      </c>
      <c r="T184" s="3">
        <f t="shared" si="90"/>
        <v>0</v>
      </c>
      <c r="U184" s="3">
        <f t="shared" si="90"/>
        <v>0</v>
      </c>
      <c r="V184" s="3">
        <f t="shared" si="90"/>
        <v>0</v>
      </c>
      <c r="W184" s="3">
        <f t="shared" si="90"/>
        <v>0</v>
      </c>
      <c r="X184" s="3">
        <f t="shared" si="90"/>
        <v>0</v>
      </c>
      <c r="Y184" s="3">
        <f t="shared" si="90"/>
        <v>0</v>
      </c>
      <c r="Z184" s="3">
        <f t="shared" si="90"/>
        <v>0</v>
      </c>
      <c r="AA184" s="3">
        <f t="shared" si="90"/>
        <v>0</v>
      </c>
      <c r="AB184" s="3">
        <f t="shared" si="90"/>
        <v>0</v>
      </c>
      <c r="AC184" s="3">
        <f t="shared" si="90"/>
        <v>0</v>
      </c>
      <c r="AD184" s="3">
        <f t="shared" si="90"/>
        <v>0</v>
      </c>
      <c r="AE184" s="3">
        <f t="shared" si="90"/>
        <v>0</v>
      </c>
      <c r="AF184" s="3">
        <f t="shared" si="90"/>
        <v>0</v>
      </c>
      <c r="AG184" s="3">
        <f t="shared" si="90"/>
        <v>0</v>
      </c>
      <c r="AH184" s="3">
        <f t="shared" si="90"/>
        <v>0</v>
      </c>
      <c r="AI184" s="3">
        <f t="shared" si="90"/>
        <v>0</v>
      </c>
      <c r="AJ184" s="3">
        <f t="shared" si="90"/>
        <v>0</v>
      </c>
      <c r="AK184" s="3">
        <f t="shared" si="90"/>
        <v>0</v>
      </c>
      <c r="AL184" s="3">
        <f t="shared" si="90"/>
        <v>0</v>
      </c>
      <c r="AM184" s="3">
        <f t="shared" si="90"/>
        <v>0</v>
      </c>
      <c r="AN184" s="3">
        <f t="shared" si="90"/>
        <v>0</v>
      </c>
      <c r="AO184" s="3">
        <f t="shared" si="90"/>
        <v>0</v>
      </c>
      <c r="AP184" s="3">
        <f t="shared" si="90"/>
        <v>0</v>
      </c>
      <c r="AQ184" s="3">
        <f t="shared" si="90"/>
        <v>0</v>
      </c>
      <c r="AR184" s="3">
        <f t="shared" si="90"/>
        <v>0</v>
      </c>
      <c r="AS184" s="3">
        <f t="shared" si="90"/>
        <v>0</v>
      </c>
      <c r="AT184" s="3">
        <f t="shared" si="90"/>
        <v>0</v>
      </c>
      <c r="AU184" s="3">
        <f t="shared" ref="AU184:BZ184" si="91">AU211</f>
        <v>0</v>
      </c>
      <c r="AV184" s="3">
        <f t="shared" si="91"/>
        <v>0</v>
      </c>
      <c r="AW184" s="3">
        <f t="shared" si="91"/>
        <v>0</v>
      </c>
      <c r="AX184" s="3">
        <f t="shared" si="91"/>
        <v>0</v>
      </c>
      <c r="AY184" s="3">
        <f t="shared" si="91"/>
        <v>0</v>
      </c>
      <c r="AZ184" s="3">
        <f t="shared" si="91"/>
        <v>0</v>
      </c>
      <c r="BA184" s="3">
        <f t="shared" si="91"/>
        <v>0</v>
      </c>
      <c r="BB184" s="3">
        <f t="shared" si="91"/>
        <v>0</v>
      </c>
      <c r="BC184" s="3">
        <f t="shared" si="91"/>
        <v>0</v>
      </c>
      <c r="BD184" s="3">
        <f t="shared" si="91"/>
        <v>0</v>
      </c>
      <c r="BE184" s="3">
        <f t="shared" si="91"/>
        <v>0</v>
      </c>
      <c r="BF184" s="3">
        <f t="shared" si="91"/>
        <v>0</v>
      </c>
      <c r="BG184" s="3">
        <f t="shared" si="91"/>
        <v>0</v>
      </c>
      <c r="BH184" s="3">
        <f t="shared" si="91"/>
        <v>0</v>
      </c>
      <c r="BI184" s="3">
        <f t="shared" si="91"/>
        <v>0</v>
      </c>
      <c r="BJ184" s="3">
        <f t="shared" si="91"/>
        <v>0</v>
      </c>
      <c r="BK184" s="3">
        <f t="shared" si="91"/>
        <v>0</v>
      </c>
      <c r="BL184" s="3">
        <f t="shared" si="91"/>
        <v>0</v>
      </c>
      <c r="BM184" s="3">
        <f t="shared" si="91"/>
        <v>0</v>
      </c>
      <c r="BN184" s="3">
        <f t="shared" si="91"/>
        <v>0</v>
      </c>
      <c r="BO184" s="3">
        <f t="shared" si="91"/>
        <v>0</v>
      </c>
      <c r="BP184" s="3">
        <f t="shared" si="91"/>
        <v>0</v>
      </c>
      <c r="BQ184" s="3">
        <f t="shared" si="91"/>
        <v>0</v>
      </c>
      <c r="BR184" s="3">
        <f t="shared" si="91"/>
        <v>0</v>
      </c>
      <c r="BS184" s="3">
        <f t="shared" si="91"/>
        <v>0</v>
      </c>
      <c r="BT184" s="3">
        <f t="shared" si="91"/>
        <v>0</v>
      </c>
      <c r="BU184" s="3">
        <f t="shared" si="91"/>
        <v>0</v>
      </c>
      <c r="BV184" s="3">
        <f t="shared" si="91"/>
        <v>0</v>
      </c>
      <c r="BW184" s="3">
        <f t="shared" si="91"/>
        <v>0</v>
      </c>
      <c r="BX184" s="3">
        <f t="shared" si="91"/>
        <v>0</v>
      </c>
      <c r="BY184" s="3">
        <f t="shared" si="91"/>
        <v>0</v>
      </c>
      <c r="BZ184" s="3">
        <f t="shared" si="91"/>
        <v>0</v>
      </c>
      <c r="CA184" s="3">
        <f t="shared" ref="CA184:DF184" si="92">CA211</f>
        <v>0</v>
      </c>
      <c r="CB184" s="3">
        <f t="shared" si="92"/>
        <v>0</v>
      </c>
      <c r="CC184" s="3">
        <f t="shared" si="92"/>
        <v>0</v>
      </c>
      <c r="CD184" s="3">
        <f t="shared" si="92"/>
        <v>0</v>
      </c>
      <c r="CE184" s="3">
        <f t="shared" si="92"/>
        <v>0</v>
      </c>
      <c r="CF184" s="3">
        <f t="shared" si="92"/>
        <v>0</v>
      </c>
      <c r="CG184" s="3">
        <f t="shared" si="92"/>
        <v>0</v>
      </c>
      <c r="CH184" s="3">
        <f t="shared" si="92"/>
        <v>0</v>
      </c>
      <c r="CI184" s="3">
        <f t="shared" si="92"/>
        <v>0</v>
      </c>
      <c r="CJ184" s="3">
        <f t="shared" si="92"/>
        <v>0</v>
      </c>
      <c r="CK184" s="3">
        <f t="shared" si="92"/>
        <v>0</v>
      </c>
      <c r="CL184" s="3">
        <f t="shared" si="92"/>
        <v>0</v>
      </c>
      <c r="CM184" s="3">
        <f t="shared" si="92"/>
        <v>0</v>
      </c>
      <c r="CN184" s="3">
        <f t="shared" si="92"/>
        <v>0</v>
      </c>
      <c r="CO184" s="3">
        <f t="shared" si="92"/>
        <v>0</v>
      </c>
      <c r="CP184" s="3">
        <f t="shared" si="92"/>
        <v>0</v>
      </c>
      <c r="CQ184" s="3">
        <f t="shared" si="92"/>
        <v>0</v>
      </c>
      <c r="CR184" s="3">
        <f t="shared" si="92"/>
        <v>0</v>
      </c>
      <c r="CS184" s="3">
        <f t="shared" si="92"/>
        <v>0</v>
      </c>
      <c r="CT184" s="3">
        <f t="shared" si="92"/>
        <v>0</v>
      </c>
      <c r="CU184" s="3">
        <f t="shared" si="92"/>
        <v>0</v>
      </c>
      <c r="CV184" s="3">
        <f t="shared" si="92"/>
        <v>0</v>
      </c>
      <c r="CW184" s="3">
        <f t="shared" si="92"/>
        <v>0</v>
      </c>
      <c r="CX184" s="3">
        <f t="shared" si="92"/>
        <v>0</v>
      </c>
      <c r="CY184" s="3">
        <f t="shared" si="92"/>
        <v>0</v>
      </c>
      <c r="CZ184" s="3">
        <f t="shared" si="92"/>
        <v>0</v>
      </c>
      <c r="DA184" s="3">
        <f t="shared" si="92"/>
        <v>0</v>
      </c>
      <c r="DB184" s="3">
        <f t="shared" si="92"/>
        <v>0</v>
      </c>
      <c r="DC184" s="3">
        <f t="shared" si="92"/>
        <v>0</v>
      </c>
      <c r="DD184" s="3">
        <f t="shared" si="92"/>
        <v>0</v>
      </c>
      <c r="DE184" s="3">
        <f t="shared" si="92"/>
        <v>0</v>
      </c>
      <c r="DF184" s="3">
        <f t="shared" si="92"/>
        <v>0</v>
      </c>
      <c r="DG184" s="4">
        <f t="shared" ref="DG184:EL184" si="93">DG211</f>
        <v>0</v>
      </c>
      <c r="DH184" s="4">
        <f t="shared" si="93"/>
        <v>0</v>
      </c>
      <c r="DI184" s="4">
        <f t="shared" si="93"/>
        <v>0</v>
      </c>
      <c r="DJ184" s="4">
        <f t="shared" si="93"/>
        <v>0</v>
      </c>
      <c r="DK184" s="4">
        <f t="shared" si="93"/>
        <v>0</v>
      </c>
      <c r="DL184" s="4">
        <f t="shared" si="93"/>
        <v>0</v>
      </c>
      <c r="DM184" s="4">
        <f t="shared" si="93"/>
        <v>0</v>
      </c>
      <c r="DN184" s="4">
        <f t="shared" si="93"/>
        <v>0</v>
      </c>
      <c r="DO184" s="4">
        <f t="shared" si="93"/>
        <v>0</v>
      </c>
      <c r="DP184" s="4">
        <f t="shared" si="93"/>
        <v>0</v>
      </c>
      <c r="DQ184" s="4">
        <f t="shared" si="93"/>
        <v>0</v>
      </c>
      <c r="DR184" s="4">
        <f t="shared" si="93"/>
        <v>0</v>
      </c>
      <c r="DS184" s="4">
        <f t="shared" si="93"/>
        <v>0</v>
      </c>
      <c r="DT184" s="4">
        <f t="shared" si="93"/>
        <v>0</v>
      </c>
      <c r="DU184" s="4">
        <f t="shared" si="93"/>
        <v>0</v>
      </c>
      <c r="DV184" s="4">
        <f t="shared" si="93"/>
        <v>0</v>
      </c>
      <c r="DW184" s="4">
        <f t="shared" si="93"/>
        <v>0</v>
      </c>
      <c r="DX184" s="4">
        <f t="shared" si="93"/>
        <v>0</v>
      </c>
      <c r="DY184" s="4">
        <f t="shared" si="93"/>
        <v>0</v>
      </c>
      <c r="DZ184" s="4">
        <f t="shared" si="93"/>
        <v>0</v>
      </c>
      <c r="EA184" s="4">
        <f t="shared" si="93"/>
        <v>0</v>
      </c>
      <c r="EB184" s="4">
        <f t="shared" si="93"/>
        <v>0</v>
      </c>
      <c r="EC184" s="4">
        <f t="shared" si="93"/>
        <v>0</v>
      </c>
      <c r="ED184" s="4">
        <f t="shared" si="93"/>
        <v>0</v>
      </c>
      <c r="EE184" s="4">
        <f t="shared" si="93"/>
        <v>0</v>
      </c>
      <c r="EF184" s="4">
        <f t="shared" si="93"/>
        <v>0</v>
      </c>
      <c r="EG184" s="4">
        <f t="shared" si="93"/>
        <v>0</v>
      </c>
      <c r="EH184" s="4">
        <f t="shared" si="93"/>
        <v>0</v>
      </c>
      <c r="EI184" s="4">
        <f t="shared" si="93"/>
        <v>0</v>
      </c>
      <c r="EJ184" s="4">
        <f t="shared" si="93"/>
        <v>0</v>
      </c>
      <c r="EK184" s="4">
        <f t="shared" si="93"/>
        <v>0</v>
      </c>
      <c r="EL184" s="4">
        <f t="shared" si="93"/>
        <v>0</v>
      </c>
      <c r="EM184" s="4">
        <f t="shared" ref="EM184:FR184" si="94">EM211</f>
        <v>0</v>
      </c>
      <c r="EN184" s="4">
        <f t="shared" si="94"/>
        <v>0</v>
      </c>
      <c r="EO184" s="4">
        <f t="shared" si="94"/>
        <v>0</v>
      </c>
      <c r="EP184" s="4">
        <f t="shared" si="94"/>
        <v>0</v>
      </c>
      <c r="EQ184" s="4">
        <f t="shared" si="94"/>
        <v>0</v>
      </c>
      <c r="ER184" s="4">
        <f t="shared" si="94"/>
        <v>0</v>
      </c>
      <c r="ES184" s="4">
        <f t="shared" si="94"/>
        <v>0</v>
      </c>
      <c r="ET184" s="4">
        <f t="shared" si="94"/>
        <v>0</v>
      </c>
      <c r="EU184" s="4">
        <f t="shared" si="94"/>
        <v>0</v>
      </c>
      <c r="EV184" s="4">
        <f t="shared" si="94"/>
        <v>0</v>
      </c>
      <c r="EW184" s="4">
        <f t="shared" si="94"/>
        <v>0</v>
      </c>
      <c r="EX184" s="4">
        <f t="shared" si="94"/>
        <v>0</v>
      </c>
      <c r="EY184" s="4">
        <f t="shared" si="94"/>
        <v>0</v>
      </c>
      <c r="EZ184" s="4">
        <f t="shared" si="94"/>
        <v>0</v>
      </c>
      <c r="FA184" s="4">
        <f t="shared" si="94"/>
        <v>0</v>
      </c>
      <c r="FB184" s="4">
        <f t="shared" si="94"/>
        <v>0</v>
      </c>
      <c r="FC184" s="4">
        <f t="shared" si="94"/>
        <v>0</v>
      </c>
      <c r="FD184" s="4">
        <f t="shared" si="94"/>
        <v>0</v>
      </c>
      <c r="FE184" s="4">
        <f t="shared" si="94"/>
        <v>0</v>
      </c>
      <c r="FF184" s="4">
        <f t="shared" si="94"/>
        <v>0</v>
      </c>
      <c r="FG184" s="4">
        <f t="shared" si="94"/>
        <v>0</v>
      </c>
      <c r="FH184" s="4">
        <f t="shared" si="94"/>
        <v>0</v>
      </c>
      <c r="FI184" s="4">
        <f t="shared" si="94"/>
        <v>0</v>
      </c>
      <c r="FJ184" s="4">
        <f t="shared" si="94"/>
        <v>0</v>
      </c>
      <c r="FK184" s="4">
        <f t="shared" si="94"/>
        <v>0</v>
      </c>
      <c r="FL184" s="4">
        <f t="shared" si="94"/>
        <v>0</v>
      </c>
      <c r="FM184" s="4">
        <f t="shared" si="94"/>
        <v>0</v>
      </c>
      <c r="FN184" s="4">
        <f t="shared" si="94"/>
        <v>0</v>
      </c>
      <c r="FO184" s="4">
        <f t="shared" si="94"/>
        <v>0</v>
      </c>
      <c r="FP184" s="4">
        <f t="shared" si="94"/>
        <v>0</v>
      </c>
      <c r="FQ184" s="4">
        <f t="shared" si="94"/>
        <v>0</v>
      </c>
      <c r="FR184" s="4">
        <f t="shared" si="94"/>
        <v>0</v>
      </c>
      <c r="FS184" s="4">
        <f t="shared" ref="FS184:GX184" si="95">FS211</f>
        <v>0</v>
      </c>
      <c r="FT184" s="4">
        <f t="shared" si="95"/>
        <v>0</v>
      </c>
      <c r="FU184" s="4">
        <f t="shared" si="95"/>
        <v>0</v>
      </c>
      <c r="FV184" s="4">
        <f t="shared" si="95"/>
        <v>0</v>
      </c>
      <c r="FW184" s="4">
        <f t="shared" si="95"/>
        <v>0</v>
      </c>
      <c r="FX184" s="4">
        <f t="shared" si="95"/>
        <v>0</v>
      </c>
      <c r="FY184" s="4">
        <f t="shared" si="95"/>
        <v>0</v>
      </c>
      <c r="FZ184" s="4">
        <f t="shared" si="95"/>
        <v>0</v>
      </c>
      <c r="GA184" s="4">
        <f t="shared" si="95"/>
        <v>0</v>
      </c>
      <c r="GB184" s="4">
        <f t="shared" si="95"/>
        <v>0</v>
      </c>
      <c r="GC184" s="4">
        <f t="shared" si="95"/>
        <v>0</v>
      </c>
      <c r="GD184" s="4">
        <f t="shared" si="95"/>
        <v>0</v>
      </c>
      <c r="GE184" s="4">
        <f t="shared" si="95"/>
        <v>0</v>
      </c>
      <c r="GF184" s="4">
        <f t="shared" si="95"/>
        <v>0</v>
      </c>
      <c r="GG184" s="4">
        <f t="shared" si="95"/>
        <v>0</v>
      </c>
      <c r="GH184" s="4">
        <f t="shared" si="95"/>
        <v>0</v>
      </c>
      <c r="GI184" s="4">
        <f t="shared" si="95"/>
        <v>0</v>
      </c>
      <c r="GJ184" s="4">
        <f t="shared" si="95"/>
        <v>0</v>
      </c>
      <c r="GK184" s="4">
        <f t="shared" si="95"/>
        <v>0</v>
      </c>
      <c r="GL184" s="4">
        <f t="shared" si="95"/>
        <v>0</v>
      </c>
      <c r="GM184" s="4">
        <f t="shared" si="95"/>
        <v>0</v>
      </c>
      <c r="GN184" s="4">
        <f t="shared" si="95"/>
        <v>0</v>
      </c>
      <c r="GO184" s="4">
        <f t="shared" si="95"/>
        <v>0</v>
      </c>
      <c r="GP184" s="4">
        <f t="shared" si="95"/>
        <v>0</v>
      </c>
      <c r="GQ184" s="4">
        <f t="shared" si="95"/>
        <v>0</v>
      </c>
      <c r="GR184" s="4">
        <f t="shared" si="95"/>
        <v>0</v>
      </c>
      <c r="GS184" s="4">
        <f t="shared" si="95"/>
        <v>0</v>
      </c>
      <c r="GT184" s="4">
        <f t="shared" si="95"/>
        <v>0</v>
      </c>
      <c r="GU184" s="4">
        <f t="shared" si="95"/>
        <v>0</v>
      </c>
      <c r="GV184" s="4">
        <f t="shared" si="95"/>
        <v>0</v>
      </c>
      <c r="GW184" s="4">
        <f t="shared" si="95"/>
        <v>0</v>
      </c>
      <c r="GX184" s="4">
        <f t="shared" si="95"/>
        <v>0</v>
      </c>
    </row>
    <row r="186" spans="1:255">
      <c r="A186" s="2">
        <v>17</v>
      </c>
      <c r="B186" s="2">
        <v>1</v>
      </c>
      <c r="C186" s="2"/>
      <c r="D186" s="2"/>
      <c r="E186" s="2" t="s">
        <v>203</v>
      </c>
      <c r="F186" s="2" t="s">
        <v>204</v>
      </c>
      <c r="G186" s="2" t="s">
        <v>205</v>
      </c>
      <c r="H186" s="2" t="s">
        <v>206</v>
      </c>
      <c r="I186" s="2">
        <v>0</v>
      </c>
      <c r="J186" s="2">
        <v>0</v>
      </c>
      <c r="K186" s="2">
        <v>0</v>
      </c>
      <c r="L186" s="2">
        <v>1</v>
      </c>
      <c r="M186" s="2">
        <v>1</v>
      </c>
      <c r="N186" s="2">
        <f t="shared" ref="N186:N209" si="96">ROUND(L186-M186,4)</f>
        <v>0</v>
      </c>
      <c r="O186" s="2">
        <f t="shared" ref="O186:O209" si="97">ROUND(CP186,2)</f>
        <v>0</v>
      </c>
      <c r="P186" s="2">
        <f t="shared" ref="P186:P209" si="98">ROUND(CQ186*I186,2)</f>
        <v>0</v>
      </c>
      <c r="Q186" s="2">
        <f t="shared" ref="Q186:Q209" si="99">ROUND(CR186*I186,2)</f>
        <v>0</v>
      </c>
      <c r="R186" s="2">
        <f t="shared" ref="R186:R209" si="100">ROUND(CS186*I186,2)</f>
        <v>0</v>
      </c>
      <c r="S186" s="2">
        <f t="shared" ref="S186:S209" si="101">ROUND(CT186*I186,2)</f>
        <v>0</v>
      </c>
      <c r="T186" s="2">
        <f t="shared" ref="T186:T209" si="102">ROUND(CU186*I186,2)</f>
        <v>0</v>
      </c>
      <c r="U186" s="2">
        <f t="shared" ref="U186:U209" si="103">ROUND(CV186*I186,7)</f>
        <v>0</v>
      </c>
      <c r="V186" s="2">
        <f t="shared" ref="V186:V209" si="104">ROUND(CW186*I186,7)</f>
        <v>0</v>
      </c>
      <c r="W186" s="2">
        <f t="shared" ref="W186:W209" si="105">ROUND(CX186*I186,2)</f>
        <v>0</v>
      </c>
      <c r="X186" s="2">
        <f t="shared" ref="X186:X209" si="106">ROUND(CY186,2)</f>
        <v>0</v>
      </c>
      <c r="Y186" s="2">
        <f t="shared" ref="Y186:Y209" si="107">ROUND(CZ186,2)</f>
        <v>0</v>
      </c>
      <c r="Z186" s="2"/>
      <c r="AA186" s="2">
        <v>89442499</v>
      </c>
      <c r="AB186" s="2">
        <f t="shared" ref="AB186:AB209" si="108">ROUND((AC186+AD186+AF186),2)</f>
        <v>264655.2</v>
      </c>
      <c r="AC186" s="2">
        <f t="shared" ref="AC186:AC209" si="109">ROUND((ES186),2)</f>
        <v>264655.2</v>
      </c>
      <c r="AD186" s="2">
        <f>ROUND((((ET186)-(EU186))+AE186),2)</f>
        <v>0</v>
      </c>
      <c r="AE186" s="2">
        <f t="shared" ref="AE186:AE209" si="110">ROUND((EU186),2)</f>
        <v>0</v>
      </c>
      <c r="AF186" s="2">
        <f t="shared" ref="AF186:AF209" si="111">ROUND((EV186),2)</f>
        <v>0</v>
      </c>
      <c r="AG186" s="2">
        <f t="shared" ref="AG186:AG209" si="112">ROUND((AP186),2)</f>
        <v>0</v>
      </c>
      <c r="AH186" s="2">
        <f t="shared" ref="AH186:AH209" si="113">(EW186)</f>
        <v>0</v>
      </c>
      <c r="AI186" s="2">
        <f t="shared" ref="AI186:AI209" si="114">(EX186)</f>
        <v>0</v>
      </c>
      <c r="AJ186" s="2">
        <f t="shared" ref="AJ186:AJ209" si="115">(AS186)</f>
        <v>0</v>
      </c>
      <c r="AK186" s="2">
        <v>264655.2</v>
      </c>
      <c r="AL186" s="2">
        <v>264655.2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3</v>
      </c>
      <c r="BJ186" s="2" t="s">
        <v>3</v>
      </c>
      <c r="BK186" s="2"/>
      <c r="BL186" s="2"/>
      <c r="BM186" s="2">
        <v>100</v>
      </c>
      <c r="BN186" s="2">
        <v>0</v>
      </c>
      <c r="BO186" s="2" t="s">
        <v>3</v>
      </c>
      <c r="BP186" s="2">
        <v>0</v>
      </c>
      <c r="BQ186" s="2">
        <v>5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>
        <v>24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 t="s">
        <v>3</v>
      </c>
      <c r="CO186" s="2">
        <v>0</v>
      </c>
      <c r="CP186" s="2">
        <f t="shared" ref="CP186:CP209" si="116">(P186+Q186+S186+R186)</f>
        <v>0</v>
      </c>
      <c r="CQ186" s="2">
        <f t="shared" ref="CQ186:CQ209" si="117">ROUND(AL186,2)</f>
        <v>264655.2</v>
      </c>
      <c r="CR186" s="2">
        <f t="shared" ref="CR186:CR209" si="118">ROUND(AM186,2)</f>
        <v>0</v>
      </c>
      <c r="CS186" s="2">
        <f t="shared" ref="CS186:CS209" si="119">ROUND(AN186*BS186,2)</f>
        <v>0</v>
      </c>
      <c r="CT186" s="2">
        <f t="shared" ref="CT186:CT209" si="120">ROUND(AO186*BA186,2)</f>
        <v>0</v>
      </c>
      <c r="CU186" s="2">
        <f t="shared" ref="CU186:CU209" si="121">AG186</f>
        <v>0</v>
      </c>
      <c r="CV186" s="2">
        <f t="shared" ref="CV186:CV209" si="122">AH186</f>
        <v>0</v>
      </c>
      <c r="CW186" s="2">
        <f t="shared" ref="CW186:CW209" si="123">AI186</f>
        <v>0</v>
      </c>
      <c r="CX186" s="2">
        <f t="shared" ref="CX186:CX209" si="124">AJ186</f>
        <v>0</v>
      </c>
      <c r="CY186" s="2">
        <f>0</f>
        <v>0</v>
      </c>
      <c r="CZ186" s="2">
        <f>0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1010</v>
      </c>
      <c r="DV186" s="2" t="s">
        <v>206</v>
      </c>
      <c r="DW186" s="2" t="s">
        <v>206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86975715</v>
      </c>
      <c r="EF186" s="2">
        <v>5</v>
      </c>
      <c r="EG186" s="2" t="s">
        <v>207</v>
      </c>
      <c r="EH186" s="2">
        <v>0</v>
      </c>
      <c r="EI186" s="2" t="s">
        <v>3</v>
      </c>
      <c r="EJ186" s="2">
        <v>3</v>
      </c>
      <c r="EK186" s="2">
        <v>100</v>
      </c>
      <c r="EL186" s="2" t="s">
        <v>202</v>
      </c>
      <c r="EM186" s="2" t="s">
        <v>208</v>
      </c>
      <c r="EN186" s="2"/>
      <c r="EO186" s="2" t="s">
        <v>3</v>
      </c>
      <c r="EP186" s="2"/>
      <c r="EQ186" s="2">
        <v>0</v>
      </c>
      <c r="ER186" s="2">
        <v>264655.2</v>
      </c>
      <c r="ES186" s="2">
        <v>264655.2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5</v>
      </c>
      <c r="FA186" s="2"/>
      <c r="FB186" s="2"/>
      <c r="FC186" s="2">
        <v>1</v>
      </c>
      <c r="FD186" s="2">
        <v>18</v>
      </c>
      <c r="FE186" s="2"/>
      <c r="FF186" s="2">
        <v>304680</v>
      </c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ref="FR186:FR209" si="125">P186</f>
        <v>0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209</v>
      </c>
      <c r="GB186" s="2"/>
      <c r="GC186" s="2"/>
      <c r="GD186" s="2">
        <v>1</v>
      </c>
      <c r="GE186" s="2"/>
      <c r="GF186" s="2">
        <v>1464994522</v>
      </c>
      <c r="GG186" s="2">
        <v>2</v>
      </c>
      <c r="GH186" s="2">
        <v>3</v>
      </c>
      <c r="GI186" s="2">
        <v>-2</v>
      </c>
      <c r="GJ186" s="2">
        <v>0</v>
      </c>
      <c r="GK186" s="2">
        <v>0</v>
      </c>
      <c r="GL186" s="2">
        <f t="shared" ref="GL186:GL209" si="126">ROUND(IF(AND(BH186=3,BI186=3,FS186&lt;&gt;0),P186,0),2)</f>
        <v>0</v>
      </c>
      <c r="GM186" s="2">
        <f t="shared" ref="GM186:GM209" si="127">ROUND(O186+X186+Y186,2)+GX186</f>
        <v>0</v>
      </c>
      <c r="GN186" s="2">
        <f t="shared" ref="GN186:GN209" si="128">IF(OR(BI186=0,BI186=1),GM186-GX186,0)</f>
        <v>0</v>
      </c>
      <c r="GO186" s="2">
        <f t="shared" ref="GO186:GO209" si="129">IF(BI186=2,GM186-GX186,0)</f>
        <v>0</v>
      </c>
      <c r="GP186" s="2">
        <f t="shared" ref="GP186:GP209" si="130">IF(BI186=4,GM186-GX186,0)</f>
        <v>0</v>
      </c>
      <c r="GQ186" s="2"/>
      <c r="GR186" s="2">
        <v>1</v>
      </c>
      <c r="GS186" s="2">
        <v>1</v>
      </c>
      <c r="GT186" s="2">
        <v>0</v>
      </c>
      <c r="GU186" s="2" t="s">
        <v>3</v>
      </c>
      <c r="GV186" s="2">
        <f t="shared" ref="GV186:GV209" si="131">ROUND((GT186),2)</f>
        <v>0</v>
      </c>
      <c r="GW186" s="2">
        <v>1</v>
      </c>
      <c r="GX186" s="2">
        <f t="shared" ref="GX186:GX209" si="132">ROUND(HC186*I186,2)</f>
        <v>0</v>
      </c>
      <c r="GY186" s="2"/>
      <c r="GZ186" s="2"/>
      <c r="HA186" s="2">
        <v>0</v>
      </c>
      <c r="HB186" s="2">
        <v>0</v>
      </c>
      <c r="HC186" s="2">
        <f t="shared" ref="HC186:HC209" si="133">GV186*GW186</f>
        <v>0</v>
      </c>
      <c r="HD186" s="2"/>
      <c r="HE186" s="2" t="s">
        <v>40</v>
      </c>
      <c r="HF186" s="2" t="s">
        <v>210</v>
      </c>
      <c r="HG186" s="2"/>
      <c r="HH186" s="2">
        <f t="shared" ref="HH186:HH209" si="134">ROUND(ROUND(AL186,2)*I186,2)</f>
        <v>0</v>
      </c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>
      <c r="A187">
        <v>17</v>
      </c>
      <c r="B187">
        <v>1</v>
      </c>
      <c r="E187" t="s">
        <v>203</v>
      </c>
      <c r="F187" t="s">
        <v>204</v>
      </c>
      <c r="G187" t="s">
        <v>205</v>
      </c>
      <c r="H187" t="s">
        <v>206</v>
      </c>
      <c r="I187">
        <v>0</v>
      </c>
      <c r="J187">
        <v>0</v>
      </c>
      <c r="K187">
        <v>0</v>
      </c>
      <c r="L187">
        <v>1</v>
      </c>
      <c r="M187">
        <v>1</v>
      </c>
      <c r="N187">
        <f t="shared" si="96"/>
        <v>0</v>
      </c>
      <c r="O187">
        <f t="shared" si="97"/>
        <v>0</v>
      </c>
      <c r="P187">
        <f t="shared" si="98"/>
        <v>0</v>
      </c>
      <c r="Q187">
        <f t="shared" si="99"/>
        <v>0</v>
      </c>
      <c r="R187">
        <f t="shared" si="100"/>
        <v>0</v>
      </c>
      <c r="S187">
        <f t="shared" si="101"/>
        <v>0</v>
      </c>
      <c r="T187">
        <f t="shared" si="102"/>
        <v>0</v>
      </c>
      <c r="U187">
        <f t="shared" si="103"/>
        <v>0</v>
      </c>
      <c r="V187">
        <f t="shared" si="104"/>
        <v>0</v>
      </c>
      <c r="W187">
        <f t="shared" si="105"/>
        <v>0</v>
      </c>
      <c r="X187">
        <f t="shared" si="106"/>
        <v>0</v>
      </c>
      <c r="Y187">
        <f t="shared" si="107"/>
        <v>0</v>
      </c>
      <c r="AA187">
        <v>89442441</v>
      </c>
      <c r="AB187">
        <f t="shared" si="108"/>
        <v>264655.2</v>
      </c>
      <c r="AC187">
        <f t="shared" si="109"/>
        <v>264655.2</v>
      </c>
      <c r="AD187">
        <f>ROUND((((ET187)-(EU187))+AE187),2)</f>
        <v>0</v>
      </c>
      <c r="AE187">
        <f t="shared" si="110"/>
        <v>0</v>
      </c>
      <c r="AF187">
        <f t="shared" si="111"/>
        <v>0</v>
      </c>
      <c r="AG187">
        <f t="shared" si="112"/>
        <v>0</v>
      </c>
      <c r="AH187">
        <f t="shared" si="113"/>
        <v>0</v>
      </c>
      <c r="AI187">
        <f t="shared" si="114"/>
        <v>0</v>
      </c>
      <c r="AJ187">
        <f t="shared" si="115"/>
        <v>0</v>
      </c>
      <c r="AK187">
        <v>264655.2</v>
      </c>
      <c r="AL187">
        <v>264655.2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3</v>
      </c>
      <c r="BJ187" t="s">
        <v>3</v>
      </c>
      <c r="BM187">
        <v>100</v>
      </c>
      <c r="BN187">
        <v>0</v>
      </c>
      <c r="BO187" t="s">
        <v>3</v>
      </c>
      <c r="BP187">
        <v>0</v>
      </c>
      <c r="BQ187">
        <v>5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H187">
        <v>24</v>
      </c>
      <c r="CI187">
        <v>0</v>
      </c>
      <c r="CJ187">
        <v>0</v>
      </c>
      <c r="CK187">
        <v>0</v>
      </c>
      <c r="CL187">
        <v>0</v>
      </c>
      <c r="CM187">
        <v>0</v>
      </c>
      <c r="CN187" t="s">
        <v>3</v>
      </c>
      <c r="CO187">
        <v>0</v>
      </c>
      <c r="CP187">
        <f t="shared" si="116"/>
        <v>0</v>
      </c>
      <c r="CQ187">
        <f t="shared" si="117"/>
        <v>264655.2</v>
      </c>
      <c r="CR187">
        <f t="shared" si="118"/>
        <v>0</v>
      </c>
      <c r="CS187">
        <f t="shared" si="119"/>
        <v>0</v>
      </c>
      <c r="CT187">
        <f t="shared" si="120"/>
        <v>0</v>
      </c>
      <c r="CU187">
        <f t="shared" si="121"/>
        <v>0</v>
      </c>
      <c r="CV187">
        <f t="shared" si="122"/>
        <v>0</v>
      </c>
      <c r="CW187">
        <f t="shared" si="123"/>
        <v>0</v>
      </c>
      <c r="CX187">
        <f t="shared" si="124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206</v>
      </c>
      <c r="DW187" t="s">
        <v>206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86975715</v>
      </c>
      <c r="EF187">
        <v>5</v>
      </c>
      <c r="EG187" t="s">
        <v>207</v>
      </c>
      <c r="EH187">
        <v>0</v>
      </c>
      <c r="EI187" t="s">
        <v>3</v>
      </c>
      <c r="EJ187">
        <v>3</v>
      </c>
      <c r="EK187">
        <v>100</v>
      </c>
      <c r="EL187" t="s">
        <v>202</v>
      </c>
      <c r="EM187" t="s">
        <v>208</v>
      </c>
      <c r="EO187" t="s">
        <v>3</v>
      </c>
      <c r="EQ187">
        <v>0</v>
      </c>
      <c r="ER187">
        <v>264655.2</v>
      </c>
      <c r="ES187">
        <v>264655.2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1</v>
      </c>
      <c r="FD187">
        <v>18</v>
      </c>
      <c r="FF187">
        <v>304680</v>
      </c>
      <c r="FQ187">
        <v>0</v>
      </c>
      <c r="FR187">
        <f t="shared" si="125"/>
        <v>0</v>
      </c>
      <c r="FS187">
        <v>0</v>
      </c>
      <c r="FX187">
        <v>0</v>
      </c>
      <c r="FY187">
        <v>0</v>
      </c>
      <c r="GA187" t="s">
        <v>209</v>
      </c>
      <c r="GD187">
        <v>1</v>
      </c>
      <c r="GF187">
        <v>1464994522</v>
      </c>
      <c r="GG187">
        <v>2</v>
      </c>
      <c r="GH187">
        <v>3</v>
      </c>
      <c r="GI187">
        <v>-2</v>
      </c>
      <c r="GJ187">
        <v>0</v>
      </c>
      <c r="GK187">
        <v>0</v>
      </c>
      <c r="GL187">
        <f t="shared" si="126"/>
        <v>0</v>
      </c>
      <c r="GM187">
        <f t="shared" si="127"/>
        <v>0</v>
      </c>
      <c r="GN187">
        <f t="shared" si="128"/>
        <v>0</v>
      </c>
      <c r="GO187">
        <f t="shared" si="129"/>
        <v>0</v>
      </c>
      <c r="GP187">
        <f t="shared" si="130"/>
        <v>0</v>
      </c>
      <c r="GR187">
        <v>1</v>
      </c>
      <c r="GS187">
        <v>1</v>
      </c>
      <c r="GT187">
        <v>0</v>
      </c>
      <c r="GU187" t="s">
        <v>3</v>
      </c>
      <c r="GV187">
        <f t="shared" si="131"/>
        <v>0</v>
      </c>
      <c r="GW187">
        <v>1</v>
      </c>
      <c r="GX187">
        <f t="shared" si="132"/>
        <v>0</v>
      </c>
      <c r="HA187">
        <v>0</v>
      </c>
      <c r="HB187">
        <v>0</v>
      </c>
      <c r="HC187">
        <f t="shared" si="133"/>
        <v>0</v>
      </c>
      <c r="HE187" t="s">
        <v>40</v>
      </c>
      <c r="HF187" t="s">
        <v>210</v>
      </c>
      <c r="HH187">
        <f t="shared" si="134"/>
        <v>0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>
      <c r="A188" s="2">
        <v>17</v>
      </c>
      <c r="B188" s="2">
        <v>1</v>
      </c>
      <c r="C188" s="2"/>
      <c r="D188" s="2"/>
      <c r="E188" s="2" t="s">
        <v>211</v>
      </c>
      <c r="F188" s="2" t="s">
        <v>212</v>
      </c>
      <c r="G188" s="2" t="s">
        <v>213</v>
      </c>
      <c r="H188" s="2" t="s">
        <v>20</v>
      </c>
      <c r="I188" s="2">
        <v>0</v>
      </c>
      <c r="J188" s="2">
        <v>0</v>
      </c>
      <c r="K188" s="2">
        <v>0</v>
      </c>
      <c r="L188" s="2">
        <v>1</v>
      </c>
      <c r="M188" s="2">
        <v>1</v>
      </c>
      <c r="N188" s="2">
        <f t="shared" si="96"/>
        <v>0</v>
      </c>
      <c r="O188" s="2">
        <f t="shared" si="97"/>
        <v>0</v>
      </c>
      <c r="P188" s="2">
        <f t="shared" si="98"/>
        <v>0</v>
      </c>
      <c r="Q188" s="2">
        <f t="shared" si="99"/>
        <v>0</v>
      </c>
      <c r="R188" s="2">
        <f t="shared" si="100"/>
        <v>0</v>
      </c>
      <c r="S188" s="2">
        <f t="shared" si="101"/>
        <v>0</v>
      </c>
      <c r="T188" s="2">
        <f t="shared" si="102"/>
        <v>0</v>
      </c>
      <c r="U188" s="2">
        <f t="shared" si="103"/>
        <v>0</v>
      </c>
      <c r="V188" s="2">
        <f t="shared" si="104"/>
        <v>0</v>
      </c>
      <c r="W188" s="2">
        <f t="shared" si="105"/>
        <v>0</v>
      </c>
      <c r="X188" s="2">
        <f t="shared" si="106"/>
        <v>0</v>
      </c>
      <c r="Y188" s="2">
        <f t="shared" si="107"/>
        <v>0</v>
      </c>
      <c r="Z188" s="2"/>
      <c r="AA188" s="2">
        <v>89442499</v>
      </c>
      <c r="AB188" s="2">
        <f t="shared" si="108"/>
        <v>6167.3</v>
      </c>
      <c r="AC188" s="2">
        <f t="shared" si="109"/>
        <v>6167.3</v>
      </c>
      <c r="AD188" s="2">
        <f t="shared" ref="AD188:AD209" si="135">ROUND((ET188),2)</f>
        <v>0</v>
      </c>
      <c r="AE188" s="2">
        <f t="shared" si="110"/>
        <v>0</v>
      </c>
      <c r="AF188" s="2">
        <f t="shared" si="111"/>
        <v>0</v>
      </c>
      <c r="AG188" s="2">
        <f t="shared" si="112"/>
        <v>0</v>
      </c>
      <c r="AH188" s="2">
        <f t="shared" si="113"/>
        <v>0</v>
      </c>
      <c r="AI188" s="2">
        <f t="shared" si="114"/>
        <v>0</v>
      </c>
      <c r="AJ188" s="2">
        <f t="shared" si="115"/>
        <v>0</v>
      </c>
      <c r="AK188" s="2">
        <v>6167.3</v>
      </c>
      <c r="AL188" s="2">
        <v>6167.3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3</v>
      </c>
      <c r="BJ188" s="2" t="s">
        <v>212</v>
      </c>
      <c r="BK188" s="2"/>
      <c r="BL188" s="2"/>
      <c r="BM188" s="2">
        <v>902</v>
      </c>
      <c r="BN188" s="2">
        <v>0</v>
      </c>
      <c r="BO188" s="2" t="s">
        <v>3</v>
      </c>
      <c r="BP188" s="2">
        <v>0</v>
      </c>
      <c r="BQ188" s="2">
        <v>92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0</v>
      </c>
      <c r="CF188" s="2">
        <v>0</v>
      </c>
      <c r="CG188" s="2">
        <v>0</v>
      </c>
      <c r="CH188" s="2">
        <v>25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 t="s">
        <v>3</v>
      </c>
      <c r="CO188" s="2">
        <v>0</v>
      </c>
      <c r="CP188" s="2">
        <f t="shared" si="116"/>
        <v>0</v>
      </c>
      <c r="CQ188" s="2">
        <f t="shared" si="117"/>
        <v>6167.3</v>
      </c>
      <c r="CR188" s="2">
        <f t="shared" si="118"/>
        <v>0</v>
      </c>
      <c r="CS188" s="2">
        <f t="shared" si="119"/>
        <v>0</v>
      </c>
      <c r="CT188" s="2">
        <f t="shared" si="120"/>
        <v>0</v>
      </c>
      <c r="CU188" s="2">
        <f t="shared" si="121"/>
        <v>0</v>
      </c>
      <c r="CV188" s="2">
        <f t="shared" si="122"/>
        <v>0</v>
      </c>
      <c r="CW188" s="2">
        <f t="shared" si="123"/>
        <v>0</v>
      </c>
      <c r="CX188" s="2">
        <f t="shared" si="124"/>
        <v>0</v>
      </c>
      <c r="CY188" s="2">
        <f>0</f>
        <v>0</v>
      </c>
      <c r="CZ188" s="2">
        <f>0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20</v>
      </c>
      <c r="DW188" s="2" t="s">
        <v>20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86975986</v>
      </c>
      <c r="EF188" s="2">
        <v>92</v>
      </c>
      <c r="EG188" s="2" t="s">
        <v>214</v>
      </c>
      <c r="EH188" s="2">
        <v>0</v>
      </c>
      <c r="EI188" s="2" t="s">
        <v>3</v>
      </c>
      <c r="EJ188" s="2">
        <v>3</v>
      </c>
      <c r="EK188" s="2">
        <v>902</v>
      </c>
      <c r="EL188" s="2" t="s">
        <v>214</v>
      </c>
      <c r="EM188" s="2" t="s">
        <v>215</v>
      </c>
      <c r="EN188" s="2"/>
      <c r="EO188" s="2" t="s">
        <v>3</v>
      </c>
      <c r="EP188" s="2"/>
      <c r="EQ188" s="2">
        <v>16</v>
      </c>
      <c r="ER188" s="2">
        <v>0</v>
      </c>
      <c r="ES188" s="2">
        <v>6167.3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5</v>
      </c>
      <c r="FA188" s="2"/>
      <c r="FB188" s="2"/>
      <c r="FC188" s="2">
        <v>0</v>
      </c>
      <c r="FD188" s="2">
        <v>18</v>
      </c>
      <c r="FE188" s="2"/>
      <c r="FF188" s="2">
        <v>6167.3</v>
      </c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25"/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-1262283711</v>
      </c>
      <c r="GG188" s="2">
        <v>2</v>
      </c>
      <c r="GH188" s="2">
        <v>3</v>
      </c>
      <c r="GI188" s="2">
        <v>-2</v>
      </c>
      <c r="GJ188" s="2">
        <v>0</v>
      </c>
      <c r="GK188" s="2">
        <v>0</v>
      </c>
      <c r="GL188" s="2">
        <f t="shared" si="126"/>
        <v>0</v>
      </c>
      <c r="GM188" s="2">
        <f t="shared" si="127"/>
        <v>0</v>
      </c>
      <c r="GN188" s="2">
        <f t="shared" si="128"/>
        <v>0</v>
      </c>
      <c r="GO188" s="2">
        <f t="shared" si="129"/>
        <v>0</v>
      </c>
      <c r="GP188" s="2">
        <f t="shared" si="130"/>
        <v>0</v>
      </c>
      <c r="GQ188" s="2"/>
      <c r="GR188" s="2">
        <v>1</v>
      </c>
      <c r="GS188" s="2">
        <v>1</v>
      </c>
      <c r="GT188" s="2">
        <v>0</v>
      </c>
      <c r="GU188" s="2" t="s">
        <v>3</v>
      </c>
      <c r="GV188" s="2">
        <f t="shared" si="131"/>
        <v>0</v>
      </c>
      <c r="GW188" s="2">
        <v>1</v>
      </c>
      <c r="GX188" s="2">
        <f t="shared" si="132"/>
        <v>0</v>
      </c>
      <c r="GY188" s="2"/>
      <c r="GZ188" s="2"/>
      <c r="HA188" s="2">
        <v>0</v>
      </c>
      <c r="HB188" s="2">
        <v>0</v>
      </c>
      <c r="HC188" s="2">
        <f t="shared" si="133"/>
        <v>0</v>
      </c>
      <c r="HD188" s="2"/>
      <c r="HE188" s="2" t="s">
        <v>3</v>
      </c>
      <c r="HF188" s="2" t="s">
        <v>3</v>
      </c>
      <c r="HG188" s="2"/>
      <c r="HH188" s="2">
        <f t="shared" si="134"/>
        <v>0</v>
      </c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>
      <c r="A189">
        <v>17</v>
      </c>
      <c r="B189">
        <v>1</v>
      </c>
      <c r="E189" t="s">
        <v>211</v>
      </c>
      <c r="F189" t="s">
        <v>212</v>
      </c>
      <c r="G189" t="s">
        <v>213</v>
      </c>
      <c r="H189" t="s">
        <v>20</v>
      </c>
      <c r="I189">
        <v>0</v>
      </c>
      <c r="J189">
        <v>0</v>
      </c>
      <c r="K189">
        <v>0</v>
      </c>
      <c r="L189">
        <v>1</v>
      </c>
      <c r="M189">
        <v>1</v>
      </c>
      <c r="N189">
        <f t="shared" si="96"/>
        <v>0</v>
      </c>
      <c r="O189">
        <f t="shared" si="97"/>
        <v>0</v>
      </c>
      <c r="P189">
        <f t="shared" si="98"/>
        <v>0</v>
      </c>
      <c r="Q189">
        <f t="shared" si="99"/>
        <v>0</v>
      </c>
      <c r="R189">
        <f t="shared" si="100"/>
        <v>0</v>
      </c>
      <c r="S189">
        <f t="shared" si="101"/>
        <v>0</v>
      </c>
      <c r="T189">
        <f t="shared" si="102"/>
        <v>0</v>
      </c>
      <c r="U189">
        <f t="shared" si="103"/>
        <v>0</v>
      </c>
      <c r="V189">
        <f t="shared" si="104"/>
        <v>0</v>
      </c>
      <c r="W189">
        <f t="shared" si="105"/>
        <v>0</v>
      </c>
      <c r="X189">
        <f t="shared" si="106"/>
        <v>0</v>
      </c>
      <c r="Y189">
        <f t="shared" si="107"/>
        <v>0</v>
      </c>
      <c r="AA189">
        <v>89442441</v>
      </c>
      <c r="AB189">
        <f t="shared" si="108"/>
        <v>6167.3</v>
      </c>
      <c r="AC189">
        <f t="shared" si="109"/>
        <v>6167.3</v>
      </c>
      <c r="AD189">
        <f t="shared" si="135"/>
        <v>0</v>
      </c>
      <c r="AE189">
        <f t="shared" si="110"/>
        <v>0</v>
      </c>
      <c r="AF189">
        <f t="shared" si="111"/>
        <v>0</v>
      </c>
      <c r="AG189">
        <f t="shared" si="112"/>
        <v>0</v>
      </c>
      <c r="AH189">
        <f t="shared" si="113"/>
        <v>0</v>
      </c>
      <c r="AI189">
        <f t="shared" si="114"/>
        <v>0</v>
      </c>
      <c r="AJ189">
        <f t="shared" si="115"/>
        <v>0</v>
      </c>
      <c r="AK189">
        <v>6167.3</v>
      </c>
      <c r="AL189">
        <v>6167.3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3</v>
      </c>
      <c r="BJ189" t="s">
        <v>212</v>
      </c>
      <c r="BM189">
        <v>902</v>
      </c>
      <c r="BN189">
        <v>0</v>
      </c>
      <c r="BO189" t="s">
        <v>3</v>
      </c>
      <c r="BP189">
        <v>0</v>
      </c>
      <c r="BQ189">
        <v>92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H189">
        <v>25</v>
      </c>
      <c r="CI189">
        <v>0</v>
      </c>
      <c r="CJ189">
        <v>0</v>
      </c>
      <c r="CK189">
        <v>0</v>
      </c>
      <c r="CL189">
        <v>0</v>
      </c>
      <c r="CM189">
        <v>0</v>
      </c>
      <c r="CN189" t="s">
        <v>3</v>
      </c>
      <c r="CO189">
        <v>0</v>
      </c>
      <c r="CP189">
        <f t="shared" si="116"/>
        <v>0</v>
      </c>
      <c r="CQ189">
        <f t="shared" si="117"/>
        <v>6167.3</v>
      </c>
      <c r="CR189">
        <f t="shared" si="118"/>
        <v>0</v>
      </c>
      <c r="CS189">
        <f t="shared" si="119"/>
        <v>0</v>
      </c>
      <c r="CT189">
        <f t="shared" si="120"/>
        <v>0</v>
      </c>
      <c r="CU189">
        <f t="shared" si="121"/>
        <v>0</v>
      </c>
      <c r="CV189">
        <f t="shared" si="122"/>
        <v>0</v>
      </c>
      <c r="CW189">
        <f t="shared" si="123"/>
        <v>0</v>
      </c>
      <c r="CX189">
        <f t="shared" si="124"/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20</v>
      </c>
      <c r="DW189" t="s">
        <v>20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86975986</v>
      </c>
      <c r="EF189">
        <v>92</v>
      </c>
      <c r="EG189" t="s">
        <v>214</v>
      </c>
      <c r="EH189">
        <v>0</v>
      </c>
      <c r="EI189" t="s">
        <v>3</v>
      </c>
      <c r="EJ189">
        <v>3</v>
      </c>
      <c r="EK189">
        <v>902</v>
      </c>
      <c r="EL189" t="s">
        <v>214</v>
      </c>
      <c r="EM189" t="s">
        <v>215</v>
      </c>
      <c r="EO189" t="s">
        <v>3</v>
      </c>
      <c r="EQ189">
        <v>16</v>
      </c>
      <c r="ER189">
        <v>0</v>
      </c>
      <c r="ES189">
        <v>6167.3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6167.3</v>
      </c>
      <c r="FQ189">
        <v>0</v>
      </c>
      <c r="FR189">
        <f t="shared" si="125"/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-1262283711</v>
      </c>
      <c r="GG189">
        <v>2</v>
      </c>
      <c r="GH189">
        <v>3</v>
      </c>
      <c r="GI189">
        <v>-2</v>
      </c>
      <c r="GJ189">
        <v>0</v>
      </c>
      <c r="GK189">
        <v>0</v>
      </c>
      <c r="GL189">
        <f t="shared" si="126"/>
        <v>0</v>
      </c>
      <c r="GM189">
        <f t="shared" si="127"/>
        <v>0</v>
      </c>
      <c r="GN189">
        <f t="shared" si="128"/>
        <v>0</v>
      </c>
      <c r="GO189">
        <f t="shared" si="129"/>
        <v>0</v>
      </c>
      <c r="GP189">
        <f t="shared" si="130"/>
        <v>0</v>
      </c>
      <c r="GR189">
        <v>1</v>
      </c>
      <c r="GS189">
        <v>1</v>
      </c>
      <c r="GT189">
        <v>0</v>
      </c>
      <c r="GU189" t="s">
        <v>3</v>
      </c>
      <c r="GV189">
        <f t="shared" si="131"/>
        <v>0</v>
      </c>
      <c r="GW189">
        <v>1</v>
      </c>
      <c r="GX189">
        <f t="shared" si="132"/>
        <v>0</v>
      </c>
      <c r="HA189">
        <v>0</v>
      </c>
      <c r="HB189">
        <v>0</v>
      </c>
      <c r="HC189">
        <f t="shared" si="133"/>
        <v>0</v>
      </c>
      <c r="HE189" t="s">
        <v>3</v>
      </c>
      <c r="HF189" t="s">
        <v>3</v>
      </c>
      <c r="HH189">
        <f t="shared" si="134"/>
        <v>0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>
      <c r="A190" s="2">
        <v>17</v>
      </c>
      <c r="B190" s="2">
        <v>1</v>
      </c>
      <c r="C190" s="2"/>
      <c r="D190" s="2"/>
      <c r="E190" s="2" t="s">
        <v>216</v>
      </c>
      <c r="F190" s="2" t="s">
        <v>217</v>
      </c>
      <c r="G190" s="2" t="s">
        <v>218</v>
      </c>
      <c r="H190" s="2" t="s">
        <v>20</v>
      </c>
      <c r="I190" s="2">
        <v>0</v>
      </c>
      <c r="J190" s="2">
        <v>0</v>
      </c>
      <c r="K190" s="2">
        <v>0</v>
      </c>
      <c r="L190" s="2">
        <v>3</v>
      </c>
      <c r="M190" s="2">
        <v>3</v>
      </c>
      <c r="N190" s="2">
        <f t="shared" si="96"/>
        <v>0</v>
      </c>
      <c r="O190" s="2">
        <f t="shared" si="97"/>
        <v>0</v>
      </c>
      <c r="P190" s="2">
        <f t="shared" si="98"/>
        <v>0</v>
      </c>
      <c r="Q190" s="2">
        <f t="shared" si="99"/>
        <v>0</v>
      </c>
      <c r="R190" s="2">
        <f t="shared" si="100"/>
        <v>0</v>
      </c>
      <c r="S190" s="2">
        <f t="shared" si="101"/>
        <v>0</v>
      </c>
      <c r="T190" s="2">
        <f t="shared" si="102"/>
        <v>0</v>
      </c>
      <c r="U190" s="2">
        <f t="shared" si="103"/>
        <v>0</v>
      </c>
      <c r="V190" s="2">
        <f t="shared" si="104"/>
        <v>0</v>
      </c>
      <c r="W190" s="2">
        <f t="shared" si="105"/>
        <v>0</v>
      </c>
      <c r="X190" s="2">
        <f t="shared" si="106"/>
        <v>0</v>
      </c>
      <c r="Y190" s="2">
        <f t="shared" si="107"/>
        <v>0</v>
      </c>
      <c r="Z190" s="2"/>
      <c r="AA190" s="2">
        <v>89442499</v>
      </c>
      <c r="AB190" s="2">
        <f t="shared" si="108"/>
        <v>4009.96</v>
      </c>
      <c r="AC190" s="2">
        <f t="shared" si="109"/>
        <v>4009.96</v>
      </c>
      <c r="AD190" s="2">
        <f t="shared" si="135"/>
        <v>0</v>
      </c>
      <c r="AE190" s="2">
        <f t="shared" si="110"/>
        <v>0</v>
      </c>
      <c r="AF190" s="2">
        <f t="shared" si="111"/>
        <v>0</v>
      </c>
      <c r="AG190" s="2">
        <f t="shared" si="112"/>
        <v>0</v>
      </c>
      <c r="AH190" s="2">
        <f t="shared" si="113"/>
        <v>0</v>
      </c>
      <c r="AI190" s="2">
        <f t="shared" si="114"/>
        <v>0</v>
      </c>
      <c r="AJ190" s="2">
        <f t="shared" si="115"/>
        <v>0</v>
      </c>
      <c r="AK190" s="2">
        <v>4009.96</v>
      </c>
      <c r="AL190" s="2">
        <v>4009.96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3</v>
      </c>
      <c r="BJ190" s="2" t="s">
        <v>217</v>
      </c>
      <c r="BK190" s="2"/>
      <c r="BL190" s="2"/>
      <c r="BM190" s="2">
        <v>902</v>
      </c>
      <c r="BN190" s="2">
        <v>0</v>
      </c>
      <c r="BO190" s="2" t="s">
        <v>3</v>
      </c>
      <c r="BP190" s="2">
        <v>0</v>
      </c>
      <c r="BQ190" s="2">
        <v>92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0</v>
      </c>
      <c r="CF190" s="2">
        <v>0</v>
      </c>
      <c r="CG190" s="2">
        <v>0</v>
      </c>
      <c r="CH190" s="2">
        <v>26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 t="s">
        <v>3</v>
      </c>
      <c r="CO190" s="2">
        <v>0</v>
      </c>
      <c r="CP190" s="2">
        <f t="shared" si="116"/>
        <v>0</v>
      </c>
      <c r="CQ190" s="2">
        <f t="shared" si="117"/>
        <v>4009.96</v>
      </c>
      <c r="CR190" s="2">
        <f t="shared" si="118"/>
        <v>0</v>
      </c>
      <c r="CS190" s="2">
        <f t="shared" si="119"/>
        <v>0</v>
      </c>
      <c r="CT190" s="2">
        <f t="shared" si="120"/>
        <v>0</v>
      </c>
      <c r="CU190" s="2">
        <f t="shared" si="121"/>
        <v>0</v>
      </c>
      <c r="CV190" s="2">
        <f t="shared" si="122"/>
        <v>0</v>
      </c>
      <c r="CW190" s="2">
        <f t="shared" si="123"/>
        <v>0</v>
      </c>
      <c r="CX190" s="2">
        <f t="shared" si="124"/>
        <v>0</v>
      </c>
      <c r="CY190" s="2">
        <f>0</f>
        <v>0</v>
      </c>
      <c r="CZ190" s="2">
        <f>0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20</v>
      </c>
      <c r="DW190" s="2" t="s">
        <v>20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86975986</v>
      </c>
      <c r="EF190" s="2">
        <v>92</v>
      </c>
      <c r="EG190" s="2" t="s">
        <v>214</v>
      </c>
      <c r="EH190" s="2">
        <v>0</v>
      </c>
      <c r="EI190" s="2" t="s">
        <v>3</v>
      </c>
      <c r="EJ190" s="2">
        <v>3</v>
      </c>
      <c r="EK190" s="2">
        <v>902</v>
      </c>
      <c r="EL190" s="2" t="s">
        <v>214</v>
      </c>
      <c r="EM190" s="2" t="s">
        <v>215</v>
      </c>
      <c r="EN190" s="2"/>
      <c r="EO190" s="2" t="s">
        <v>3</v>
      </c>
      <c r="EP190" s="2"/>
      <c r="EQ190" s="2">
        <v>16</v>
      </c>
      <c r="ER190" s="2">
        <v>0</v>
      </c>
      <c r="ES190" s="2">
        <v>4009.96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5</v>
      </c>
      <c r="FA190" s="2"/>
      <c r="FB190" s="2"/>
      <c r="FC190" s="2">
        <v>0</v>
      </c>
      <c r="FD190" s="2">
        <v>18</v>
      </c>
      <c r="FE190" s="2"/>
      <c r="FF190" s="2">
        <v>4009.96</v>
      </c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25"/>
        <v>0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1</v>
      </c>
      <c r="GE190" s="2"/>
      <c r="GF190" s="2">
        <v>-27768300</v>
      </c>
      <c r="GG190" s="2">
        <v>2</v>
      </c>
      <c r="GH190" s="2">
        <v>3</v>
      </c>
      <c r="GI190" s="2">
        <v>-2</v>
      </c>
      <c r="GJ190" s="2">
        <v>0</v>
      </c>
      <c r="GK190" s="2">
        <v>0</v>
      </c>
      <c r="GL190" s="2">
        <f t="shared" si="126"/>
        <v>0</v>
      </c>
      <c r="GM190" s="2">
        <f t="shared" si="127"/>
        <v>0</v>
      </c>
      <c r="GN190" s="2">
        <f t="shared" si="128"/>
        <v>0</v>
      </c>
      <c r="GO190" s="2">
        <f t="shared" si="129"/>
        <v>0</v>
      </c>
      <c r="GP190" s="2">
        <f t="shared" si="130"/>
        <v>0</v>
      </c>
      <c r="GQ190" s="2"/>
      <c r="GR190" s="2">
        <v>1</v>
      </c>
      <c r="GS190" s="2">
        <v>1</v>
      </c>
      <c r="GT190" s="2">
        <v>0</v>
      </c>
      <c r="GU190" s="2" t="s">
        <v>3</v>
      </c>
      <c r="GV190" s="2">
        <f t="shared" si="131"/>
        <v>0</v>
      </c>
      <c r="GW190" s="2">
        <v>1</v>
      </c>
      <c r="GX190" s="2">
        <f t="shared" si="132"/>
        <v>0</v>
      </c>
      <c r="GY190" s="2"/>
      <c r="GZ190" s="2"/>
      <c r="HA190" s="2">
        <v>0</v>
      </c>
      <c r="HB190" s="2">
        <v>0</v>
      </c>
      <c r="HC190" s="2">
        <f t="shared" si="133"/>
        <v>0</v>
      </c>
      <c r="HD190" s="2"/>
      <c r="HE190" s="2" t="s">
        <v>3</v>
      </c>
      <c r="HF190" s="2" t="s">
        <v>3</v>
      </c>
      <c r="HG190" s="2"/>
      <c r="HH190" s="2">
        <f t="shared" si="134"/>
        <v>0</v>
      </c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>
      <c r="A191">
        <v>17</v>
      </c>
      <c r="B191">
        <v>1</v>
      </c>
      <c r="E191" t="s">
        <v>216</v>
      </c>
      <c r="F191" t="s">
        <v>217</v>
      </c>
      <c r="G191" t="s">
        <v>218</v>
      </c>
      <c r="H191" t="s">
        <v>20</v>
      </c>
      <c r="I191">
        <v>0</v>
      </c>
      <c r="J191">
        <v>0</v>
      </c>
      <c r="K191">
        <v>0</v>
      </c>
      <c r="L191">
        <v>3</v>
      </c>
      <c r="M191">
        <v>3</v>
      </c>
      <c r="N191">
        <f t="shared" si="96"/>
        <v>0</v>
      </c>
      <c r="O191">
        <f t="shared" si="97"/>
        <v>0</v>
      </c>
      <c r="P191">
        <f t="shared" si="98"/>
        <v>0</v>
      </c>
      <c r="Q191">
        <f t="shared" si="99"/>
        <v>0</v>
      </c>
      <c r="R191">
        <f t="shared" si="100"/>
        <v>0</v>
      </c>
      <c r="S191">
        <f t="shared" si="101"/>
        <v>0</v>
      </c>
      <c r="T191">
        <f t="shared" si="102"/>
        <v>0</v>
      </c>
      <c r="U191">
        <f t="shared" si="103"/>
        <v>0</v>
      </c>
      <c r="V191">
        <f t="shared" si="104"/>
        <v>0</v>
      </c>
      <c r="W191">
        <f t="shared" si="105"/>
        <v>0</v>
      </c>
      <c r="X191">
        <f t="shared" si="106"/>
        <v>0</v>
      </c>
      <c r="Y191">
        <f t="shared" si="107"/>
        <v>0</v>
      </c>
      <c r="AA191">
        <v>89442441</v>
      </c>
      <c r="AB191">
        <f t="shared" si="108"/>
        <v>4009.96</v>
      </c>
      <c r="AC191">
        <f t="shared" si="109"/>
        <v>4009.96</v>
      </c>
      <c r="AD191">
        <f t="shared" si="135"/>
        <v>0</v>
      </c>
      <c r="AE191">
        <f t="shared" si="110"/>
        <v>0</v>
      </c>
      <c r="AF191">
        <f t="shared" si="111"/>
        <v>0</v>
      </c>
      <c r="AG191">
        <f t="shared" si="112"/>
        <v>0</v>
      </c>
      <c r="AH191">
        <f t="shared" si="113"/>
        <v>0</v>
      </c>
      <c r="AI191">
        <f t="shared" si="114"/>
        <v>0</v>
      </c>
      <c r="AJ191">
        <f t="shared" si="115"/>
        <v>0</v>
      </c>
      <c r="AK191">
        <v>4009.96</v>
      </c>
      <c r="AL191">
        <v>4009.96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3</v>
      </c>
      <c r="BJ191" t="s">
        <v>217</v>
      </c>
      <c r="BM191">
        <v>902</v>
      </c>
      <c r="BN191">
        <v>0</v>
      </c>
      <c r="BO191" t="s">
        <v>3</v>
      </c>
      <c r="BP191">
        <v>0</v>
      </c>
      <c r="BQ191">
        <v>92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H191">
        <v>26</v>
      </c>
      <c r="CI191">
        <v>0</v>
      </c>
      <c r="CJ191">
        <v>0</v>
      </c>
      <c r="CK191">
        <v>0</v>
      </c>
      <c r="CL191">
        <v>0</v>
      </c>
      <c r="CM191">
        <v>0</v>
      </c>
      <c r="CN191" t="s">
        <v>3</v>
      </c>
      <c r="CO191">
        <v>0</v>
      </c>
      <c r="CP191">
        <f t="shared" si="116"/>
        <v>0</v>
      </c>
      <c r="CQ191">
        <f t="shared" si="117"/>
        <v>4009.96</v>
      </c>
      <c r="CR191">
        <f t="shared" si="118"/>
        <v>0</v>
      </c>
      <c r="CS191">
        <f t="shared" si="119"/>
        <v>0</v>
      </c>
      <c r="CT191">
        <f t="shared" si="120"/>
        <v>0</v>
      </c>
      <c r="CU191">
        <f t="shared" si="121"/>
        <v>0</v>
      </c>
      <c r="CV191">
        <f t="shared" si="122"/>
        <v>0</v>
      </c>
      <c r="CW191">
        <f t="shared" si="123"/>
        <v>0</v>
      </c>
      <c r="CX191">
        <f t="shared" si="124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20</v>
      </c>
      <c r="DW191" t="s">
        <v>20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86975986</v>
      </c>
      <c r="EF191">
        <v>92</v>
      </c>
      <c r="EG191" t="s">
        <v>214</v>
      </c>
      <c r="EH191">
        <v>0</v>
      </c>
      <c r="EI191" t="s">
        <v>3</v>
      </c>
      <c r="EJ191">
        <v>3</v>
      </c>
      <c r="EK191">
        <v>902</v>
      </c>
      <c r="EL191" t="s">
        <v>214</v>
      </c>
      <c r="EM191" t="s">
        <v>215</v>
      </c>
      <c r="EO191" t="s">
        <v>3</v>
      </c>
      <c r="EQ191">
        <v>16</v>
      </c>
      <c r="ER191">
        <v>0</v>
      </c>
      <c r="ES191">
        <v>4009.96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4009.96</v>
      </c>
      <c r="FQ191">
        <v>0</v>
      </c>
      <c r="FR191">
        <f t="shared" si="125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-27768300</v>
      </c>
      <c r="GG191">
        <v>2</v>
      </c>
      <c r="GH191">
        <v>3</v>
      </c>
      <c r="GI191">
        <v>-2</v>
      </c>
      <c r="GJ191">
        <v>0</v>
      </c>
      <c r="GK191">
        <v>0</v>
      </c>
      <c r="GL191">
        <f t="shared" si="126"/>
        <v>0</v>
      </c>
      <c r="GM191">
        <f t="shared" si="127"/>
        <v>0</v>
      </c>
      <c r="GN191">
        <f t="shared" si="128"/>
        <v>0</v>
      </c>
      <c r="GO191">
        <f t="shared" si="129"/>
        <v>0</v>
      </c>
      <c r="GP191">
        <f t="shared" si="130"/>
        <v>0</v>
      </c>
      <c r="GR191">
        <v>1</v>
      </c>
      <c r="GS191">
        <v>1</v>
      </c>
      <c r="GT191">
        <v>0</v>
      </c>
      <c r="GU191" t="s">
        <v>3</v>
      </c>
      <c r="GV191">
        <f t="shared" si="131"/>
        <v>0</v>
      </c>
      <c r="GW191">
        <v>1</v>
      </c>
      <c r="GX191">
        <f t="shared" si="132"/>
        <v>0</v>
      </c>
      <c r="HA191">
        <v>0</v>
      </c>
      <c r="HB191">
        <v>0</v>
      </c>
      <c r="HC191">
        <f t="shared" si="133"/>
        <v>0</v>
      </c>
      <c r="HE191" t="s">
        <v>3</v>
      </c>
      <c r="HF191" t="s">
        <v>3</v>
      </c>
      <c r="HH191">
        <f t="shared" si="134"/>
        <v>0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>
      <c r="A192" s="2">
        <v>17</v>
      </c>
      <c r="B192" s="2">
        <v>1</v>
      </c>
      <c r="C192" s="2"/>
      <c r="D192" s="2"/>
      <c r="E192" s="2" t="s">
        <v>219</v>
      </c>
      <c r="F192" s="2" t="s">
        <v>220</v>
      </c>
      <c r="G192" s="2" t="s">
        <v>221</v>
      </c>
      <c r="H192" s="2" t="s">
        <v>3</v>
      </c>
      <c r="I192" s="2">
        <v>0</v>
      </c>
      <c r="J192" s="2">
        <v>0</v>
      </c>
      <c r="K192" s="2">
        <v>0</v>
      </c>
      <c r="L192" s="2">
        <v>3</v>
      </c>
      <c r="M192" s="2">
        <v>3</v>
      </c>
      <c r="N192" s="2">
        <f t="shared" si="96"/>
        <v>0</v>
      </c>
      <c r="O192" s="2">
        <f t="shared" si="97"/>
        <v>0</v>
      </c>
      <c r="P192" s="2">
        <f t="shared" si="98"/>
        <v>0</v>
      </c>
      <c r="Q192" s="2">
        <f t="shared" si="99"/>
        <v>0</v>
      </c>
      <c r="R192" s="2">
        <f t="shared" si="100"/>
        <v>0</v>
      </c>
      <c r="S192" s="2">
        <f t="shared" si="101"/>
        <v>0</v>
      </c>
      <c r="T192" s="2">
        <f t="shared" si="102"/>
        <v>0</v>
      </c>
      <c r="U192" s="2">
        <f t="shared" si="103"/>
        <v>0</v>
      </c>
      <c r="V192" s="2">
        <f t="shared" si="104"/>
        <v>0</v>
      </c>
      <c r="W192" s="2">
        <f t="shared" si="105"/>
        <v>0</v>
      </c>
      <c r="X192" s="2">
        <f t="shared" si="106"/>
        <v>0</v>
      </c>
      <c r="Y192" s="2">
        <f t="shared" si="107"/>
        <v>0</v>
      </c>
      <c r="Z192" s="2"/>
      <c r="AA192" s="2">
        <v>89442499</v>
      </c>
      <c r="AB192" s="2">
        <f t="shared" si="108"/>
        <v>1039.75</v>
      </c>
      <c r="AC192" s="2">
        <f t="shared" si="109"/>
        <v>1039.75</v>
      </c>
      <c r="AD192" s="2">
        <f t="shared" si="135"/>
        <v>0</v>
      </c>
      <c r="AE192" s="2">
        <f t="shared" si="110"/>
        <v>0</v>
      </c>
      <c r="AF192" s="2">
        <f t="shared" si="111"/>
        <v>0</v>
      </c>
      <c r="AG192" s="2">
        <f t="shared" si="112"/>
        <v>0</v>
      </c>
      <c r="AH192" s="2">
        <f t="shared" si="113"/>
        <v>0</v>
      </c>
      <c r="AI192" s="2">
        <f t="shared" si="114"/>
        <v>0</v>
      </c>
      <c r="AJ192" s="2">
        <f t="shared" si="115"/>
        <v>0</v>
      </c>
      <c r="AK192" s="2">
        <v>1039.75</v>
      </c>
      <c r="AL192" s="2">
        <v>1039.75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3</v>
      </c>
      <c r="BJ192" s="2" t="s">
        <v>220</v>
      </c>
      <c r="BK192" s="2"/>
      <c r="BL192" s="2"/>
      <c r="BM192" s="2">
        <v>902</v>
      </c>
      <c r="BN192" s="2">
        <v>0</v>
      </c>
      <c r="BO192" s="2" t="s">
        <v>3</v>
      </c>
      <c r="BP192" s="2">
        <v>0</v>
      </c>
      <c r="BQ192" s="2">
        <v>92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>
        <v>27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 t="s">
        <v>3</v>
      </c>
      <c r="CO192" s="2">
        <v>0</v>
      </c>
      <c r="CP192" s="2">
        <f t="shared" si="116"/>
        <v>0</v>
      </c>
      <c r="CQ192" s="2">
        <f t="shared" si="117"/>
        <v>1039.75</v>
      </c>
      <c r="CR192" s="2">
        <f t="shared" si="118"/>
        <v>0</v>
      </c>
      <c r="CS192" s="2">
        <f t="shared" si="119"/>
        <v>0</v>
      </c>
      <c r="CT192" s="2">
        <f t="shared" si="120"/>
        <v>0</v>
      </c>
      <c r="CU192" s="2">
        <f t="shared" si="121"/>
        <v>0</v>
      </c>
      <c r="CV192" s="2">
        <f t="shared" si="122"/>
        <v>0</v>
      </c>
      <c r="CW192" s="2">
        <f t="shared" si="123"/>
        <v>0</v>
      </c>
      <c r="CX192" s="2">
        <f t="shared" si="124"/>
        <v>0</v>
      </c>
      <c r="CY192" s="2">
        <f>0</f>
        <v>0</v>
      </c>
      <c r="CZ192" s="2">
        <f>0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/>
      <c r="DV192" s="2"/>
      <c r="DW192" s="2"/>
      <c r="DX192" s="2"/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86975986</v>
      </c>
      <c r="EF192" s="2">
        <v>92</v>
      </c>
      <c r="EG192" s="2" t="s">
        <v>214</v>
      </c>
      <c r="EH192" s="2">
        <v>0</v>
      </c>
      <c r="EI192" s="2" t="s">
        <v>3</v>
      </c>
      <c r="EJ192" s="2">
        <v>3</v>
      </c>
      <c r="EK192" s="2">
        <v>902</v>
      </c>
      <c r="EL192" s="2" t="s">
        <v>214</v>
      </c>
      <c r="EM192" s="2" t="s">
        <v>215</v>
      </c>
      <c r="EN192" s="2"/>
      <c r="EO192" s="2" t="s">
        <v>3</v>
      </c>
      <c r="EP192" s="2"/>
      <c r="EQ192" s="2">
        <v>16</v>
      </c>
      <c r="ER192" s="2">
        <v>0</v>
      </c>
      <c r="ES192" s="2">
        <v>1039.75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5</v>
      </c>
      <c r="FA192" s="2"/>
      <c r="FB192" s="2"/>
      <c r="FC192" s="2">
        <v>0</v>
      </c>
      <c r="FD192" s="2">
        <v>18</v>
      </c>
      <c r="FE192" s="2"/>
      <c r="FF192" s="2">
        <v>1039.75</v>
      </c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25"/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3</v>
      </c>
      <c r="GB192" s="2"/>
      <c r="GC192" s="2"/>
      <c r="GD192" s="2">
        <v>1</v>
      </c>
      <c r="GE192" s="2"/>
      <c r="GF192" s="2">
        <v>104411384</v>
      </c>
      <c r="GG192" s="2">
        <v>2</v>
      </c>
      <c r="GH192" s="2">
        <v>3</v>
      </c>
      <c r="GI192" s="2">
        <v>-2</v>
      </c>
      <c r="GJ192" s="2">
        <v>0</v>
      </c>
      <c r="GK192" s="2">
        <v>0</v>
      </c>
      <c r="GL192" s="2">
        <f t="shared" si="126"/>
        <v>0</v>
      </c>
      <c r="GM192" s="2">
        <f t="shared" si="127"/>
        <v>0</v>
      </c>
      <c r="GN192" s="2">
        <f t="shared" si="128"/>
        <v>0</v>
      </c>
      <c r="GO192" s="2">
        <f t="shared" si="129"/>
        <v>0</v>
      </c>
      <c r="GP192" s="2">
        <f t="shared" si="130"/>
        <v>0</v>
      </c>
      <c r="GQ192" s="2"/>
      <c r="GR192" s="2">
        <v>1</v>
      </c>
      <c r="GS192" s="2">
        <v>1</v>
      </c>
      <c r="GT192" s="2">
        <v>0</v>
      </c>
      <c r="GU192" s="2" t="s">
        <v>3</v>
      </c>
      <c r="GV192" s="2">
        <f t="shared" si="131"/>
        <v>0</v>
      </c>
      <c r="GW192" s="2">
        <v>1</v>
      </c>
      <c r="GX192" s="2">
        <f t="shared" si="132"/>
        <v>0</v>
      </c>
      <c r="GY192" s="2"/>
      <c r="GZ192" s="2"/>
      <c r="HA192" s="2">
        <v>0</v>
      </c>
      <c r="HB192" s="2">
        <v>0</v>
      </c>
      <c r="HC192" s="2">
        <f t="shared" si="133"/>
        <v>0</v>
      </c>
      <c r="HD192" s="2"/>
      <c r="HE192" s="2" t="s">
        <v>3</v>
      </c>
      <c r="HF192" s="2" t="s">
        <v>3</v>
      </c>
      <c r="HG192" s="2"/>
      <c r="HH192" s="2">
        <f t="shared" si="134"/>
        <v>0</v>
      </c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>
      <c r="A193">
        <v>17</v>
      </c>
      <c r="B193">
        <v>1</v>
      </c>
      <c r="E193" t="s">
        <v>219</v>
      </c>
      <c r="F193" t="s">
        <v>220</v>
      </c>
      <c r="G193" t="s">
        <v>221</v>
      </c>
      <c r="H193" t="s">
        <v>3</v>
      </c>
      <c r="I193">
        <v>0</v>
      </c>
      <c r="J193">
        <v>0</v>
      </c>
      <c r="K193">
        <v>0</v>
      </c>
      <c r="L193">
        <v>3</v>
      </c>
      <c r="M193">
        <v>3</v>
      </c>
      <c r="N193">
        <f t="shared" si="96"/>
        <v>0</v>
      </c>
      <c r="O193">
        <f t="shared" si="97"/>
        <v>0</v>
      </c>
      <c r="P193">
        <f t="shared" si="98"/>
        <v>0</v>
      </c>
      <c r="Q193">
        <f t="shared" si="99"/>
        <v>0</v>
      </c>
      <c r="R193">
        <f t="shared" si="100"/>
        <v>0</v>
      </c>
      <c r="S193">
        <f t="shared" si="101"/>
        <v>0</v>
      </c>
      <c r="T193">
        <f t="shared" si="102"/>
        <v>0</v>
      </c>
      <c r="U193">
        <f t="shared" si="103"/>
        <v>0</v>
      </c>
      <c r="V193">
        <f t="shared" si="104"/>
        <v>0</v>
      </c>
      <c r="W193">
        <f t="shared" si="105"/>
        <v>0</v>
      </c>
      <c r="X193">
        <f t="shared" si="106"/>
        <v>0</v>
      </c>
      <c r="Y193">
        <f t="shared" si="107"/>
        <v>0</v>
      </c>
      <c r="AA193">
        <v>89442441</v>
      </c>
      <c r="AB193">
        <f t="shared" si="108"/>
        <v>1039.75</v>
      </c>
      <c r="AC193">
        <f t="shared" si="109"/>
        <v>1039.75</v>
      </c>
      <c r="AD193">
        <f t="shared" si="135"/>
        <v>0</v>
      </c>
      <c r="AE193">
        <f t="shared" si="110"/>
        <v>0</v>
      </c>
      <c r="AF193">
        <f t="shared" si="111"/>
        <v>0</v>
      </c>
      <c r="AG193">
        <f t="shared" si="112"/>
        <v>0</v>
      </c>
      <c r="AH193">
        <f t="shared" si="113"/>
        <v>0</v>
      </c>
      <c r="AI193">
        <f t="shared" si="114"/>
        <v>0</v>
      </c>
      <c r="AJ193">
        <f t="shared" si="115"/>
        <v>0</v>
      </c>
      <c r="AK193">
        <v>1039.75</v>
      </c>
      <c r="AL193">
        <v>1039.75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3</v>
      </c>
      <c r="BJ193" t="s">
        <v>220</v>
      </c>
      <c r="BM193">
        <v>902</v>
      </c>
      <c r="BN193">
        <v>0</v>
      </c>
      <c r="BO193" t="s">
        <v>3</v>
      </c>
      <c r="BP193">
        <v>0</v>
      </c>
      <c r="BQ193">
        <v>92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H193">
        <v>27</v>
      </c>
      <c r="CI193">
        <v>0</v>
      </c>
      <c r="CJ193">
        <v>0</v>
      </c>
      <c r="CK193">
        <v>0</v>
      </c>
      <c r="CL193">
        <v>0</v>
      </c>
      <c r="CM193">
        <v>0</v>
      </c>
      <c r="CN193" t="s">
        <v>3</v>
      </c>
      <c r="CO193">
        <v>0</v>
      </c>
      <c r="CP193">
        <f t="shared" si="116"/>
        <v>0</v>
      </c>
      <c r="CQ193">
        <f t="shared" si="117"/>
        <v>1039.75</v>
      </c>
      <c r="CR193">
        <f t="shared" si="118"/>
        <v>0</v>
      </c>
      <c r="CS193">
        <f t="shared" si="119"/>
        <v>0</v>
      </c>
      <c r="CT193">
        <f t="shared" si="120"/>
        <v>0</v>
      </c>
      <c r="CU193">
        <f t="shared" si="121"/>
        <v>0</v>
      </c>
      <c r="CV193">
        <f t="shared" si="122"/>
        <v>0</v>
      </c>
      <c r="CW193">
        <f t="shared" si="123"/>
        <v>0</v>
      </c>
      <c r="CX193">
        <f t="shared" si="124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86975986</v>
      </c>
      <c r="EF193">
        <v>92</v>
      </c>
      <c r="EG193" t="s">
        <v>214</v>
      </c>
      <c r="EH193">
        <v>0</v>
      </c>
      <c r="EI193" t="s">
        <v>3</v>
      </c>
      <c r="EJ193">
        <v>3</v>
      </c>
      <c r="EK193">
        <v>902</v>
      </c>
      <c r="EL193" t="s">
        <v>214</v>
      </c>
      <c r="EM193" t="s">
        <v>215</v>
      </c>
      <c r="EO193" t="s">
        <v>3</v>
      </c>
      <c r="EQ193">
        <v>16</v>
      </c>
      <c r="ER193">
        <v>0</v>
      </c>
      <c r="ES193">
        <v>1039.75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1039.75</v>
      </c>
      <c r="FQ193">
        <v>0</v>
      </c>
      <c r="FR193">
        <f t="shared" si="125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104411384</v>
      </c>
      <c r="GG193">
        <v>2</v>
      </c>
      <c r="GH193">
        <v>3</v>
      </c>
      <c r="GI193">
        <v>-2</v>
      </c>
      <c r="GJ193">
        <v>0</v>
      </c>
      <c r="GK193">
        <v>0</v>
      </c>
      <c r="GL193">
        <f t="shared" si="126"/>
        <v>0</v>
      </c>
      <c r="GM193">
        <f t="shared" si="127"/>
        <v>0</v>
      </c>
      <c r="GN193">
        <f t="shared" si="128"/>
        <v>0</v>
      </c>
      <c r="GO193">
        <f t="shared" si="129"/>
        <v>0</v>
      </c>
      <c r="GP193">
        <f t="shared" si="130"/>
        <v>0</v>
      </c>
      <c r="GR193">
        <v>1</v>
      </c>
      <c r="GS193">
        <v>1</v>
      </c>
      <c r="GT193">
        <v>0</v>
      </c>
      <c r="GU193" t="s">
        <v>3</v>
      </c>
      <c r="GV193">
        <f t="shared" si="131"/>
        <v>0</v>
      </c>
      <c r="GW193">
        <v>1</v>
      </c>
      <c r="GX193">
        <f t="shared" si="132"/>
        <v>0</v>
      </c>
      <c r="HA193">
        <v>0</v>
      </c>
      <c r="HB193">
        <v>0</v>
      </c>
      <c r="HC193">
        <f t="shared" si="133"/>
        <v>0</v>
      </c>
      <c r="HE193" t="s">
        <v>3</v>
      </c>
      <c r="HF193" t="s">
        <v>3</v>
      </c>
      <c r="HH193">
        <f t="shared" si="134"/>
        <v>0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>
      <c r="A194" s="2">
        <v>17</v>
      </c>
      <c r="B194" s="2">
        <v>1</v>
      </c>
      <c r="C194" s="2"/>
      <c r="D194" s="2"/>
      <c r="E194" s="2" t="s">
        <v>222</v>
      </c>
      <c r="F194" s="2" t="s">
        <v>223</v>
      </c>
      <c r="G194" s="2" t="s">
        <v>224</v>
      </c>
      <c r="H194" s="2" t="s">
        <v>20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f t="shared" si="96"/>
        <v>0</v>
      </c>
      <c r="O194" s="2">
        <f t="shared" si="97"/>
        <v>0</v>
      </c>
      <c r="P194" s="2">
        <f t="shared" si="98"/>
        <v>0</v>
      </c>
      <c r="Q194" s="2">
        <f t="shared" si="99"/>
        <v>0</v>
      </c>
      <c r="R194" s="2">
        <f t="shared" si="100"/>
        <v>0</v>
      </c>
      <c r="S194" s="2">
        <f t="shared" si="101"/>
        <v>0</v>
      </c>
      <c r="T194" s="2">
        <f t="shared" si="102"/>
        <v>0</v>
      </c>
      <c r="U194" s="2">
        <f t="shared" si="103"/>
        <v>0</v>
      </c>
      <c r="V194" s="2">
        <f t="shared" si="104"/>
        <v>0</v>
      </c>
      <c r="W194" s="2">
        <f t="shared" si="105"/>
        <v>0</v>
      </c>
      <c r="X194" s="2">
        <f t="shared" si="106"/>
        <v>0</v>
      </c>
      <c r="Y194" s="2">
        <f t="shared" si="107"/>
        <v>0</v>
      </c>
      <c r="Z194" s="2"/>
      <c r="AA194" s="2">
        <v>89442499</v>
      </c>
      <c r="AB194" s="2">
        <f t="shared" si="108"/>
        <v>352421.92</v>
      </c>
      <c r="AC194" s="2">
        <f t="shared" si="109"/>
        <v>352421.92</v>
      </c>
      <c r="AD194" s="2">
        <f t="shared" si="135"/>
        <v>0</v>
      </c>
      <c r="AE194" s="2">
        <f t="shared" si="110"/>
        <v>0</v>
      </c>
      <c r="AF194" s="2">
        <f t="shared" si="111"/>
        <v>0</v>
      </c>
      <c r="AG194" s="2">
        <f t="shared" si="112"/>
        <v>0</v>
      </c>
      <c r="AH194" s="2">
        <f t="shared" si="113"/>
        <v>0</v>
      </c>
      <c r="AI194" s="2">
        <f t="shared" si="114"/>
        <v>0</v>
      </c>
      <c r="AJ194" s="2">
        <f t="shared" si="115"/>
        <v>0</v>
      </c>
      <c r="AK194" s="2">
        <v>352421.92</v>
      </c>
      <c r="AL194" s="2">
        <v>352421.92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3</v>
      </c>
      <c r="BJ194" s="2" t="s">
        <v>223</v>
      </c>
      <c r="BK194" s="2"/>
      <c r="BL194" s="2"/>
      <c r="BM194" s="2">
        <v>902</v>
      </c>
      <c r="BN194" s="2">
        <v>0</v>
      </c>
      <c r="BO194" s="2" t="s">
        <v>3</v>
      </c>
      <c r="BP194" s="2">
        <v>0</v>
      </c>
      <c r="BQ194" s="2">
        <v>92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>
        <v>28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 t="s">
        <v>3</v>
      </c>
      <c r="CO194" s="2">
        <v>0</v>
      </c>
      <c r="CP194" s="2">
        <f t="shared" si="116"/>
        <v>0</v>
      </c>
      <c r="CQ194" s="2">
        <f t="shared" si="117"/>
        <v>352421.92</v>
      </c>
      <c r="CR194" s="2">
        <f t="shared" si="118"/>
        <v>0</v>
      </c>
      <c r="CS194" s="2">
        <f t="shared" si="119"/>
        <v>0</v>
      </c>
      <c r="CT194" s="2">
        <f t="shared" si="120"/>
        <v>0</v>
      </c>
      <c r="CU194" s="2">
        <f t="shared" si="121"/>
        <v>0</v>
      </c>
      <c r="CV194" s="2">
        <f t="shared" si="122"/>
        <v>0</v>
      </c>
      <c r="CW194" s="2">
        <f t="shared" si="123"/>
        <v>0</v>
      </c>
      <c r="CX194" s="2">
        <f t="shared" si="124"/>
        <v>0</v>
      </c>
      <c r="CY194" s="2">
        <f>0</f>
        <v>0</v>
      </c>
      <c r="CZ194" s="2">
        <f>0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20</v>
      </c>
      <c r="DW194" s="2" t="s">
        <v>20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86975986</v>
      </c>
      <c r="EF194" s="2">
        <v>92</v>
      </c>
      <c r="EG194" s="2" t="s">
        <v>214</v>
      </c>
      <c r="EH194" s="2">
        <v>0</v>
      </c>
      <c r="EI194" s="2" t="s">
        <v>3</v>
      </c>
      <c r="EJ194" s="2">
        <v>3</v>
      </c>
      <c r="EK194" s="2">
        <v>902</v>
      </c>
      <c r="EL194" s="2" t="s">
        <v>214</v>
      </c>
      <c r="EM194" s="2" t="s">
        <v>215</v>
      </c>
      <c r="EN194" s="2"/>
      <c r="EO194" s="2" t="s">
        <v>3</v>
      </c>
      <c r="EP194" s="2"/>
      <c r="EQ194" s="2">
        <v>16</v>
      </c>
      <c r="ER194" s="2">
        <v>0</v>
      </c>
      <c r="ES194" s="2">
        <v>352421.92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5</v>
      </c>
      <c r="FA194" s="2"/>
      <c r="FB194" s="2"/>
      <c r="FC194" s="2">
        <v>0</v>
      </c>
      <c r="FD194" s="2">
        <v>18</v>
      </c>
      <c r="FE194" s="2"/>
      <c r="FF194" s="2">
        <v>352421.92</v>
      </c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25"/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3</v>
      </c>
      <c r="GB194" s="2"/>
      <c r="GC194" s="2"/>
      <c r="GD194" s="2">
        <v>1</v>
      </c>
      <c r="GE194" s="2"/>
      <c r="GF194" s="2">
        <v>-823109220</v>
      </c>
      <c r="GG194" s="2">
        <v>2</v>
      </c>
      <c r="GH194" s="2">
        <v>3</v>
      </c>
      <c r="GI194" s="2">
        <v>-2</v>
      </c>
      <c r="GJ194" s="2">
        <v>0</v>
      </c>
      <c r="GK194" s="2">
        <v>0</v>
      </c>
      <c r="GL194" s="2">
        <f t="shared" si="126"/>
        <v>0</v>
      </c>
      <c r="GM194" s="2">
        <f t="shared" si="127"/>
        <v>0</v>
      </c>
      <c r="GN194" s="2">
        <f t="shared" si="128"/>
        <v>0</v>
      </c>
      <c r="GO194" s="2">
        <f t="shared" si="129"/>
        <v>0</v>
      </c>
      <c r="GP194" s="2">
        <f t="shared" si="130"/>
        <v>0</v>
      </c>
      <c r="GQ194" s="2"/>
      <c r="GR194" s="2">
        <v>1</v>
      </c>
      <c r="GS194" s="2">
        <v>1</v>
      </c>
      <c r="GT194" s="2">
        <v>0</v>
      </c>
      <c r="GU194" s="2" t="s">
        <v>3</v>
      </c>
      <c r="GV194" s="2">
        <f t="shared" si="131"/>
        <v>0</v>
      </c>
      <c r="GW194" s="2">
        <v>1</v>
      </c>
      <c r="GX194" s="2">
        <f t="shared" si="132"/>
        <v>0</v>
      </c>
      <c r="GY194" s="2"/>
      <c r="GZ194" s="2"/>
      <c r="HA194" s="2">
        <v>0</v>
      </c>
      <c r="HB194" s="2">
        <v>0</v>
      </c>
      <c r="HC194" s="2">
        <f t="shared" si="133"/>
        <v>0</v>
      </c>
      <c r="HD194" s="2"/>
      <c r="HE194" s="2" t="s">
        <v>3</v>
      </c>
      <c r="HF194" s="2" t="s">
        <v>3</v>
      </c>
      <c r="HG194" s="2"/>
      <c r="HH194" s="2">
        <f t="shared" si="134"/>
        <v>0</v>
      </c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>
      <c r="A195">
        <v>17</v>
      </c>
      <c r="B195">
        <v>1</v>
      </c>
      <c r="E195" t="s">
        <v>222</v>
      </c>
      <c r="F195" t="s">
        <v>223</v>
      </c>
      <c r="G195" t="s">
        <v>224</v>
      </c>
      <c r="H195" t="s">
        <v>20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f t="shared" si="96"/>
        <v>0</v>
      </c>
      <c r="O195">
        <f t="shared" si="97"/>
        <v>0</v>
      </c>
      <c r="P195">
        <f t="shared" si="98"/>
        <v>0</v>
      </c>
      <c r="Q195">
        <f t="shared" si="99"/>
        <v>0</v>
      </c>
      <c r="R195">
        <f t="shared" si="100"/>
        <v>0</v>
      </c>
      <c r="S195">
        <f t="shared" si="101"/>
        <v>0</v>
      </c>
      <c r="T195">
        <f t="shared" si="102"/>
        <v>0</v>
      </c>
      <c r="U195">
        <f t="shared" si="103"/>
        <v>0</v>
      </c>
      <c r="V195">
        <f t="shared" si="104"/>
        <v>0</v>
      </c>
      <c r="W195">
        <f t="shared" si="105"/>
        <v>0</v>
      </c>
      <c r="X195">
        <f t="shared" si="106"/>
        <v>0</v>
      </c>
      <c r="Y195">
        <f t="shared" si="107"/>
        <v>0</v>
      </c>
      <c r="AA195">
        <v>89442441</v>
      </c>
      <c r="AB195">
        <f t="shared" si="108"/>
        <v>352421.92</v>
      </c>
      <c r="AC195">
        <f t="shared" si="109"/>
        <v>352421.92</v>
      </c>
      <c r="AD195">
        <f t="shared" si="135"/>
        <v>0</v>
      </c>
      <c r="AE195">
        <f t="shared" si="110"/>
        <v>0</v>
      </c>
      <c r="AF195">
        <f t="shared" si="111"/>
        <v>0</v>
      </c>
      <c r="AG195">
        <f t="shared" si="112"/>
        <v>0</v>
      </c>
      <c r="AH195">
        <f t="shared" si="113"/>
        <v>0</v>
      </c>
      <c r="AI195">
        <f t="shared" si="114"/>
        <v>0</v>
      </c>
      <c r="AJ195">
        <f t="shared" si="115"/>
        <v>0</v>
      </c>
      <c r="AK195">
        <v>352421.92</v>
      </c>
      <c r="AL195">
        <v>352421.92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3</v>
      </c>
      <c r="BJ195" t="s">
        <v>223</v>
      </c>
      <c r="BM195">
        <v>902</v>
      </c>
      <c r="BN195">
        <v>0</v>
      </c>
      <c r="BO195" t="s">
        <v>3</v>
      </c>
      <c r="BP195">
        <v>0</v>
      </c>
      <c r="BQ195">
        <v>92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H195">
        <v>28</v>
      </c>
      <c r="CI195">
        <v>0</v>
      </c>
      <c r="CJ195">
        <v>0</v>
      </c>
      <c r="CK195">
        <v>0</v>
      </c>
      <c r="CL195">
        <v>0</v>
      </c>
      <c r="CM195">
        <v>0</v>
      </c>
      <c r="CN195" t="s">
        <v>3</v>
      </c>
      <c r="CO195">
        <v>0</v>
      </c>
      <c r="CP195">
        <f t="shared" si="116"/>
        <v>0</v>
      </c>
      <c r="CQ195">
        <f t="shared" si="117"/>
        <v>352421.92</v>
      </c>
      <c r="CR195">
        <f t="shared" si="118"/>
        <v>0</v>
      </c>
      <c r="CS195">
        <f t="shared" si="119"/>
        <v>0</v>
      </c>
      <c r="CT195">
        <f t="shared" si="120"/>
        <v>0</v>
      </c>
      <c r="CU195">
        <f t="shared" si="121"/>
        <v>0</v>
      </c>
      <c r="CV195">
        <f t="shared" si="122"/>
        <v>0</v>
      </c>
      <c r="CW195">
        <f t="shared" si="123"/>
        <v>0</v>
      </c>
      <c r="CX195">
        <f t="shared" si="124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20</v>
      </c>
      <c r="DW195" t="s">
        <v>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86975986</v>
      </c>
      <c r="EF195">
        <v>92</v>
      </c>
      <c r="EG195" t="s">
        <v>214</v>
      </c>
      <c r="EH195">
        <v>0</v>
      </c>
      <c r="EI195" t="s">
        <v>3</v>
      </c>
      <c r="EJ195">
        <v>3</v>
      </c>
      <c r="EK195">
        <v>902</v>
      </c>
      <c r="EL195" t="s">
        <v>214</v>
      </c>
      <c r="EM195" t="s">
        <v>215</v>
      </c>
      <c r="EO195" t="s">
        <v>3</v>
      </c>
      <c r="EQ195">
        <v>16</v>
      </c>
      <c r="ER195">
        <v>0</v>
      </c>
      <c r="ES195">
        <v>352421.92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352421.92</v>
      </c>
      <c r="FQ195">
        <v>0</v>
      </c>
      <c r="FR195">
        <f t="shared" si="125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-823109220</v>
      </c>
      <c r="GG195">
        <v>2</v>
      </c>
      <c r="GH195">
        <v>3</v>
      </c>
      <c r="GI195">
        <v>-2</v>
      </c>
      <c r="GJ195">
        <v>0</v>
      </c>
      <c r="GK195">
        <v>0</v>
      </c>
      <c r="GL195">
        <f t="shared" si="126"/>
        <v>0</v>
      </c>
      <c r="GM195">
        <f t="shared" si="127"/>
        <v>0</v>
      </c>
      <c r="GN195">
        <f t="shared" si="128"/>
        <v>0</v>
      </c>
      <c r="GO195">
        <f t="shared" si="129"/>
        <v>0</v>
      </c>
      <c r="GP195">
        <f t="shared" si="130"/>
        <v>0</v>
      </c>
      <c r="GR195">
        <v>1</v>
      </c>
      <c r="GS195">
        <v>1</v>
      </c>
      <c r="GT195">
        <v>0</v>
      </c>
      <c r="GU195" t="s">
        <v>3</v>
      </c>
      <c r="GV195">
        <f t="shared" si="131"/>
        <v>0</v>
      </c>
      <c r="GW195">
        <v>1</v>
      </c>
      <c r="GX195">
        <f t="shared" si="132"/>
        <v>0</v>
      </c>
      <c r="HA195">
        <v>0</v>
      </c>
      <c r="HB195">
        <v>0</v>
      </c>
      <c r="HC195">
        <f t="shared" si="133"/>
        <v>0</v>
      </c>
      <c r="HE195" t="s">
        <v>3</v>
      </c>
      <c r="HF195" t="s">
        <v>3</v>
      </c>
      <c r="HH195">
        <f t="shared" si="134"/>
        <v>0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>
      <c r="A196" s="2">
        <v>17</v>
      </c>
      <c r="B196" s="2">
        <v>1</v>
      </c>
      <c r="C196" s="2"/>
      <c r="D196" s="2"/>
      <c r="E196" s="2" t="s">
        <v>225</v>
      </c>
      <c r="F196" s="2" t="s">
        <v>226</v>
      </c>
      <c r="G196" s="2" t="s">
        <v>227</v>
      </c>
      <c r="H196" s="2" t="s">
        <v>20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f t="shared" si="96"/>
        <v>0</v>
      </c>
      <c r="O196" s="2">
        <f t="shared" si="97"/>
        <v>0</v>
      </c>
      <c r="P196" s="2">
        <f t="shared" si="98"/>
        <v>0</v>
      </c>
      <c r="Q196" s="2">
        <f t="shared" si="99"/>
        <v>0</v>
      </c>
      <c r="R196" s="2">
        <f t="shared" si="100"/>
        <v>0</v>
      </c>
      <c r="S196" s="2">
        <f t="shared" si="101"/>
        <v>0</v>
      </c>
      <c r="T196" s="2">
        <f t="shared" si="102"/>
        <v>0</v>
      </c>
      <c r="U196" s="2">
        <f t="shared" si="103"/>
        <v>0</v>
      </c>
      <c r="V196" s="2">
        <f t="shared" si="104"/>
        <v>0</v>
      </c>
      <c r="W196" s="2">
        <f t="shared" si="105"/>
        <v>0</v>
      </c>
      <c r="X196" s="2">
        <f t="shared" si="106"/>
        <v>0</v>
      </c>
      <c r="Y196" s="2">
        <f t="shared" si="107"/>
        <v>0</v>
      </c>
      <c r="Z196" s="2"/>
      <c r="AA196" s="2">
        <v>89442499</v>
      </c>
      <c r="AB196" s="2">
        <f t="shared" si="108"/>
        <v>1438.31</v>
      </c>
      <c r="AC196" s="2">
        <f t="shared" si="109"/>
        <v>1438.31</v>
      </c>
      <c r="AD196" s="2">
        <f t="shared" si="135"/>
        <v>0</v>
      </c>
      <c r="AE196" s="2">
        <f t="shared" si="110"/>
        <v>0</v>
      </c>
      <c r="AF196" s="2">
        <f t="shared" si="111"/>
        <v>0</v>
      </c>
      <c r="AG196" s="2">
        <f t="shared" si="112"/>
        <v>0</v>
      </c>
      <c r="AH196" s="2">
        <f t="shared" si="113"/>
        <v>0</v>
      </c>
      <c r="AI196" s="2">
        <f t="shared" si="114"/>
        <v>0</v>
      </c>
      <c r="AJ196" s="2">
        <f t="shared" si="115"/>
        <v>0</v>
      </c>
      <c r="AK196" s="2">
        <v>1438.31</v>
      </c>
      <c r="AL196" s="2">
        <v>1438.31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3</v>
      </c>
      <c r="BJ196" s="2" t="s">
        <v>226</v>
      </c>
      <c r="BK196" s="2"/>
      <c r="BL196" s="2"/>
      <c r="BM196" s="2">
        <v>902</v>
      </c>
      <c r="BN196" s="2">
        <v>0</v>
      </c>
      <c r="BO196" s="2" t="s">
        <v>3</v>
      </c>
      <c r="BP196" s="2">
        <v>0</v>
      </c>
      <c r="BQ196" s="2">
        <v>92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0</v>
      </c>
      <c r="CA196" s="2">
        <v>0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>
        <v>29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 t="s">
        <v>3</v>
      </c>
      <c r="CO196" s="2">
        <v>0</v>
      </c>
      <c r="CP196" s="2">
        <f t="shared" si="116"/>
        <v>0</v>
      </c>
      <c r="CQ196" s="2">
        <f t="shared" si="117"/>
        <v>1438.31</v>
      </c>
      <c r="CR196" s="2">
        <f t="shared" si="118"/>
        <v>0</v>
      </c>
      <c r="CS196" s="2">
        <f t="shared" si="119"/>
        <v>0</v>
      </c>
      <c r="CT196" s="2">
        <f t="shared" si="120"/>
        <v>0</v>
      </c>
      <c r="CU196" s="2">
        <f t="shared" si="121"/>
        <v>0</v>
      </c>
      <c r="CV196" s="2">
        <f t="shared" si="122"/>
        <v>0</v>
      </c>
      <c r="CW196" s="2">
        <f t="shared" si="123"/>
        <v>0</v>
      </c>
      <c r="CX196" s="2">
        <f t="shared" si="124"/>
        <v>0</v>
      </c>
      <c r="CY196" s="2">
        <f>0</f>
        <v>0</v>
      </c>
      <c r="CZ196" s="2">
        <f>0</f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20</v>
      </c>
      <c r="DW196" s="2" t="s">
        <v>20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86975986</v>
      </c>
      <c r="EF196" s="2">
        <v>92</v>
      </c>
      <c r="EG196" s="2" t="s">
        <v>214</v>
      </c>
      <c r="EH196" s="2">
        <v>0</v>
      </c>
      <c r="EI196" s="2" t="s">
        <v>3</v>
      </c>
      <c r="EJ196" s="2">
        <v>3</v>
      </c>
      <c r="EK196" s="2">
        <v>902</v>
      </c>
      <c r="EL196" s="2" t="s">
        <v>214</v>
      </c>
      <c r="EM196" s="2" t="s">
        <v>215</v>
      </c>
      <c r="EN196" s="2"/>
      <c r="EO196" s="2" t="s">
        <v>3</v>
      </c>
      <c r="EP196" s="2"/>
      <c r="EQ196" s="2">
        <v>16</v>
      </c>
      <c r="ER196" s="2">
        <v>0</v>
      </c>
      <c r="ES196" s="2">
        <v>1438.31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5</v>
      </c>
      <c r="FA196" s="2"/>
      <c r="FB196" s="2"/>
      <c r="FC196" s="2">
        <v>0</v>
      </c>
      <c r="FD196" s="2">
        <v>18</v>
      </c>
      <c r="FE196" s="2"/>
      <c r="FF196" s="2">
        <v>1438.31</v>
      </c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125"/>
        <v>0</v>
      </c>
      <c r="FS196" s="2">
        <v>0</v>
      </c>
      <c r="FT196" s="2"/>
      <c r="FU196" s="2"/>
      <c r="FV196" s="2"/>
      <c r="FW196" s="2"/>
      <c r="FX196" s="2">
        <v>0</v>
      </c>
      <c r="FY196" s="2">
        <v>0</v>
      </c>
      <c r="FZ196" s="2"/>
      <c r="GA196" s="2" t="s">
        <v>3</v>
      </c>
      <c r="GB196" s="2"/>
      <c r="GC196" s="2"/>
      <c r="GD196" s="2">
        <v>1</v>
      </c>
      <c r="GE196" s="2"/>
      <c r="GF196" s="2">
        <v>-1896003644</v>
      </c>
      <c r="GG196" s="2">
        <v>2</v>
      </c>
      <c r="GH196" s="2">
        <v>3</v>
      </c>
      <c r="GI196" s="2">
        <v>-2</v>
      </c>
      <c r="GJ196" s="2">
        <v>0</v>
      </c>
      <c r="GK196" s="2">
        <v>0</v>
      </c>
      <c r="GL196" s="2">
        <f t="shared" si="126"/>
        <v>0</v>
      </c>
      <c r="GM196" s="2">
        <f t="shared" si="127"/>
        <v>0</v>
      </c>
      <c r="GN196" s="2">
        <f t="shared" si="128"/>
        <v>0</v>
      </c>
      <c r="GO196" s="2">
        <f t="shared" si="129"/>
        <v>0</v>
      </c>
      <c r="GP196" s="2">
        <f t="shared" si="130"/>
        <v>0</v>
      </c>
      <c r="GQ196" s="2"/>
      <c r="GR196" s="2">
        <v>1</v>
      </c>
      <c r="GS196" s="2">
        <v>1</v>
      </c>
      <c r="GT196" s="2">
        <v>0</v>
      </c>
      <c r="GU196" s="2" t="s">
        <v>3</v>
      </c>
      <c r="GV196" s="2">
        <f t="shared" si="131"/>
        <v>0</v>
      </c>
      <c r="GW196" s="2">
        <v>1</v>
      </c>
      <c r="GX196" s="2">
        <f t="shared" si="132"/>
        <v>0</v>
      </c>
      <c r="GY196" s="2"/>
      <c r="GZ196" s="2"/>
      <c r="HA196" s="2">
        <v>0</v>
      </c>
      <c r="HB196" s="2">
        <v>0</v>
      </c>
      <c r="HC196" s="2">
        <f t="shared" si="133"/>
        <v>0</v>
      </c>
      <c r="HD196" s="2"/>
      <c r="HE196" s="2" t="s">
        <v>3</v>
      </c>
      <c r="HF196" s="2" t="s">
        <v>3</v>
      </c>
      <c r="HG196" s="2"/>
      <c r="HH196" s="2">
        <f t="shared" si="134"/>
        <v>0</v>
      </c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>
      <c r="A197">
        <v>17</v>
      </c>
      <c r="B197">
        <v>1</v>
      </c>
      <c r="E197" t="s">
        <v>225</v>
      </c>
      <c r="F197" t="s">
        <v>226</v>
      </c>
      <c r="G197" t="s">
        <v>227</v>
      </c>
      <c r="H197" t="s">
        <v>20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f t="shared" si="96"/>
        <v>0</v>
      </c>
      <c r="O197">
        <f t="shared" si="97"/>
        <v>0</v>
      </c>
      <c r="P197">
        <f t="shared" si="98"/>
        <v>0</v>
      </c>
      <c r="Q197">
        <f t="shared" si="99"/>
        <v>0</v>
      </c>
      <c r="R197">
        <f t="shared" si="100"/>
        <v>0</v>
      </c>
      <c r="S197">
        <f t="shared" si="101"/>
        <v>0</v>
      </c>
      <c r="T197">
        <f t="shared" si="102"/>
        <v>0</v>
      </c>
      <c r="U197">
        <f t="shared" si="103"/>
        <v>0</v>
      </c>
      <c r="V197">
        <f t="shared" si="104"/>
        <v>0</v>
      </c>
      <c r="W197">
        <f t="shared" si="105"/>
        <v>0</v>
      </c>
      <c r="X197">
        <f t="shared" si="106"/>
        <v>0</v>
      </c>
      <c r="Y197">
        <f t="shared" si="107"/>
        <v>0</v>
      </c>
      <c r="AA197">
        <v>89442441</v>
      </c>
      <c r="AB197">
        <f t="shared" si="108"/>
        <v>1438.31</v>
      </c>
      <c r="AC197">
        <f t="shared" si="109"/>
        <v>1438.31</v>
      </c>
      <c r="AD197">
        <f t="shared" si="135"/>
        <v>0</v>
      </c>
      <c r="AE197">
        <f t="shared" si="110"/>
        <v>0</v>
      </c>
      <c r="AF197">
        <f t="shared" si="111"/>
        <v>0</v>
      </c>
      <c r="AG197">
        <f t="shared" si="112"/>
        <v>0</v>
      </c>
      <c r="AH197">
        <f t="shared" si="113"/>
        <v>0</v>
      </c>
      <c r="AI197">
        <f t="shared" si="114"/>
        <v>0</v>
      </c>
      <c r="AJ197">
        <f t="shared" si="115"/>
        <v>0</v>
      </c>
      <c r="AK197">
        <v>1438.31</v>
      </c>
      <c r="AL197">
        <v>1438.31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3</v>
      </c>
      <c r="BJ197" t="s">
        <v>226</v>
      </c>
      <c r="BM197">
        <v>902</v>
      </c>
      <c r="BN197">
        <v>0</v>
      </c>
      <c r="BO197" t="s">
        <v>3</v>
      </c>
      <c r="BP197">
        <v>0</v>
      </c>
      <c r="BQ197">
        <v>92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H197">
        <v>29</v>
      </c>
      <c r="CI197">
        <v>0</v>
      </c>
      <c r="CJ197">
        <v>0</v>
      </c>
      <c r="CK197">
        <v>0</v>
      </c>
      <c r="CL197">
        <v>0</v>
      </c>
      <c r="CM197">
        <v>0</v>
      </c>
      <c r="CN197" t="s">
        <v>3</v>
      </c>
      <c r="CO197">
        <v>0</v>
      </c>
      <c r="CP197">
        <f t="shared" si="116"/>
        <v>0</v>
      </c>
      <c r="CQ197">
        <f t="shared" si="117"/>
        <v>1438.31</v>
      </c>
      <c r="CR197">
        <f t="shared" si="118"/>
        <v>0</v>
      </c>
      <c r="CS197">
        <f t="shared" si="119"/>
        <v>0</v>
      </c>
      <c r="CT197">
        <f t="shared" si="120"/>
        <v>0</v>
      </c>
      <c r="CU197">
        <f t="shared" si="121"/>
        <v>0</v>
      </c>
      <c r="CV197">
        <f t="shared" si="122"/>
        <v>0</v>
      </c>
      <c r="CW197">
        <f t="shared" si="123"/>
        <v>0</v>
      </c>
      <c r="CX197">
        <f t="shared" si="124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20</v>
      </c>
      <c r="DW197" t="s">
        <v>20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86975986</v>
      </c>
      <c r="EF197">
        <v>92</v>
      </c>
      <c r="EG197" t="s">
        <v>214</v>
      </c>
      <c r="EH197">
        <v>0</v>
      </c>
      <c r="EI197" t="s">
        <v>3</v>
      </c>
      <c r="EJ197">
        <v>3</v>
      </c>
      <c r="EK197">
        <v>902</v>
      </c>
      <c r="EL197" t="s">
        <v>214</v>
      </c>
      <c r="EM197" t="s">
        <v>215</v>
      </c>
      <c r="EO197" t="s">
        <v>3</v>
      </c>
      <c r="EQ197">
        <v>16</v>
      </c>
      <c r="ER197">
        <v>0</v>
      </c>
      <c r="ES197">
        <v>1438.31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0</v>
      </c>
      <c r="FD197">
        <v>18</v>
      </c>
      <c r="FF197">
        <v>1438.31</v>
      </c>
      <c r="FQ197">
        <v>0</v>
      </c>
      <c r="FR197">
        <f t="shared" si="125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-1896003644</v>
      </c>
      <c r="GG197">
        <v>2</v>
      </c>
      <c r="GH197">
        <v>3</v>
      </c>
      <c r="GI197">
        <v>-2</v>
      </c>
      <c r="GJ197">
        <v>0</v>
      </c>
      <c r="GK197">
        <v>0</v>
      </c>
      <c r="GL197">
        <f t="shared" si="126"/>
        <v>0</v>
      </c>
      <c r="GM197">
        <f t="shared" si="127"/>
        <v>0</v>
      </c>
      <c r="GN197">
        <f t="shared" si="128"/>
        <v>0</v>
      </c>
      <c r="GO197">
        <f t="shared" si="129"/>
        <v>0</v>
      </c>
      <c r="GP197">
        <f t="shared" si="130"/>
        <v>0</v>
      </c>
      <c r="GR197">
        <v>1</v>
      </c>
      <c r="GS197">
        <v>1</v>
      </c>
      <c r="GT197">
        <v>0</v>
      </c>
      <c r="GU197" t="s">
        <v>3</v>
      </c>
      <c r="GV197">
        <f t="shared" si="131"/>
        <v>0</v>
      </c>
      <c r="GW197">
        <v>1</v>
      </c>
      <c r="GX197">
        <f t="shared" si="132"/>
        <v>0</v>
      </c>
      <c r="HA197">
        <v>0</v>
      </c>
      <c r="HB197">
        <v>0</v>
      </c>
      <c r="HC197">
        <f t="shared" si="133"/>
        <v>0</v>
      </c>
      <c r="HE197" t="s">
        <v>3</v>
      </c>
      <c r="HF197" t="s">
        <v>3</v>
      </c>
      <c r="HH197">
        <f t="shared" si="134"/>
        <v>0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>
      <c r="A198" s="2">
        <v>17</v>
      </c>
      <c r="B198" s="2">
        <v>1</v>
      </c>
      <c r="C198" s="2"/>
      <c r="D198" s="2"/>
      <c r="E198" s="2" t="s">
        <v>228</v>
      </c>
      <c r="F198" s="2" t="s">
        <v>229</v>
      </c>
      <c r="G198" s="2" t="s">
        <v>230</v>
      </c>
      <c r="H198" s="2" t="s">
        <v>20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f t="shared" si="96"/>
        <v>0</v>
      </c>
      <c r="O198" s="2">
        <f t="shared" si="97"/>
        <v>0</v>
      </c>
      <c r="P198" s="2">
        <f t="shared" si="98"/>
        <v>0</v>
      </c>
      <c r="Q198" s="2">
        <f t="shared" si="99"/>
        <v>0</v>
      </c>
      <c r="R198" s="2">
        <f t="shared" si="100"/>
        <v>0</v>
      </c>
      <c r="S198" s="2">
        <f t="shared" si="101"/>
        <v>0</v>
      </c>
      <c r="T198" s="2">
        <f t="shared" si="102"/>
        <v>0</v>
      </c>
      <c r="U198" s="2">
        <f t="shared" si="103"/>
        <v>0</v>
      </c>
      <c r="V198" s="2">
        <f t="shared" si="104"/>
        <v>0</v>
      </c>
      <c r="W198" s="2">
        <f t="shared" si="105"/>
        <v>0</v>
      </c>
      <c r="X198" s="2">
        <f t="shared" si="106"/>
        <v>0</v>
      </c>
      <c r="Y198" s="2">
        <f t="shared" si="107"/>
        <v>0</v>
      </c>
      <c r="Z198" s="2"/>
      <c r="AA198" s="2">
        <v>89442499</v>
      </c>
      <c r="AB198" s="2">
        <f t="shared" si="108"/>
        <v>1028.22</v>
      </c>
      <c r="AC198" s="2">
        <f t="shared" si="109"/>
        <v>1028.22</v>
      </c>
      <c r="AD198" s="2">
        <f t="shared" si="135"/>
        <v>0</v>
      </c>
      <c r="AE198" s="2">
        <f t="shared" si="110"/>
        <v>0</v>
      </c>
      <c r="AF198" s="2">
        <f t="shared" si="111"/>
        <v>0</v>
      </c>
      <c r="AG198" s="2">
        <f t="shared" si="112"/>
        <v>0</v>
      </c>
      <c r="AH198" s="2">
        <f t="shared" si="113"/>
        <v>0</v>
      </c>
      <c r="AI198" s="2">
        <f t="shared" si="114"/>
        <v>0</v>
      </c>
      <c r="AJ198" s="2">
        <f t="shared" si="115"/>
        <v>0</v>
      </c>
      <c r="AK198" s="2">
        <v>1028.22</v>
      </c>
      <c r="AL198" s="2">
        <v>1028.22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3</v>
      </c>
      <c r="BJ198" s="2" t="s">
        <v>229</v>
      </c>
      <c r="BK198" s="2"/>
      <c r="BL198" s="2"/>
      <c r="BM198" s="2">
        <v>902</v>
      </c>
      <c r="BN198" s="2">
        <v>0</v>
      </c>
      <c r="BO198" s="2" t="s">
        <v>3</v>
      </c>
      <c r="BP198" s="2">
        <v>0</v>
      </c>
      <c r="BQ198" s="2">
        <v>92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>
        <v>30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 t="s">
        <v>3</v>
      </c>
      <c r="CO198" s="2">
        <v>0</v>
      </c>
      <c r="CP198" s="2">
        <f t="shared" si="116"/>
        <v>0</v>
      </c>
      <c r="CQ198" s="2">
        <f t="shared" si="117"/>
        <v>1028.22</v>
      </c>
      <c r="CR198" s="2">
        <f t="shared" si="118"/>
        <v>0</v>
      </c>
      <c r="CS198" s="2">
        <f t="shared" si="119"/>
        <v>0</v>
      </c>
      <c r="CT198" s="2">
        <f t="shared" si="120"/>
        <v>0</v>
      </c>
      <c r="CU198" s="2">
        <f t="shared" si="121"/>
        <v>0</v>
      </c>
      <c r="CV198" s="2">
        <f t="shared" si="122"/>
        <v>0</v>
      </c>
      <c r="CW198" s="2">
        <f t="shared" si="123"/>
        <v>0</v>
      </c>
      <c r="CX198" s="2">
        <f t="shared" si="124"/>
        <v>0</v>
      </c>
      <c r="CY198" s="2">
        <f>0</f>
        <v>0</v>
      </c>
      <c r="CZ198" s="2">
        <f>0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20</v>
      </c>
      <c r="DW198" s="2" t="s">
        <v>20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86975986</v>
      </c>
      <c r="EF198" s="2">
        <v>92</v>
      </c>
      <c r="EG198" s="2" t="s">
        <v>214</v>
      </c>
      <c r="EH198" s="2">
        <v>0</v>
      </c>
      <c r="EI198" s="2" t="s">
        <v>3</v>
      </c>
      <c r="EJ198" s="2">
        <v>3</v>
      </c>
      <c r="EK198" s="2">
        <v>902</v>
      </c>
      <c r="EL198" s="2" t="s">
        <v>214</v>
      </c>
      <c r="EM198" s="2" t="s">
        <v>215</v>
      </c>
      <c r="EN198" s="2"/>
      <c r="EO198" s="2" t="s">
        <v>3</v>
      </c>
      <c r="EP198" s="2"/>
      <c r="EQ198" s="2">
        <v>16</v>
      </c>
      <c r="ER198" s="2">
        <v>0</v>
      </c>
      <c r="ES198" s="2">
        <v>1028.22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5</v>
      </c>
      <c r="FA198" s="2"/>
      <c r="FB198" s="2"/>
      <c r="FC198" s="2">
        <v>0</v>
      </c>
      <c r="FD198" s="2">
        <v>18</v>
      </c>
      <c r="FE198" s="2"/>
      <c r="FF198" s="2">
        <v>1028.22</v>
      </c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25"/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-1594808091</v>
      </c>
      <c r="GG198" s="2">
        <v>2</v>
      </c>
      <c r="GH198" s="2">
        <v>3</v>
      </c>
      <c r="GI198" s="2">
        <v>-2</v>
      </c>
      <c r="GJ198" s="2">
        <v>0</v>
      </c>
      <c r="GK198" s="2">
        <v>0</v>
      </c>
      <c r="GL198" s="2">
        <f t="shared" si="126"/>
        <v>0</v>
      </c>
      <c r="GM198" s="2">
        <f t="shared" si="127"/>
        <v>0</v>
      </c>
      <c r="GN198" s="2">
        <f t="shared" si="128"/>
        <v>0</v>
      </c>
      <c r="GO198" s="2">
        <f t="shared" si="129"/>
        <v>0</v>
      </c>
      <c r="GP198" s="2">
        <f t="shared" si="130"/>
        <v>0</v>
      </c>
      <c r="GQ198" s="2"/>
      <c r="GR198" s="2">
        <v>1</v>
      </c>
      <c r="GS198" s="2">
        <v>1</v>
      </c>
      <c r="GT198" s="2">
        <v>0</v>
      </c>
      <c r="GU198" s="2" t="s">
        <v>3</v>
      </c>
      <c r="GV198" s="2">
        <f t="shared" si="131"/>
        <v>0</v>
      </c>
      <c r="GW198" s="2">
        <v>1</v>
      </c>
      <c r="GX198" s="2">
        <f t="shared" si="132"/>
        <v>0</v>
      </c>
      <c r="GY198" s="2"/>
      <c r="GZ198" s="2"/>
      <c r="HA198" s="2">
        <v>0</v>
      </c>
      <c r="HB198" s="2">
        <v>0</v>
      </c>
      <c r="HC198" s="2">
        <f t="shared" si="133"/>
        <v>0</v>
      </c>
      <c r="HD198" s="2"/>
      <c r="HE198" s="2" t="s">
        <v>3</v>
      </c>
      <c r="HF198" s="2" t="s">
        <v>3</v>
      </c>
      <c r="HG198" s="2"/>
      <c r="HH198" s="2">
        <f t="shared" si="134"/>
        <v>0</v>
      </c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>
      <c r="A199">
        <v>17</v>
      </c>
      <c r="B199">
        <v>1</v>
      </c>
      <c r="E199" t="s">
        <v>228</v>
      </c>
      <c r="F199" t="s">
        <v>229</v>
      </c>
      <c r="G199" t="s">
        <v>230</v>
      </c>
      <c r="H199" t="s">
        <v>20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f t="shared" si="96"/>
        <v>0</v>
      </c>
      <c r="O199">
        <f t="shared" si="97"/>
        <v>0</v>
      </c>
      <c r="P199">
        <f t="shared" si="98"/>
        <v>0</v>
      </c>
      <c r="Q199">
        <f t="shared" si="99"/>
        <v>0</v>
      </c>
      <c r="R199">
        <f t="shared" si="100"/>
        <v>0</v>
      </c>
      <c r="S199">
        <f t="shared" si="101"/>
        <v>0</v>
      </c>
      <c r="T199">
        <f t="shared" si="102"/>
        <v>0</v>
      </c>
      <c r="U199">
        <f t="shared" si="103"/>
        <v>0</v>
      </c>
      <c r="V199">
        <f t="shared" si="104"/>
        <v>0</v>
      </c>
      <c r="W199">
        <f t="shared" si="105"/>
        <v>0</v>
      </c>
      <c r="X199">
        <f t="shared" si="106"/>
        <v>0</v>
      </c>
      <c r="Y199">
        <f t="shared" si="107"/>
        <v>0</v>
      </c>
      <c r="AA199">
        <v>89442441</v>
      </c>
      <c r="AB199">
        <f t="shared" si="108"/>
        <v>1028.22</v>
      </c>
      <c r="AC199">
        <f t="shared" si="109"/>
        <v>1028.22</v>
      </c>
      <c r="AD199">
        <f t="shared" si="135"/>
        <v>0</v>
      </c>
      <c r="AE199">
        <f t="shared" si="110"/>
        <v>0</v>
      </c>
      <c r="AF199">
        <f t="shared" si="111"/>
        <v>0</v>
      </c>
      <c r="AG199">
        <f t="shared" si="112"/>
        <v>0</v>
      </c>
      <c r="AH199">
        <f t="shared" si="113"/>
        <v>0</v>
      </c>
      <c r="AI199">
        <f t="shared" si="114"/>
        <v>0</v>
      </c>
      <c r="AJ199">
        <f t="shared" si="115"/>
        <v>0</v>
      </c>
      <c r="AK199">
        <v>1028.22</v>
      </c>
      <c r="AL199">
        <v>1028.22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3</v>
      </c>
      <c r="BJ199" t="s">
        <v>229</v>
      </c>
      <c r="BM199">
        <v>902</v>
      </c>
      <c r="BN199">
        <v>0</v>
      </c>
      <c r="BO199" t="s">
        <v>3</v>
      </c>
      <c r="BP199">
        <v>0</v>
      </c>
      <c r="BQ199">
        <v>92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H199">
        <v>30</v>
      </c>
      <c r="CI199">
        <v>0</v>
      </c>
      <c r="CJ199">
        <v>0</v>
      </c>
      <c r="CK199">
        <v>0</v>
      </c>
      <c r="CL199">
        <v>0</v>
      </c>
      <c r="CM199">
        <v>0</v>
      </c>
      <c r="CN199" t="s">
        <v>3</v>
      </c>
      <c r="CO199">
        <v>0</v>
      </c>
      <c r="CP199">
        <f t="shared" si="116"/>
        <v>0</v>
      </c>
      <c r="CQ199">
        <f t="shared" si="117"/>
        <v>1028.22</v>
      </c>
      <c r="CR199">
        <f t="shared" si="118"/>
        <v>0</v>
      </c>
      <c r="CS199">
        <f t="shared" si="119"/>
        <v>0</v>
      </c>
      <c r="CT199">
        <f t="shared" si="120"/>
        <v>0</v>
      </c>
      <c r="CU199">
        <f t="shared" si="121"/>
        <v>0</v>
      </c>
      <c r="CV199">
        <f t="shared" si="122"/>
        <v>0</v>
      </c>
      <c r="CW199">
        <f t="shared" si="123"/>
        <v>0</v>
      </c>
      <c r="CX199">
        <f t="shared" si="124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20</v>
      </c>
      <c r="DW199" t="s">
        <v>20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86975986</v>
      </c>
      <c r="EF199">
        <v>92</v>
      </c>
      <c r="EG199" t="s">
        <v>214</v>
      </c>
      <c r="EH199">
        <v>0</v>
      </c>
      <c r="EI199" t="s">
        <v>3</v>
      </c>
      <c r="EJ199">
        <v>3</v>
      </c>
      <c r="EK199">
        <v>902</v>
      </c>
      <c r="EL199" t="s">
        <v>214</v>
      </c>
      <c r="EM199" t="s">
        <v>215</v>
      </c>
      <c r="EO199" t="s">
        <v>3</v>
      </c>
      <c r="EQ199">
        <v>16</v>
      </c>
      <c r="ER199">
        <v>0</v>
      </c>
      <c r="ES199">
        <v>1028.22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5</v>
      </c>
      <c r="FC199">
        <v>0</v>
      </c>
      <c r="FD199">
        <v>18</v>
      </c>
      <c r="FF199">
        <v>1028.22</v>
      </c>
      <c r="FQ199">
        <v>0</v>
      </c>
      <c r="FR199">
        <f t="shared" si="125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-1594808091</v>
      </c>
      <c r="GG199">
        <v>2</v>
      </c>
      <c r="GH199">
        <v>3</v>
      </c>
      <c r="GI199">
        <v>-2</v>
      </c>
      <c r="GJ199">
        <v>0</v>
      </c>
      <c r="GK199">
        <v>0</v>
      </c>
      <c r="GL199">
        <f t="shared" si="126"/>
        <v>0</v>
      </c>
      <c r="GM199">
        <f t="shared" si="127"/>
        <v>0</v>
      </c>
      <c r="GN199">
        <f t="shared" si="128"/>
        <v>0</v>
      </c>
      <c r="GO199">
        <f t="shared" si="129"/>
        <v>0</v>
      </c>
      <c r="GP199">
        <f t="shared" si="130"/>
        <v>0</v>
      </c>
      <c r="GR199">
        <v>1</v>
      </c>
      <c r="GS199">
        <v>1</v>
      </c>
      <c r="GT199">
        <v>0</v>
      </c>
      <c r="GU199" t="s">
        <v>3</v>
      </c>
      <c r="GV199">
        <f t="shared" si="131"/>
        <v>0</v>
      </c>
      <c r="GW199">
        <v>1</v>
      </c>
      <c r="GX199">
        <f t="shared" si="132"/>
        <v>0</v>
      </c>
      <c r="HA199">
        <v>0</v>
      </c>
      <c r="HB199">
        <v>0</v>
      </c>
      <c r="HC199">
        <f t="shared" si="133"/>
        <v>0</v>
      </c>
      <c r="HE199" t="s">
        <v>3</v>
      </c>
      <c r="HF199" t="s">
        <v>3</v>
      </c>
      <c r="HH199">
        <f t="shared" si="134"/>
        <v>0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>
      <c r="A200" s="2">
        <v>17</v>
      </c>
      <c r="B200" s="2">
        <v>1</v>
      </c>
      <c r="C200" s="2"/>
      <c r="D200" s="2"/>
      <c r="E200" s="2" t="s">
        <v>231</v>
      </c>
      <c r="F200" s="2" t="s">
        <v>232</v>
      </c>
      <c r="G200" s="2" t="s">
        <v>233</v>
      </c>
      <c r="H200" s="2" t="s">
        <v>20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f t="shared" si="96"/>
        <v>0</v>
      </c>
      <c r="O200" s="2">
        <f t="shared" si="97"/>
        <v>0</v>
      </c>
      <c r="P200" s="2">
        <f t="shared" si="98"/>
        <v>0</v>
      </c>
      <c r="Q200" s="2">
        <f t="shared" si="99"/>
        <v>0</v>
      </c>
      <c r="R200" s="2">
        <f t="shared" si="100"/>
        <v>0</v>
      </c>
      <c r="S200" s="2">
        <f t="shared" si="101"/>
        <v>0</v>
      </c>
      <c r="T200" s="2">
        <f t="shared" si="102"/>
        <v>0</v>
      </c>
      <c r="U200" s="2">
        <f t="shared" si="103"/>
        <v>0</v>
      </c>
      <c r="V200" s="2">
        <f t="shared" si="104"/>
        <v>0</v>
      </c>
      <c r="W200" s="2">
        <f t="shared" si="105"/>
        <v>0</v>
      </c>
      <c r="X200" s="2">
        <f t="shared" si="106"/>
        <v>0</v>
      </c>
      <c r="Y200" s="2">
        <f t="shared" si="107"/>
        <v>0</v>
      </c>
      <c r="Z200" s="2"/>
      <c r="AA200" s="2">
        <v>89442499</v>
      </c>
      <c r="AB200" s="2">
        <f t="shared" si="108"/>
        <v>17659.32</v>
      </c>
      <c r="AC200" s="2">
        <f t="shared" si="109"/>
        <v>17659.32</v>
      </c>
      <c r="AD200" s="2">
        <f t="shared" si="135"/>
        <v>0</v>
      </c>
      <c r="AE200" s="2">
        <f t="shared" si="110"/>
        <v>0</v>
      </c>
      <c r="AF200" s="2">
        <f t="shared" si="111"/>
        <v>0</v>
      </c>
      <c r="AG200" s="2">
        <f t="shared" si="112"/>
        <v>0</v>
      </c>
      <c r="AH200" s="2">
        <f t="shared" si="113"/>
        <v>0</v>
      </c>
      <c r="AI200" s="2">
        <f t="shared" si="114"/>
        <v>0</v>
      </c>
      <c r="AJ200" s="2">
        <f t="shared" si="115"/>
        <v>0</v>
      </c>
      <c r="AK200" s="2">
        <v>17659.32</v>
      </c>
      <c r="AL200" s="2">
        <v>17659.32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3</v>
      </c>
      <c r="BJ200" s="2" t="s">
        <v>232</v>
      </c>
      <c r="BK200" s="2"/>
      <c r="BL200" s="2"/>
      <c r="BM200" s="2">
        <v>902</v>
      </c>
      <c r="BN200" s="2">
        <v>0</v>
      </c>
      <c r="BO200" s="2" t="s">
        <v>3</v>
      </c>
      <c r="BP200" s="2">
        <v>0</v>
      </c>
      <c r="BQ200" s="2">
        <v>92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>
        <v>31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 t="s">
        <v>3</v>
      </c>
      <c r="CO200" s="2">
        <v>0</v>
      </c>
      <c r="CP200" s="2">
        <f t="shared" si="116"/>
        <v>0</v>
      </c>
      <c r="CQ200" s="2">
        <f t="shared" si="117"/>
        <v>17659.32</v>
      </c>
      <c r="CR200" s="2">
        <f t="shared" si="118"/>
        <v>0</v>
      </c>
      <c r="CS200" s="2">
        <f t="shared" si="119"/>
        <v>0</v>
      </c>
      <c r="CT200" s="2">
        <f t="shared" si="120"/>
        <v>0</v>
      </c>
      <c r="CU200" s="2">
        <f t="shared" si="121"/>
        <v>0</v>
      </c>
      <c r="CV200" s="2">
        <f t="shared" si="122"/>
        <v>0</v>
      </c>
      <c r="CW200" s="2">
        <f t="shared" si="123"/>
        <v>0</v>
      </c>
      <c r="CX200" s="2">
        <f t="shared" si="124"/>
        <v>0</v>
      </c>
      <c r="CY200" s="2">
        <f>0</f>
        <v>0</v>
      </c>
      <c r="CZ200" s="2">
        <f>0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1013</v>
      </c>
      <c r="DV200" s="2" t="s">
        <v>20</v>
      </c>
      <c r="DW200" s="2" t="s">
        <v>20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86975986</v>
      </c>
      <c r="EF200" s="2">
        <v>92</v>
      </c>
      <c r="EG200" s="2" t="s">
        <v>214</v>
      </c>
      <c r="EH200" s="2">
        <v>0</v>
      </c>
      <c r="EI200" s="2" t="s">
        <v>3</v>
      </c>
      <c r="EJ200" s="2">
        <v>3</v>
      </c>
      <c r="EK200" s="2">
        <v>902</v>
      </c>
      <c r="EL200" s="2" t="s">
        <v>214</v>
      </c>
      <c r="EM200" s="2" t="s">
        <v>215</v>
      </c>
      <c r="EN200" s="2"/>
      <c r="EO200" s="2" t="s">
        <v>3</v>
      </c>
      <c r="EP200" s="2"/>
      <c r="EQ200" s="2">
        <v>16</v>
      </c>
      <c r="ER200" s="2">
        <v>0</v>
      </c>
      <c r="ES200" s="2">
        <v>17659.32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5</v>
      </c>
      <c r="FA200" s="2"/>
      <c r="FB200" s="2"/>
      <c r="FC200" s="2">
        <v>0</v>
      </c>
      <c r="FD200" s="2">
        <v>18</v>
      </c>
      <c r="FE200" s="2"/>
      <c r="FF200" s="2">
        <v>17659.32</v>
      </c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25"/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559747081</v>
      </c>
      <c r="GG200" s="2">
        <v>2</v>
      </c>
      <c r="GH200" s="2">
        <v>3</v>
      </c>
      <c r="GI200" s="2">
        <v>-2</v>
      </c>
      <c r="GJ200" s="2">
        <v>0</v>
      </c>
      <c r="GK200" s="2">
        <v>0</v>
      </c>
      <c r="GL200" s="2">
        <f t="shared" si="126"/>
        <v>0</v>
      </c>
      <c r="GM200" s="2">
        <f t="shared" si="127"/>
        <v>0</v>
      </c>
      <c r="GN200" s="2">
        <f t="shared" si="128"/>
        <v>0</v>
      </c>
      <c r="GO200" s="2">
        <f t="shared" si="129"/>
        <v>0</v>
      </c>
      <c r="GP200" s="2">
        <f t="shared" si="130"/>
        <v>0</v>
      </c>
      <c r="GQ200" s="2"/>
      <c r="GR200" s="2">
        <v>1</v>
      </c>
      <c r="GS200" s="2">
        <v>1</v>
      </c>
      <c r="GT200" s="2">
        <v>0</v>
      </c>
      <c r="GU200" s="2" t="s">
        <v>3</v>
      </c>
      <c r="GV200" s="2">
        <f t="shared" si="131"/>
        <v>0</v>
      </c>
      <c r="GW200" s="2">
        <v>1</v>
      </c>
      <c r="GX200" s="2">
        <f t="shared" si="132"/>
        <v>0</v>
      </c>
      <c r="GY200" s="2"/>
      <c r="GZ200" s="2"/>
      <c r="HA200" s="2">
        <v>0</v>
      </c>
      <c r="HB200" s="2">
        <v>0</v>
      </c>
      <c r="HC200" s="2">
        <f t="shared" si="133"/>
        <v>0</v>
      </c>
      <c r="HD200" s="2"/>
      <c r="HE200" s="2" t="s">
        <v>3</v>
      </c>
      <c r="HF200" s="2" t="s">
        <v>3</v>
      </c>
      <c r="HG200" s="2"/>
      <c r="HH200" s="2">
        <f t="shared" si="134"/>
        <v>0</v>
      </c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>
      <c r="A201">
        <v>17</v>
      </c>
      <c r="B201">
        <v>1</v>
      </c>
      <c r="E201" t="s">
        <v>231</v>
      </c>
      <c r="F201" t="s">
        <v>232</v>
      </c>
      <c r="G201" t="s">
        <v>233</v>
      </c>
      <c r="H201" t="s">
        <v>20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f t="shared" si="96"/>
        <v>0</v>
      </c>
      <c r="O201">
        <f t="shared" si="97"/>
        <v>0</v>
      </c>
      <c r="P201">
        <f t="shared" si="98"/>
        <v>0</v>
      </c>
      <c r="Q201">
        <f t="shared" si="99"/>
        <v>0</v>
      </c>
      <c r="R201">
        <f t="shared" si="100"/>
        <v>0</v>
      </c>
      <c r="S201">
        <f t="shared" si="101"/>
        <v>0</v>
      </c>
      <c r="T201">
        <f t="shared" si="102"/>
        <v>0</v>
      </c>
      <c r="U201">
        <f t="shared" si="103"/>
        <v>0</v>
      </c>
      <c r="V201">
        <f t="shared" si="104"/>
        <v>0</v>
      </c>
      <c r="W201">
        <f t="shared" si="105"/>
        <v>0</v>
      </c>
      <c r="X201">
        <f t="shared" si="106"/>
        <v>0</v>
      </c>
      <c r="Y201">
        <f t="shared" si="107"/>
        <v>0</v>
      </c>
      <c r="AA201">
        <v>89442441</v>
      </c>
      <c r="AB201">
        <f t="shared" si="108"/>
        <v>17659.32</v>
      </c>
      <c r="AC201">
        <f t="shared" si="109"/>
        <v>17659.32</v>
      </c>
      <c r="AD201">
        <f t="shared" si="135"/>
        <v>0</v>
      </c>
      <c r="AE201">
        <f t="shared" si="110"/>
        <v>0</v>
      </c>
      <c r="AF201">
        <f t="shared" si="111"/>
        <v>0</v>
      </c>
      <c r="AG201">
        <f t="shared" si="112"/>
        <v>0</v>
      </c>
      <c r="AH201">
        <f t="shared" si="113"/>
        <v>0</v>
      </c>
      <c r="AI201">
        <f t="shared" si="114"/>
        <v>0</v>
      </c>
      <c r="AJ201">
        <f t="shared" si="115"/>
        <v>0</v>
      </c>
      <c r="AK201">
        <v>17659.32</v>
      </c>
      <c r="AL201">
        <v>17659.32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3</v>
      </c>
      <c r="BJ201" t="s">
        <v>232</v>
      </c>
      <c r="BM201">
        <v>902</v>
      </c>
      <c r="BN201">
        <v>0</v>
      </c>
      <c r="BO201" t="s">
        <v>3</v>
      </c>
      <c r="BP201">
        <v>0</v>
      </c>
      <c r="BQ201">
        <v>92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H201">
        <v>31</v>
      </c>
      <c r="CI201">
        <v>0</v>
      </c>
      <c r="CJ201">
        <v>0</v>
      </c>
      <c r="CK201">
        <v>0</v>
      </c>
      <c r="CL201">
        <v>0</v>
      </c>
      <c r="CM201">
        <v>0</v>
      </c>
      <c r="CN201" t="s">
        <v>3</v>
      </c>
      <c r="CO201">
        <v>0</v>
      </c>
      <c r="CP201">
        <f t="shared" si="116"/>
        <v>0</v>
      </c>
      <c r="CQ201">
        <f t="shared" si="117"/>
        <v>17659.32</v>
      </c>
      <c r="CR201">
        <f t="shared" si="118"/>
        <v>0</v>
      </c>
      <c r="CS201">
        <f t="shared" si="119"/>
        <v>0</v>
      </c>
      <c r="CT201">
        <f t="shared" si="120"/>
        <v>0</v>
      </c>
      <c r="CU201">
        <f t="shared" si="121"/>
        <v>0</v>
      </c>
      <c r="CV201">
        <f t="shared" si="122"/>
        <v>0</v>
      </c>
      <c r="CW201">
        <f t="shared" si="123"/>
        <v>0</v>
      </c>
      <c r="CX201">
        <f t="shared" si="124"/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86975986</v>
      </c>
      <c r="EF201">
        <v>92</v>
      </c>
      <c r="EG201" t="s">
        <v>214</v>
      </c>
      <c r="EH201">
        <v>0</v>
      </c>
      <c r="EI201" t="s">
        <v>3</v>
      </c>
      <c r="EJ201">
        <v>3</v>
      </c>
      <c r="EK201">
        <v>902</v>
      </c>
      <c r="EL201" t="s">
        <v>214</v>
      </c>
      <c r="EM201" t="s">
        <v>215</v>
      </c>
      <c r="EO201" t="s">
        <v>3</v>
      </c>
      <c r="EQ201">
        <v>16</v>
      </c>
      <c r="ER201">
        <v>0</v>
      </c>
      <c r="ES201">
        <v>17659.32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5</v>
      </c>
      <c r="FC201">
        <v>0</v>
      </c>
      <c r="FD201">
        <v>18</v>
      </c>
      <c r="FF201">
        <v>17659.32</v>
      </c>
      <c r="FQ201">
        <v>0</v>
      </c>
      <c r="FR201">
        <f t="shared" si="125"/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559747081</v>
      </c>
      <c r="GG201">
        <v>2</v>
      </c>
      <c r="GH201">
        <v>3</v>
      </c>
      <c r="GI201">
        <v>-2</v>
      </c>
      <c r="GJ201">
        <v>0</v>
      </c>
      <c r="GK201">
        <v>0</v>
      </c>
      <c r="GL201">
        <f t="shared" si="126"/>
        <v>0</v>
      </c>
      <c r="GM201">
        <f t="shared" si="127"/>
        <v>0</v>
      </c>
      <c r="GN201">
        <f t="shared" si="128"/>
        <v>0</v>
      </c>
      <c r="GO201">
        <f t="shared" si="129"/>
        <v>0</v>
      </c>
      <c r="GP201">
        <f t="shared" si="130"/>
        <v>0</v>
      </c>
      <c r="GR201">
        <v>1</v>
      </c>
      <c r="GS201">
        <v>1</v>
      </c>
      <c r="GT201">
        <v>0</v>
      </c>
      <c r="GU201" t="s">
        <v>3</v>
      </c>
      <c r="GV201">
        <f t="shared" si="131"/>
        <v>0</v>
      </c>
      <c r="GW201">
        <v>1</v>
      </c>
      <c r="GX201">
        <f t="shared" si="132"/>
        <v>0</v>
      </c>
      <c r="HA201">
        <v>0</v>
      </c>
      <c r="HB201">
        <v>0</v>
      </c>
      <c r="HC201">
        <f t="shared" si="133"/>
        <v>0</v>
      </c>
      <c r="HE201" t="s">
        <v>3</v>
      </c>
      <c r="HF201" t="s">
        <v>3</v>
      </c>
      <c r="HH201">
        <f t="shared" si="134"/>
        <v>0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>
      <c r="A202" s="2">
        <v>17</v>
      </c>
      <c r="B202" s="2">
        <v>1</v>
      </c>
      <c r="C202" s="2"/>
      <c r="D202" s="2"/>
      <c r="E202" s="2" t="s">
        <v>234</v>
      </c>
      <c r="F202" s="2" t="s">
        <v>235</v>
      </c>
      <c r="G202" s="2" t="s">
        <v>236</v>
      </c>
      <c r="H202" s="2" t="s">
        <v>20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f t="shared" si="96"/>
        <v>0</v>
      </c>
      <c r="O202" s="2">
        <f t="shared" si="97"/>
        <v>0</v>
      </c>
      <c r="P202" s="2">
        <f t="shared" si="98"/>
        <v>0</v>
      </c>
      <c r="Q202" s="2">
        <f t="shared" si="99"/>
        <v>0</v>
      </c>
      <c r="R202" s="2">
        <f t="shared" si="100"/>
        <v>0</v>
      </c>
      <c r="S202" s="2">
        <f t="shared" si="101"/>
        <v>0</v>
      </c>
      <c r="T202" s="2">
        <f t="shared" si="102"/>
        <v>0</v>
      </c>
      <c r="U202" s="2">
        <f t="shared" si="103"/>
        <v>0</v>
      </c>
      <c r="V202" s="2">
        <f t="shared" si="104"/>
        <v>0</v>
      </c>
      <c r="W202" s="2">
        <f t="shared" si="105"/>
        <v>0</v>
      </c>
      <c r="X202" s="2">
        <f t="shared" si="106"/>
        <v>0</v>
      </c>
      <c r="Y202" s="2">
        <f t="shared" si="107"/>
        <v>0</v>
      </c>
      <c r="Z202" s="2"/>
      <c r="AA202" s="2">
        <v>89442499</v>
      </c>
      <c r="AB202" s="2">
        <f t="shared" si="108"/>
        <v>5941.45</v>
      </c>
      <c r="AC202" s="2">
        <f t="shared" si="109"/>
        <v>5941.45</v>
      </c>
      <c r="AD202" s="2">
        <f t="shared" si="135"/>
        <v>0</v>
      </c>
      <c r="AE202" s="2">
        <f t="shared" si="110"/>
        <v>0</v>
      </c>
      <c r="AF202" s="2">
        <f t="shared" si="111"/>
        <v>0</v>
      </c>
      <c r="AG202" s="2">
        <f t="shared" si="112"/>
        <v>0</v>
      </c>
      <c r="AH202" s="2">
        <f t="shared" si="113"/>
        <v>0</v>
      </c>
      <c r="AI202" s="2">
        <f t="shared" si="114"/>
        <v>0</v>
      </c>
      <c r="AJ202" s="2">
        <f t="shared" si="115"/>
        <v>0</v>
      </c>
      <c r="AK202" s="2">
        <v>5941.45</v>
      </c>
      <c r="AL202" s="2">
        <v>5941.45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3</v>
      </c>
      <c r="BJ202" s="2" t="s">
        <v>235</v>
      </c>
      <c r="BK202" s="2"/>
      <c r="BL202" s="2"/>
      <c r="BM202" s="2">
        <v>902</v>
      </c>
      <c r="BN202" s="2">
        <v>0</v>
      </c>
      <c r="BO202" s="2" t="s">
        <v>3</v>
      </c>
      <c r="BP202" s="2">
        <v>0</v>
      </c>
      <c r="BQ202" s="2">
        <v>92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>
        <v>32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 t="s">
        <v>3</v>
      </c>
      <c r="CO202" s="2">
        <v>0</v>
      </c>
      <c r="CP202" s="2">
        <f t="shared" si="116"/>
        <v>0</v>
      </c>
      <c r="CQ202" s="2">
        <f t="shared" si="117"/>
        <v>5941.45</v>
      </c>
      <c r="CR202" s="2">
        <f t="shared" si="118"/>
        <v>0</v>
      </c>
      <c r="CS202" s="2">
        <f t="shared" si="119"/>
        <v>0</v>
      </c>
      <c r="CT202" s="2">
        <f t="shared" si="120"/>
        <v>0</v>
      </c>
      <c r="CU202" s="2">
        <f t="shared" si="121"/>
        <v>0</v>
      </c>
      <c r="CV202" s="2">
        <f t="shared" si="122"/>
        <v>0</v>
      </c>
      <c r="CW202" s="2">
        <f t="shared" si="123"/>
        <v>0</v>
      </c>
      <c r="CX202" s="2">
        <f t="shared" si="124"/>
        <v>0</v>
      </c>
      <c r="CY202" s="2">
        <f>0</f>
        <v>0</v>
      </c>
      <c r="CZ202" s="2">
        <f>0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20</v>
      </c>
      <c r="DW202" s="2" t="s">
        <v>20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86975986</v>
      </c>
      <c r="EF202" s="2">
        <v>92</v>
      </c>
      <c r="EG202" s="2" t="s">
        <v>214</v>
      </c>
      <c r="EH202" s="2">
        <v>0</v>
      </c>
      <c r="EI202" s="2" t="s">
        <v>3</v>
      </c>
      <c r="EJ202" s="2">
        <v>3</v>
      </c>
      <c r="EK202" s="2">
        <v>902</v>
      </c>
      <c r="EL202" s="2" t="s">
        <v>214</v>
      </c>
      <c r="EM202" s="2" t="s">
        <v>215</v>
      </c>
      <c r="EN202" s="2"/>
      <c r="EO202" s="2" t="s">
        <v>3</v>
      </c>
      <c r="EP202" s="2"/>
      <c r="EQ202" s="2">
        <v>16</v>
      </c>
      <c r="ER202" s="2">
        <v>0</v>
      </c>
      <c r="ES202" s="2">
        <v>5941.45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5</v>
      </c>
      <c r="FA202" s="2"/>
      <c r="FB202" s="2"/>
      <c r="FC202" s="2">
        <v>0</v>
      </c>
      <c r="FD202" s="2">
        <v>18</v>
      </c>
      <c r="FE202" s="2"/>
      <c r="FF202" s="2">
        <v>5941.45</v>
      </c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25"/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1495399475</v>
      </c>
      <c r="GG202" s="2">
        <v>2</v>
      </c>
      <c r="GH202" s="2">
        <v>3</v>
      </c>
      <c r="GI202" s="2">
        <v>-2</v>
      </c>
      <c r="GJ202" s="2">
        <v>0</v>
      </c>
      <c r="GK202" s="2">
        <v>0</v>
      </c>
      <c r="GL202" s="2">
        <f t="shared" si="126"/>
        <v>0</v>
      </c>
      <c r="GM202" s="2">
        <f t="shared" si="127"/>
        <v>0</v>
      </c>
      <c r="GN202" s="2">
        <f t="shared" si="128"/>
        <v>0</v>
      </c>
      <c r="GO202" s="2">
        <f t="shared" si="129"/>
        <v>0</v>
      </c>
      <c r="GP202" s="2">
        <f t="shared" si="130"/>
        <v>0</v>
      </c>
      <c r="GQ202" s="2"/>
      <c r="GR202" s="2">
        <v>1</v>
      </c>
      <c r="GS202" s="2">
        <v>1</v>
      </c>
      <c r="GT202" s="2">
        <v>0</v>
      </c>
      <c r="GU202" s="2" t="s">
        <v>3</v>
      </c>
      <c r="GV202" s="2">
        <f t="shared" si="131"/>
        <v>0</v>
      </c>
      <c r="GW202" s="2">
        <v>1</v>
      </c>
      <c r="GX202" s="2">
        <f t="shared" si="132"/>
        <v>0</v>
      </c>
      <c r="GY202" s="2"/>
      <c r="GZ202" s="2"/>
      <c r="HA202" s="2">
        <v>0</v>
      </c>
      <c r="HB202" s="2">
        <v>0</v>
      </c>
      <c r="HC202" s="2">
        <f t="shared" si="133"/>
        <v>0</v>
      </c>
      <c r="HD202" s="2"/>
      <c r="HE202" s="2" t="s">
        <v>3</v>
      </c>
      <c r="HF202" s="2" t="s">
        <v>3</v>
      </c>
      <c r="HG202" s="2"/>
      <c r="HH202" s="2">
        <f t="shared" si="134"/>
        <v>0</v>
      </c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>
      <c r="A203">
        <v>17</v>
      </c>
      <c r="B203">
        <v>1</v>
      </c>
      <c r="E203" t="s">
        <v>234</v>
      </c>
      <c r="F203" t="s">
        <v>235</v>
      </c>
      <c r="G203" t="s">
        <v>236</v>
      </c>
      <c r="H203" t="s">
        <v>20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f t="shared" si="96"/>
        <v>0</v>
      </c>
      <c r="O203">
        <f t="shared" si="97"/>
        <v>0</v>
      </c>
      <c r="P203">
        <f t="shared" si="98"/>
        <v>0</v>
      </c>
      <c r="Q203">
        <f t="shared" si="99"/>
        <v>0</v>
      </c>
      <c r="R203">
        <f t="shared" si="100"/>
        <v>0</v>
      </c>
      <c r="S203">
        <f t="shared" si="101"/>
        <v>0</v>
      </c>
      <c r="T203">
        <f t="shared" si="102"/>
        <v>0</v>
      </c>
      <c r="U203">
        <f t="shared" si="103"/>
        <v>0</v>
      </c>
      <c r="V203">
        <f t="shared" si="104"/>
        <v>0</v>
      </c>
      <c r="W203">
        <f t="shared" si="105"/>
        <v>0</v>
      </c>
      <c r="X203">
        <f t="shared" si="106"/>
        <v>0</v>
      </c>
      <c r="Y203">
        <f t="shared" si="107"/>
        <v>0</v>
      </c>
      <c r="AA203">
        <v>89442441</v>
      </c>
      <c r="AB203">
        <f t="shared" si="108"/>
        <v>5941.45</v>
      </c>
      <c r="AC203">
        <f t="shared" si="109"/>
        <v>5941.45</v>
      </c>
      <c r="AD203">
        <f t="shared" si="135"/>
        <v>0</v>
      </c>
      <c r="AE203">
        <f t="shared" si="110"/>
        <v>0</v>
      </c>
      <c r="AF203">
        <f t="shared" si="111"/>
        <v>0</v>
      </c>
      <c r="AG203">
        <f t="shared" si="112"/>
        <v>0</v>
      </c>
      <c r="AH203">
        <f t="shared" si="113"/>
        <v>0</v>
      </c>
      <c r="AI203">
        <f t="shared" si="114"/>
        <v>0</v>
      </c>
      <c r="AJ203">
        <f t="shared" si="115"/>
        <v>0</v>
      </c>
      <c r="AK203">
        <v>5941.45</v>
      </c>
      <c r="AL203">
        <v>5941.45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3</v>
      </c>
      <c r="BJ203" t="s">
        <v>235</v>
      </c>
      <c r="BM203">
        <v>902</v>
      </c>
      <c r="BN203">
        <v>0</v>
      </c>
      <c r="BO203" t="s">
        <v>3</v>
      </c>
      <c r="BP203">
        <v>0</v>
      </c>
      <c r="BQ203">
        <v>92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H203">
        <v>32</v>
      </c>
      <c r="CI203">
        <v>0</v>
      </c>
      <c r="CJ203">
        <v>0</v>
      </c>
      <c r="CK203">
        <v>0</v>
      </c>
      <c r="CL203">
        <v>0</v>
      </c>
      <c r="CM203">
        <v>0</v>
      </c>
      <c r="CN203" t="s">
        <v>3</v>
      </c>
      <c r="CO203">
        <v>0</v>
      </c>
      <c r="CP203">
        <f t="shared" si="116"/>
        <v>0</v>
      </c>
      <c r="CQ203">
        <f t="shared" si="117"/>
        <v>5941.45</v>
      </c>
      <c r="CR203">
        <f t="shared" si="118"/>
        <v>0</v>
      </c>
      <c r="CS203">
        <f t="shared" si="119"/>
        <v>0</v>
      </c>
      <c r="CT203">
        <f t="shared" si="120"/>
        <v>0</v>
      </c>
      <c r="CU203">
        <f t="shared" si="121"/>
        <v>0</v>
      </c>
      <c r="CV203">
        <f t="shared" si="122"/>
        <v>0</v>
      </c>
      <c r="CW203">
        <f t="shared" si="123"/>
        <v>0</v>
      </c>
      <c r="CX203">
        <f t="shared" si="124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20</v>
      </c>
      <c r="DW203" t="s">
        <v>20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86975986</v>
      </c>
      <c r="EF203">
        <v>92</v>
      </c>
      <c r="EG203" t="s">
        <v>214</v>
      </c>
      <c r="EH203">
        <v>0</v>
      </c>
      <c r="EI203" t="s">
        <v>3</v>
      </c>
      <c r="EJ203">
        <v>3</v>
      </c>
      <c r="EK203">
        <v>902</v>
      </c>
      <c r="EL203" t="s">
        <v>214</v>
      </c>
      <c r="EM203" t="s">
        <v>215</v>
      </c>
      <c r="EO203" t="s">
        <v>3</v>
      </c>
      <c r="EQ203">
        <v>16</v>
      </c>
      <c r="ER203">
        <v>0</v>
      </c>
      <c r="ES203">
        <v>5941.45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5941.45</v>
      </c>
      <c r="FQ203">
        <v>0</v>
      </c>
      <c r="FR203">
        <f t="shared" si="125"/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1495399475</v>
      </c>
      <c r="GG203">
        <v>2</v>
      </c>
      <c r="GH203">
        <v>3</v>
      </c>
      <c r="GI203">
        <v>-2</v>
      </c>
      <c r="GJ203">
        <v>0</v>
      </c>
      <c r="GK203">
        <v>0</v>
      </c>
      <c r="GL203">
        <f t="shared" si="126"/>
        <v>0</v>
      </c>
      <c r="GM203">
        <f t="shared" si="127"/>
        <v>0</v>
      </c>
      <c r="GN203">
        <f t="shared" si="128"/>
        <v>0</v>
      </c>
      <c r="GO203">
        <f t="shared" si="129"/>
        <v>0</v>
      </c>
      <c r="GP203">
        <f t="shared" si="130"/>
        <v>0</v>
      </c>
      <c r="GR203">
        <v>1</v>
      </c>
      <c r="GS203">
        <v>1</v>
      </c>
      <c r="GT203">
        <v>0</v>
      </c>
      <c r="GU203" t="s">
        <v>3</v>
      </c>
      <c r="GV203">
        <f t="shared" si="131"/>
        <v>0</v>
      </c>
      <c r="GW203">
        <v>1</v>
      </c>
      <c r="GX203">
        <f t="shared" si="132"/>
        <v>0</v>
      </c>
      <c r="HA203">
        <v>0</v>
      </c>
      <c r="HB203">
        <v>0</v>
      </c>
      <c r="HC203">
        <f t="shared" si="133"/>
        <v>0</v>
      </c>
      <c r="HE203" t="s">
        <v>3</v>
      </c>
      <c r="HF203" t="s">
        <v>3</v>
      </c>
      <c r="HH203">
        <f t="shared" si="134"/>
        <v>0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>
      <c r="A204" s="2">
        <v>17</v>
      </c>
      <c r="B204" s="2">
        <v>1</v>
      </c>
      <c r="C204" s="2"/>
      <c r="D204" s="2"/>
      <c r="E204" s="2" t="s">
        <v>237</v>
      </c>
      <c r="F204" s="2" t="s">
        <v>238</v>
      </c>
      <c r="G204" s="2" t="s">
        <v>239</v>
      </c>
      <c r="H204" s="2" t="s">
        <v>20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f t="shared" si="96"/>
        <v>0</v>
      </c>
      <c r="O204" s="2">
        <f t="shared" si="97"/>
        <v>0</v>
      </c>
      <c r="P204" s="2">
        <f t="shared" si="98"/>
        <v>0</v>
      </c>
      <c r="Q204" s="2">
        <f t="shared" si="99"/>
        <v>0</v>
      </c>
      <c r="R204" s="2">
        <f t="shared" si="100"/>
        <v>0</v>
      </c>
      <c r="S204" s="2">
        <f t="shared" si="101"/>
        <v>0</v>
      </c>
      <c r="T204" s="2">
        <f t="shared" si="102"/>
        <v>0</v>
      </c>
      <c r="U204" s="2">
        <f t="shared" si="103"/>
        <v>0</v>
      </c>
      <c r="V204" s="2">
        <f t="shared" si="104"/>
        <v>0</v>
      </c>
      <c r="W204" s="2">
        <f t="shared" si="105"/>
        <v>0</v>
      </c>
      <c r="X204" s="2">
        <f t="shared" si="106"/>
        <v>0</v>
      </c>
      <c r="Y204" s="2">
        <f t="shared" si="107"/>
        <v>0</v>
      </c>
      <c r="Z204" s="2"/>
      <c r="AA204" s="2">
        <v>89442499</v>
      </c>
      <c r="AB204" s="2">
        <f t="shared" si="108"/>
        <v>80768.33</v>
      </c>
      <c r="AC204" s="2">
        <f t="shared" si="109"/>
        <v>80768.33</v>
      </c>
      <c r="AD204" s="2">
        <f t="shared" si="135"/>
        <v>0</v>
      </c>
      <c r="AE204" s="2">
        <f t="shared" si="110"/>
        <v>0</v>
      </c>
      <c r="AF204" s="2">
        <f t="shared" si="111"/>
        <v>0</v>
      </c>
      <c r="AG204" s="2">
        <f t="shared" si="112"/>
        <v>0</v>
      </c>
      <c r="AH204" s="2">
        <f t="shared" si="113"/>
        <v>0</v>
      </c>
      <c r="AI204" s="2">
        <f t="shared" si="114"/>
        <v>0</v>
      </c>
      <c r="AJ204" s="2">
        <f t="shared" si="115"/>
        <v>0</v>
      </c>
      <c r="AK204" s="2">
        <v>80768.33</v>
      </c>
      <c r="AL204" s="2">
        <v>80768.33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3</v>
      </c>
      <c r="BJ204" s="2" t="s">
        <v>238</v>
      </c>
      <c r="BK204" s="2"/>
      <c r="BL204" s="2"/>
      <c r="BM204" s="2">
        <v>902</v>
      </c>
      <c r="BN204" s="2">
        <v>0</v>
      </c>
      <c r="BO204" s="2" t="s">
        <v>3</v>
      </c>
      <c r="BP204" s="2">
        <v>0</v>
      </c>
      <c r="BQ204" s="2">
        <v>92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0</v>
      </c>
      <c r="CF204" s="2">
        <v>0</v>
      </c>
      <c r="CG204" s="2">
        <v>0</v>
      </c>
      <c r="CH204" s="2">
        <v>33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 t="s">
        <v>3</v>
      </c>
      <c r="CO204" s="2">
        <v>0</v>
      </c>
      <c r="CP204" s="2">
        <f t="shared" si="116"/>
        <v>0</v>
      </c>
      <c r="CQ204" s="2">
        <f t="shared" si="117"/>
        <v>80768.33</v>
      </c>
      <c r="CR204" s="2">
        <f t="shared" si="118"/>
        <v>0</v>
      </c>
      <c r="CS204" s="2">
        <f t="shared" si="119"/>
        <v>0</v>
      </c>
      <c r="CT204" s="2">
        <f t="shared" si="120"/>
        <v>0</v>
      </c>
      <c r="CU204" s="2">
        <f t="shared" si="121"/>
        <v>0</v>
      </c>
      <c r="CV204" s="2">
        <f t="shared" si="122"/>
        <v>0</v>
      </c>
      <c r="CW204" s="2">
        <f t="shared" si="123"/>
        <v>0</v>
      </c>
      <c r="CX204" s="2">
        <f t="shared" si="124"/>
        <v>0</v>
      </c>
      <c r="CY204" s="2">
        <f>0</f>
        <v>0</v>
      </c>
      <c r="CZ204" s="2">
        <f>0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20</v>
      </c>
      <c r="DW204" s="2" t="s">
        <v>20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86975986</v>
      </c>
      <c r="EF204" s="2">
        <v>92</v>
      </c>
      <c r="EG204" s="2" t="s">
        <v>214</v>
      </c>
      <c r="EH204" s="2">
        <v>0</v>
      </c>
      <c r="EI204" s="2" t="s">
        <v>3</v>
      </c>
      <c r="EJ204" s="2">
        <v>3</v>
      </c>
      <c r="EK204" s="2">
        <v>902</v>
      </c>
      <c r="EL204" s="2" t="s">
        <v>214</v>
      </c>
      <c r="EM204" s="2" t="s">
        <v>215</v>
      </c>
      <c r="EN204" s="2"/>
      <c r="EO204" s="2" t="s">
        <v>3</v>
      </c>
      <c r="EP204" s="2"/>
      <c r="EQ204" s="2">
        <v>16</v>
      </c>
      <c r="ER204" s="2">
        <v>0</v>
      </c>
      <c r="ES204" s="2">
        <v>80768.33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5</v>
      </c>
      <c r="FA204" s="2"/>
      <c r="FB204" s="2"/>
      <c r="FC204" s="2">
        <v>0</v>
      </c>
      <c r="FD204" s="2">
        <v>18</v>
      </c>
      <c r="FE204" s="2"/>
      <c r="FF204" s="2">
        <v>80768.33</v>
      </c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25"/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3</v>
      </c>
      <c r="GB204" s="2"/>
      <c r="GC204" s="2"/>
      <c r="GD204" s="2">
        <v>1</v>
      </c>
      <c r="GE204" s="2"/>
      <c r="GF204" s="2">
        <v>-1004766759</v>
      </c>
      <c r="GG204" s="2">
        <v>2</v>
      </c>
      <c r="GH204" s="2">
        <v>3</v>
      </c>
      <c r="GI204" s="2">
        <v>-2</v>
      </c>
      <c r="GJ204" s="2">
        <v>0</v>
      </c>
      <c r="GK204" s="2">
        <v>0</v>
      </c>
      <c r="GL204" s="2">
        <f t="shared" si="126"/>
        <v>0</v>
      </c>
      <c r="GM204" s="2">
        <f t="shared" si="127"/>
        <v>0</v>
      </c>
      <c r="GN204" s="2">
        <f t="shared" si="128"/>
        <v>0</v>
      </c>
      <c r="GO204" s="2">
        <f t="shared" si="129"/>
        <v>0</v>
      </c>
      <c r="GP204" s="2">
        <f t="shared" si="130"/>
        <v>0</v>
      </c>
      <c r="GQ204" s="2"/>
      <c r="GR204" s="2">
        <v>1</v>
      </c>
      <c r="GS204" s="2">
        <v>1</v>
      </c>
      <c r="GT204" s="2">
        <v>0</v>
      </c>
      <c r="GU204" s="2" t="s">
        <v>3</v>
      </c>
      <c r="GV204" s="2">
        <f t="shared" si="131"/>
        <v>0</v>
      </c>
      <c r="GW204" s="2">
        <v>1</v>
      </c>
      <c r="GX204" s="2">
        <f t="shared" si="132"/>
        <v>0</v>
      </c>
      <c r="GY204" s="2"/>
      <c r="GZ204" s="2"/>
      <c r="HA204" s="2">
        <v>0</v>
      </c>
      <c r="HB204" s="2">
        <v>0</v>
      </c>
      <c r="HC204" s="2">
        <f t="shared" si="133"/>
        <v>0</v>
      </c>
      <c r="HD204" s="2"/>
      <c r="HE204" s="2" t="s">
        <v>3</v>
      </c>
      <c r="HF204" s="2" t="s">
        <v>3</v>
      </c>
      <c r="HG204" s="2"/>
      <c r="HH204" s="2">
        <f t="shared" si="134"/>
        <v>0</v>
      </c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>
      <c r="A205">
        <v>17</v>
      </c>
      <c r="B205">
        <v>1</v>
      </c>
      <c r="E205" t="s">
        <v>237</v>
      </c>
      <c r="F205" t="s">
        <v>238</v>
      </c>
      <c r="G205" t="s">
        <v>239</v>
      </c>
      <c r="H205" t="s">
        <v>20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f t="shared" si="96"/>
        <v>0</v>
      </c>
      <c r="O205">
        <f t="shared" si="97"/>
        <v>0</v>
      </c>
      <c r="P205">
        <f t="shared" si="98"/>
        <v>0</v>
      </c>
      <c r="Q205">
        <f t="shared" si="99"/>
        <v>0</v>
      </c>
      <c r="R205">
        <f t="shared" si="100"/>
        <v>0</v>
      </c>
      <c r="S205">
        <f t="shared" si="101"/>
        <v>0</v>
      </c>
      <c r="T205">
        <f t="shared" si="102"/>
        <v>0</v>
      </c>
      <c r="U205">
        <f t="shared" si="103"/>
        <v>0</v>
      </c>
      <c r="V205">
        <f t="shared" si="104"/>
        <v>0</v>
      </c>
      <c r="W205">
        <f t="shared" si="105"/>
        <v>0</v>
      </c>
      <c r="X205">
        <f t="shared" si="106"/>
        <v>0</v>
      </c>
      <c r="Y205">
        <f t="shared" si="107"/>
        <v>0</v>
      </c>
      <c r="AA205">
        <v>89442441</v>
      </c>
      <c r="AB205">
        <f t="shared" si="108"/>
        <v>80768.33</v>
      </c>
      <c r="AC205">
        <f t="shared" si="109"/>
        <v>80768.33</v>
      </c>
      <c r="AD205">
        <f t="shared" si="135"/>
        <v>0</v>
      </c>
      <c r="AE205">
        <f t="shared" si="110"/>
        <v>0</v>
      </c>
      <c r="AF205">
        <f t="shared" si="111"/>
        <v>0</v>
      </c>
      <c r="AG205">
        <f t="shared" si="112"/>
        <v>0</v>
      </c>
      <c r="AH205">
        <f t="shared" si="113"/>
        <v>0</v>
      </c>
      <c r="AI205">
        <f t="shared" si="114"/>
        <v>0</v>
      </c>
      <c r="AJ205">
        <f t="shared" si="115"/>
        <v>0</v>
      </c>
      <c r="AK205">
        <v>80768.33</v>
      </c>
      <c r="AL205">
        <v>80768.33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3</v>
      </c>
      <c r="BJ205" t="s">
        <v>238</v>
      </c>
      <c r="BM205">
        <v>902</v>
      </c>
      <c r="BN205">
        <v>0</v>
      </c>
      <c r="BO205" t="s">
        <v>3</v>
      </c>
      <c r="BP205">
        <v>0</v>
      </c>
      <c r="BQ205">
        <v>92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H205">
        <v>33</v>
      </c>
      <c r="CI205">
        <v>0</v>
      </c>
      <c r="CJ205">
        <v>0</v>
      </c>
      <c r="CK205">
        <v>0</v>
      </c>
      <c r="CL205">
        <v>0</v>
      </c>
      <c r="CM205">
        <v>0</v>
      </c>
      <c r="CN205" t="s">
        <v>3</v>
      </c>
      <c r="CO205">
        <v>0</v>
      </c>
      <c r="CP205">
        <f t="shared" si="116"/>
        <v>0</v>
      </c>
      <c r="CQ205">
        <f t="shared" si="117"/>
        <v>80768.33</v>
      </c>
      <c r="CR205">
        <f t="shared" si="118"/>
        <v>0</v>
      </c>
      <c r="CS205">
        <f t="shared" si="119"/>
        <v>0</v>
      </c>
      <c r="CT205">
        <f t="shared" si="120"/>
        <v>0</v>
      </c>
      <c r="CU205">
        <f t="shared" si="121"/>
        <v>0</v>
      </c>
      <c r="CV205">
        <f t="shared" si="122"/>
        <v>0</v>
      </c>
      <c r="CW205">
        <f t="shared" si="123"/>
        <v>0</v>
      </c>
      <c r="CX205">
        <f t="shared" si="124"/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86975986</v>
      </c>
      <c r="EF205">
        <v>92</v>
      </c>
      <c r="EG205" t="s">
        <v>214</v>
      </c>
      <c r="EH205">
        <v>0</v>
      </c>
      <c r="EI205" t="s">
        <v>3</v>
      </c>
      <c r="EJ205">
        <v>3</v>
      </c>
      <c r="EK205">
        <v>902</v>
      </c>
      <c r="EL205" t="s">
        <v>214</v>
      </c>
      <c r="EM205" t="s">
        <v>215</v>
      </c>
      <c r="EO205" t="s">
        <v>3</v>
      </c>
      <c r="EQ205">
        <v>16</v>
      </c>
      <c r="ER205">
        <v>0</v>
      </c>
      <c r="ES205">
        <v>80768.33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5</v>
      </c>
      <c r="FC205">
        <v>0</v>
      </c>
      <c r="FD205">
        <v>18</v>
      </c>
      <c r="FF205">
        <v>80768.33</v>
      </c>
      <c r="FQ205">
        <v>0</v>
      </c>
      <c r="FR205">
        <f t="shared" si="125"/>
        <v>0</v>
      </c>
      <c r="FS205">
        <v>0</v>
      </c>
      <c r="FX205">
        <v>0</v>
      </c>
      <c r="FY205">
        <v>0</v>
      </c>
      <c r="GA205" t="s">
        <v>3</v>
      </c>
      <c r="GD205">
        <v>1</v>
      </c>
      <c r="GF205">
        <v>-1004766759</v>
      </c>
      <c r="GG205">
        <v>2</v>
      </c>
      <c r="GH205">
        <v>3</v>
      </c>
      <c r="GI205">
        <v>-2</v>
      </c>
      <c r="GJ205">
        <v>0</v>
      </c>
      <c r="GK205">
        <v>0</v>
      </c>
      <c r="GL205">
        <f t="shared" si="126"/>
        <v>0</v>
      </c>
      <c r="GM205">
        <f t="shared" si="127"/>
        <v>0</v>
      </c>
      <c r="GN205">
        <f t="shared" si="128"/>
        <v>0</v>
      </c>
      <c r="GO205">
        <f t="shared" si="129"/>
        <v>0</v>
      </c>
      <c r="GP205">
        <f t="shared" si="130"/>
        <v>0</v>
      </c>
      <c r="GR205">
        <v>1</v>
      </c>
      <c r="GS205">
        <v>1</v>
      </c>
      <c r="GT205">
        <v>0</v>
      </c>
      <c r="GU205" t="s">
        <v>3</v>
      </c>
      <c r="GV205">
        <f t="shared" si="131"/>
        <v>0</v>
      </c>
      <c r="GW205">
        <v>1</v>
      </c>
      <c r="GX205">
        <f t="shared" si="132"/>
        <v>0</v>
      </c>
      <c r="HA205">
        <v>0</v>
      </c>
      <c r="HB205">
        <v>0</v>
      </c>
      <c r="HC205">
        <f t="shared" si="133"/>
        <v>0</v>
      </c>
      <c r="HE205" t="s">
        <v>3</v>
      </c>
      <c r="HF205" t="s">
        <v>3</v>
      </c>
      <c r="HH205">
        <f t="shared" si="134"/>
        <v>0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>
      <c r="A206" s="2">
        <v>17</v>
      </c>
      <c r="B206" s="2">
        <v>1</v>
      </c>
      <c r="C206" s="2"/>
      <c r="D206" s="2"/>
      <c r="E206" s="2" t="s">
        <v>240</v>
      </c>
      <c r="F206" s="2" t="s">
        <v>241</v>
      </c>
      <c r="G206" s="2" t="s">
        <v>242</v>
      </c>
      <c r="H206" s="2" t="s">
        <v>3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f t="shared" si="96"/>
        <v>0</v>
      </c>
      <c r="O206" s="2">
        <f t="shared" si="97"/>
        <v>0</v>
      </c>
      <c r="P206" s="2">
        <f t="shared" si="98"/>
        <v>0</v>
      </c>
      <c r="Q206" s="2">
        <f t="shared" si="99"/>
        <v>0</v>
      </c>
      <c r="R206" s="2">
        <f t="shared" si="100"/>
        <v>0</v>
      </c>
      <c r="S206" s="2">
        <f t="shared" si="101"/>
        <v>0</v>
      </c>
      <c r="T206" s="2">
        <f t="shared" si="102"/>
        <v>0</v>
      </c>
      <c r="U206" s="2">
        <f t="shared" si="103"/>
        <v>0</v>
      </c>
      <c r="V206" s="2">
        <f t="shared" si="104"/>
        <v>0</v>
      </c>
      <c r="W206" s="2">
        <f t="shared" si="105"/>
        <v>0</v>
      </c>
      <c r="X206" s="2">
        <f t="shared" si="106"/>
        <v>0</v>
      </c>
      <c r="Y206" s="2">
        <f t="shared" si="107"/>
        <v>0</v>
      </c>
      <c r="Z206" s="2"/>
      <c r="AA206" s="2">
        <v>89442499</v>
      </c>
      <c r="AB206" s="2">
        <f t="shared" si="108"/>
        <v>1755.3</v>
      </c>
      <c r="AC206" s="2">
        <f t="shared" si="109"/>
        <v>1755.3</v>
      </c>
      <c r="AD206" s="2">
        <f t="shared" si="135"/>
        <v>0</v>
      </c>
      <c r="AE206" s="2">
        <f t="shared" si="110"/>
        <v>0</v>
      </c>
      <c r="AF206" s="2">
        <f t="shared" si="111"/>
        <v>0</v>
      </c>
      <c r="AG206" s="2">
        <f t="shared" si="112"/>
        <v>0</v>
      </c>
      <c r="AH206" s="2">
        <f t="shared" si="113"/>
        <v>0</v>
      </c>
      <c r="AI206" s="2">
        <f t="shared" si="114"/>
        <v>0</v>
      </c>
      <c r="AJ206" s="2">
        <f t="shared" si="115"/>
        <v>0</v>
      </c>
      <c r="AK206" s="2">
        <v>1755.3</v>
      </c>
      <c r="AL206" s="2">
        <v>1755.3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3</v>
      </c>
      <c r="BJ206" s="2" t="s">
        <v>241</v>
      </c>
      <c r="BK206" s="2"/>
      <c r="BL206" s="2"/>
      <c r="BM206" s="2">
        <v>902</v>
      </c>
      <c r="BN206" s="2">
        <v>0</v>
      </c>
      <c r="BO206" s="2" t="s">
        <v>3</v>
      </c>
      <c r="BP206" s="2">
        <v>0</v>
      </c>
      <c r="BQ206" s="2">
        <v>92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>
        <v>34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 t="s">
        <v>3</v>
      </c>
      <c r="CO206" s="2">
        <v>0</v>
      </c>
      <c r="CP206" s="2">
        <f t="shared" si="116"/>
        <v>0</v>
      </c>
      <c r="CQ206" s="2">
        <f t="shared" si="117"/>
        <v>1755.3</v>
      </c>
      <c r="CR206" s="2">
        <f t="shared" si="118"/>
        <v>0</v>
      </c>
      <c r="CS206" s="2">
        <f t="shared" si="119"/>
        <v>0</v>
      </c>
      <c r="CT206" s="2">
        <f t="shared" si="120"/>
        <v>0</v>
      </c>
      <c r="CU206" s="2">
        <f t="shared" si="121"/>
        <v>0</v>
      </c>
      <c r="CV206" s="2">
        <f t="shared" si="122"/>
        <v>0</v>
      </c>
      <c r="CW206" s="2">
        <f t="shared" si="123"/>
        <v>0</v>
      </c>
      <c r="CX206" s="2">
        <f t="shared" si="124"/>
        <v>0</v>
      </c>
      <c r="CY206" s="2">
        <f>0</f>
        <v>0</v>
      </c>
      <c r="CZ206" s="2">
        <f>0</f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/>
      <c r="DV206" s="2"/>
      <c r="DW206" s="2"/>
      <c r="DX206" s="2"/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86975986</v>
      </c>
      <c r="EF206" s="2">
        <v>92</v>
      </c>
      <c r="EG206" s="2" t="s">
        <v>214</v>
      </c>
      <c r="EH206" s="2">
        <v>0</v>
      </c>
      <c r="EI206" s="2" t="s">
        <v>3</v>
      </c>
      <c r="EJ206" s="2">
        <v>3</v>
      </c>
      <c r="EK206" s="2">
        <v>902</v>
      </c>
      <c r="EL206" s="2" t="s">
        <v>214</v>
      </c>
      <c r="EM206" s="2" t="s">
        <v>215</v>
      </c>
      <c r="EN206" s="2"/>
      <c r="EO206" s="2" t="s">
        <v>3</v>
      </c>
      <c r="EP206" s="2"/>
      <c r="EQ206" s="2">
        <v>2097168</v>
      </c>
      <c r="ER206" s="2">
        <v>0</v>
      </c>
      <c r="ES206" s="2">
        <v>1755.3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5</v>
      </c>
      <c r="FA206" s="2"/>
      <c r="FB206" s="2"/>
      <c r="FC206" s="2">
        <v>0</v>
      </c>
      <c r="FD206" s="2">
        <v>18</v>
      </c>
      <c r="FE206" s="2"/>
      <c r="FF206" s="2">
        <v>1755.3</v>
      </c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si="125"/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486215263</v>
      </c>
      <c r="GG206" s="2">
        <v>2</v>
      </c>
      <c r="GH206" s="2">
        <v>3</v>
      </c>
      <c r="GI206" s="2">
        <v>-2</v>
      </c>
      <c r="GJ206" s="2">
        <v>0</v>
      </c>
      <c r="GK206" s="2">
        <v>0</v>
      </c>
      <c r="GL206" s="2">
        <f t="shared" si="126"/>
        <v>0</v>
      </c>
      <c r="GM206" s="2">
        <f t="shared" si="127"/>
        <v>0</v>
      </c>
      <c r="GN206" s="2">
        <f t="shared" si="128"/>
        <v>0</v>
      </c>
      <c r="GO206" s="2">
        <f t="shared" si="129"/>
        <v>0</v>
      </c>
      <c r="GP206" s="2">
        <f t="shared" si="130"/>
        <v>0</v>
      </c>
      <c r="GQ206" s="2"/>
      <c r="GR206" s="2">
        <v>1</v>
      </c>
      <c r="GS206" s="2">
        <v>1</v>
      </c>
      <c r="GT206" s="2">
        <v>0</v>
      </c>
      <c r="GU206" s="2" t="s">
        <v>3</v>
      </c>
      <c r="GV206" s="2">
        <f t="shared" si="131"/>
        <v>0</v>
      </c>
      <c r="GW206" s="2">
        <v>1</v>
      </c>
      <c r="GX206" s="2">
        <f t="shared" si="132"/>
        <v>0</v>
      </c>
      <c r="GY206" s="2"/>
      <c r="GZ206" s="2"/>
      <c r="HA206" s="2">
        <v>0</v>
      </c>
      <c r="HB206" s="2">
        <v>0</v>
      </c>
      <c r="HC206" s="2">
        <f t="shared" si="133"/>
        <v>0</v>
      </c>
      <c r="HD206" s="2"/>
      <c r="HE206" s="2" t="s">
        <v>3</v>
      </c>
      <c r="HF206" s="2" t="s">
        <v>3</v>
      </c>
      <c r="HG206" s="2"/>
      <c r="HH206" s="2">
        <f t="shared" si="134"/>
        <v>0</v>
      </c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>
      <c r="A207">
        <v>17</v>
      </c>
      <c r="B207">
        <v>1</v>
      </c>
      <c r="E207" t="s">
        <v>240</v>
      </c>
      <c r="F207" t="s">
        <v>241</v>
      </c>
      <c r="G207" t="s">
        <v>242</v>
      </c>
      <c r="H207" t="s">
        <v>3</v>
      </c>
      <c r="I207">
        <v>0</v>
      </c>
      <c r="J207">
        <v>0</v>
      </c>
      <c r="K207">
        <v>0</v>
      </c>
      <c r="L207">
        <v>0</v>
      </c>
      <c r="M207">
        <v>0</v>
      </c>
      <c r="N207">
        <f t="shared" si="96"/>
        <v>0</v>
      </c>
      <c r="O207">
        <f t="shared" si="97"/>
        <v>0</v>
      </c>
      <c r="P207">
        <f t="shared" si="98"/>
        <v>0</v>
      </c>
      <c r="Q207">
        <f t="shared" si="99"/>
        <v>0</v>
      </c>
      <c r="R207">
        <f t="shared" si="100"/>
        <v>0</v>
      </c>
      <c r="S207">
        <f t="shared" si="101"/>
        <v>0</v>
      </c>
      <c r="T207">
        <f t="shared" si="102"/>
        <v>0</v>
      </c>
      <c r="U207">
        <f t="shared" si="103"/>
        <v>0</v>
      </c>
      <c r="V207">
        <f t="shared" si="104"/>
        <v>0</v>
      </c>
      <c r="W207">
        <f t="shared" si="105"/>
        <v>0</v>
      </c>
      <c r="X207">
        <f t="shared" si="106"/>
        <v>0</v>
      </c>
      <c r="Y207">
        <f t="shared" si="107"/>
        <v>0</v>
      </c>
      <c r="AA207">
        <v>89442441</v>
      </c>
      <c r="AB207">
        <f t="shared" si="108"/>
        <v>1755.3</v>
      </c>
      <c r="AC207">
        <f t="shared" si="109"/>
        <v>1755.3</v>
      </c>
      <c r="AD207">
        <f t="shared" si="135"/>
        <v>0</v>
      </c>
      <c r="AE207">
        <f t="shared" si="110"/>
        <v>0</v>
      </c>
      <c r="AF207">
        <f t="shared" si="111"/>
        <v>0</v>
      </c>
      <c r="AG207">
        <f t="shared" si="112"/>
        <v>0</v>
      </c>
      <c r="AH207">
        <f t="shared" si="113"/>
        <v>0</v>
      </c>
      <c r="AI207">
        <f t="shared" si="114"/>
        <v>0</v>
      </c>
      <c r="AJ207">
        <f t="shared" si="115"/>
        <v>0</v>
      </c>
      <c r="AK207">
        <v>1755.3</v>
      </c>
      <c r="AL207">
        <v>1755.3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3</v>
      </c>
      <c r="BJ207" t="s">
        <v>241</v>
      </c>
      <c r="BM207">
        <v>902</v>
      </c>
      <c r="BN207">
        <v>0</v>
      </c>
      <c r="BO207" t="s">
        <v>3</v>
      </c>
      <c r="BP207">
        <v>0</v>
      </c>
      <c r="BQ207">
        <v>92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H207">
        <v>34</v>
      </c>
      <c r="CI207">
        <v>0</v>
      </c>
      <c r="CJ207">
        <v>0</v>
      </c>
      <c r="CK207">
        <v>0</v>
      </c>
      <c r="CL207">
        <v>0</v>
      </c>
      <c r="CM207">
        <v>0</v>
      </c>
      <c r="CN207" t="s">
        <v>3</v>
      </c>
      <c r="CO207">
        <v>0</v>
      </c>
      <c r="CP207">
        <f t="shared" si="116"/>
        <v>0</v>
      </c>
      <c r="CQ207">
        <f t="shared" si="117"/>
        <v>1755.3</v>
      </c>
      <c r="CR207">
        <f t="shared" si="118"/>
        <v>0</v>
      </c>
      <c r="CS207">
        <f t="shared" si="119"/>
        <v>0</v>
      </c>
      <c r="CT207">
        <f t="shared" si="120"/>
        <v>0</v>
      </c>
      <c r="CU207">
        <f t="shared" si="121"/>
        <v>0</v>
      </c>
      <c r="CV207">
        <f t="shared" si="122"/>
        <v>0</v>
      </c>
      <c r="CW207">
        <f t="shared" si="123"/>
        <v>0</v>
      </c>
      <c r="CX207">
        <f t="shared" si="124"/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86975986</v>
      </c>
      <c r="EF207">
        <v>92</v>
      </c>
      <c r="EG207" t="s">
        <v>214</v>
      </c>
      <c r="EH207">
        <v>0</v>
      </c>
      <c r="EI207" t="s">
        <v>3</v>
      </c>
      <c r="EJ207">
        <v>3</v>
      </c>
      <c r="EK207">
        <v>902</v>
      </c>
      <c r="EL207" t="s">
        <v>214</v>
      </c>
      <c r="EM207" t="s">
        <v>215</v>
      </c>
      <c r="EO207" t="s">
        <v>3</v>
      </c>
      <c r="EQ207">
        <v>2097168</v>
      </c>
      <c r="ER207">
        <v>0</v>
      </c>
      <c r="ES207">
        <v>1755.3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5</v>
      </c>
      <c r="FC207">
        <v>0</v>
      </c>
      <c r="FD207">
        <v>18</v>
      </c>
      <c r="FF207">
        <v>1755.3</v>
      </c>
      <c r="FQ207">
        <v>0</v>
      </c>
      <c r="FR207">
        <f t="shared" si="125"/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486215263</v>
      </c>
      <c r="GG207">
        <v>2</v>
      </c>
      <c r="GH207">
        <v>3</v>
      </c>
      <c r="GI207">
        <v>-2</v>
      </c>
      <c r="GJ207">
        <v>0</v>
      </c>
      <c r="GK207">
        <v>0</v>
      </c>
      <c r="GL207">
        <f t="shared" si="126"/>
        <v>0</v>
      </c>
      <c r="GM207">
        <f t="shared" si="127"/>
        <v>0</v>
      </c>
      <c r="GN207">
        <f t="shared" si="128"/>
        <v>0</v>
      </c>
      <c r="GO207">
        <f t="shared" si="129"/>
        <v>0</v>
      </c>
      <c r="GP207">
        <f t="shared" si="130"/>
        <v>0</v>
      </c>
      <c r="GR207">
        <v>1</v>
      </c>
      <c r="GS207">
        <v>1</v>
      </c>
      <c r="GT207">
        <v>0</v>
      </c>
      <c r="GU207" t="s">
        <v>3</v>
      </c>
      <c r="GV207">
        <f t="shared" si="131"/>
        <v>0</v>
      </c>
      <c r="GW207">
        <v>1</v>
      </c>
      <c r="GX207">
        <f t="shared" si="132"/>
        <v>0</v>
      </c>
      <c r="HA207">
        <v>0</v>
      </c>
      <c r="HB207">
        <v>0</v>
      </c>
      <c r="HC207">
        <f t="shared" si="133"/>
        <v>0</v>
      </c>
      <c r="HE207" t="s">
        <v>3</v>
      </c>
      <c r="HF207" t="s">
        <v>3</v>
      </c>
      <c r="HH207">
        <f t="shared" si="134"/>
        <v>0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>
      <c r="A208" s="2">
        <v>17</v>
      </c>
      <c r="B208" s="2">
        <v>1</v>
      </c>
      <c r="C208" s="2"/>
      <c r="D208" s="2"/>
      <c r="E208" s="2" t="s">
        <v>243</v>
      </c>
      <c r="F208" s="2" t="s">
        <v>244</v>
      </c>
      <c r="G208" s="2" t="s">
        <v>245</v>
      </c>
      <c r="H208" s="2" t="s">
        <v>3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f t="shared" si="96"/>
        <v>0</v>
      </c>
      <c r="O208" s="2">
        <f t="shared" si="97"/>
        <v>0</v>
      </c>
      <c r="P208" s="2">
        <f t="shared" si="98"/>
        <v>0</v>
      </c>
      <c r="Q208" s="2">
        <f t="shared" si="99"/>
        <v>0</v>
      </c>
      <c r="R208" s="2">
        <f t="shared" si="100"/>
        <v>0</v>
      </c>
      <c r="S208" s="2">
        <f t="shared" si="101"/>
        <v>0</v>
      </c>
      <c r="T208" s="2">
        <f t="shared" si="102"/>
        <v>0</v>
      </c>
      <c r="U208" s="2">
        <f t="shared" si="103"/>
        <v>0</v>
      </c>
      <c r="V208" s="2">
        <f t="shared" si="104"/>
        <v>0</v>
      </c>
      <c r="W208" s="2">
        <f t="shared" si="105"/>
        <v>0</v>
      </c>
      <c r="X208" s="2">
        <f t="shared" si="106"/>
        <v>0</v>
      </c>
      <c r="Y208" s="2">
        <f t="shared" si="107"/>
        <v>0</v>
      </c>
      <c r="Z208" s="2"/>
      <c r="AA208" s="2">
        <v>89442499</v>
      </c>
      <c r="AB208" s="2">
        <f t="shared" si="108"/>
        <v>90322.94</v>
      </c>
      <c r="AC208" s="2">
        <f t="shared" si="109"/>
        <v>90322.94</v>
      </c>
      <c r="AD208" s="2">
        <f t="shared" si="135"/>
        <v>0</v>
      </c>
      <c r="AE208" s="2">
        <f t="shared" si="110"/>
        <v>0</v>
      </c>
      <c r="AF208" s="2">
        <f t="shared" si="111"/>
        <v>0</v>
      </c>
      <c r="AG208" s="2">
        <f t="shared" si="112"/>
        <v>0</v>
      </c>
      <c r="AH208" s="2">
        <f t="shared" si="113"/>
        <v>0</v>
      </c>
      <c r="AI208" s="2">
        <f t="shared" si="114"/>
        <v>0</v>
      </c>
      <c r="AJ208" s="2">
        <f t="shared" si="115"/>
        <v>0</v>
      </c>
      <c r="AK208" s="2">
        <v>90322.94</v>
      </c>
      <c r="AL208" s="2">
        <v>90322.94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3</v>
      </c>
      <c r="BJ208" s="2" t="s">
        <v>244</v>
      </c>
      <c r="BK208" s="2"/>
      <c r="BL208" s="2"/>
      <c r="BM208" s="2">
        <v>902</v>
      </c>
      <c r="BN208" s="2">
        <v>0</v>
      </c>
      <c r="BO208" s="2" t="s">
        <v>3</v>
      </c>
      <c r="BP208" s="2">
        <v>0</v>
      </c>
      <c r="BQ208" s="2">
        <v>92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>
        <v>35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 t="s">
        <v>3</v>
      </c>
      <c r="CO208" s="2">
        <v>0</v>
      </c>
      <c r="CP208" s="2">
        <f t="shared" si="116"/>
        <v>0</v>
      </c>
      <c r="CQ208" s="2">
        <f t="shared" si="117"/>
        <v>90322.94</v>
      </c>
      <c r="CR208" s="2">
        <f t="shared" si="118"/>
        <v>0</v>
      </c>
      <c r="CS208" s="2">
        <f t="shared" si="119"/>
        <v>0</v>
      </c>
      <c r="CT208" s="2">
        <f t="shared" si="120"/>
        <v>0</v>
      </c>
      <c r="CU208" s="2">
        <f t="shared" si="121"/>
        <v>0</v>
      </c>
      <c r="CV208" s="2">
        <f t="shared" si="122"/>
        <v>0</v>
      </c>
      <c r="CW208" s="2">
        <f t="shared" si="123"/>
        <v>0</v>
      </c>
      <c r="CX208" s="2">
        <f t="shared" si="124"/>
        <v>0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/>
      <c r="DV208" s="2"/>
      <c r="DW208" s="2"/>
      <c r="DX208" s="2"/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86975986</v>
      </c>
      <c r="EF208" s="2">
        <v>92</v>
      </c>
      <c r="EG208" s="2" t="s">
        <v>214</v>
      </c>
      <c r="EH208" s="2">
        <v>0</v>
      </c>
      <c r="EI208" s="2" t="s">
        <v>3</v>
      </c>
      <c r="EJ208" s="2">
        <v>3</v>
      </c>
      <c r="EK208" s="2">
        <v>902</v>
      </c>
      <c r="EL208" s="2" t="s">
        <v>214</v>
      </c>
      <c r="EM208" s="2" t="s">
        <v>215</v>
      </c>
      <c r="EN208" s="2"/>
      <c r="EO208" s="2" t="s">
        <v>3</v>
      </c>
      <c r="EP208" s="2"/>
      <c r="EQ208" s="2">
        <v>16</v>
      </c>
      <c r="ER208" s="2">
        <v>0</v>
      </c>
      <c r="ES208" s="2">
        <v>90322.94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5</v>
      </c>
      <c r="FA208" s="2"/>
      <c r="FB208" s="2"/>
      <c r="FC208" s="2">
        <v>0</v>
      </c>
      <c r="FD208" s="2">
        <v>18</v>
      </c>
      <c r="FE208" s="2"/>
      <c r="FF208" s="2">
        <v>90322.94</v>
      </c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125"/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51207469</v>
      </c>
      <c r="GG208" s="2">
        <v>2</v>
      </c>
      <c r="GH208" s="2">
        <v>3</v>
      </c>
      <c r="GI208" s="2">
        <v>-2</v>
      </c>
      <c r="GJ208" s="2">
        <v>0</v>
      </c>
      <c r="GK208" s="2">
        <v>0</v>
      </c>
      <c r="GL208" s="2">
        <f t="shared" si="126"/>
        <v>0</v>
      </c>
      <c r="GM208" s="2">
        <f t="shared" si="127"/>
        <v>0</v>
      </c>
      <c r="GN208" s="2">
        <f t="shared" si="128"/>
        <v>0</v>
      </c>
      <c r="GO208" s="2">
        <f t="shared" si="129"/>
        <v>0</v>
      </c>
      <c r="GP208" s="2">
        <f t="shared" si="130"/>
        <v>0</v>
      </c>
      <c r="GQ208" s="2"/>
      <c r="GR208" s="2">
        <v>1</v>
      </c>
      <c r="GS208" s="2">
        <v>1</v>
      </c>
      <c r="GT208" s="2">
        <v>0</v>
      </c>
      <c r="GU208" s="2" t="s">
        <v>3</v>
      </c>
      <c r="GV208" s="2">
        <f t="shared" si="131"/>
        <v>0</v>
      </c>
      <c r="GW208" s="2">
        <v>1</v>
      </c>
      <c r="GX208" s="2">
        <f t="shared" si="132"/>
        <v>0</v>
      </c>
      <c r="GY208" s="2"/>
      <c r="GZ208" s="2"/>
      <c r="HA208" s="2">
        <v>0</v>
      </c>
      <c r="HB208" s="2">
        <v>0</v>
      </c>
      <c r="HC208" s="2">
        <f t="shared" si="133"/>
        <v>0</v>
      </c>
      <c r="HD208" s="2"/>
      <c r="HE208" s="2" t="s">
        <v>3</v>
      </c>
      <c r="HF208" s="2" t="s">
        <v>3</v>
      </c>
      <c r="HG208" s="2"/>
      <c r="HH208" s="2">
        <f t="shared" si="134"/>
        <v>0</v>
      </c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45">
      <c r="A209">
        <v>17</v>
      </c>
      <c r="B209">
        <v>1</v>
      </c>
      <c r="E209" t="s">
        <v>243</v>
      </c>
      <c r="F209" t="s">
        <v>244</v>
      </c>
      <c r="G209" t="s">
        <v>245</v>
      </c>
      <c r="H209" t="s">
        <v>3</v>
      </c>
      <c r="I209">
        <v>0</v>
      </c>
      <c r="J209">
        <v>0</v>
      </c>
      <c r="K209">
        <v>0</v>
      </c>
      <c r="L209">
        <v>0</v>
      </c>
      <c r="M209">
        <v>0</v>
      </c>
      <c r="N209">
        <f t="shared" si="96"/>
        <v>0</v>
      </c>
      <c r="O209">
        <f t="shared" si="97"/>
        <v>0</v>
      </c>
      <c r="P209">
        <f t="shared" si="98"/>
        <v>0</v>
      </c>
      <c r="Q209">
        <f t="shared" si="99"/>
        <v>0</v>
      </c>
      <c r="R209">
        <f t="shared" si="100"/>
        <v>0</v>
      </c>
      <c r="S209">
        <f t="shared" si="101"/>
        <v>0</v>
      </c>
      <c r="T209">
        <f t="shared" si="102"/>
        <v>0</v>
      </c>
      <c r="U209">
        <f t="shared" si="103"/>
        <v>0</v>
      </c>
      <c r="V209">
        <f t="shared" si="104"/>
        <v>0</v>
      </c>
      <c r="W209">
        <f t="shared" si="105"/>
        <v>0</v>
      </c>
      <c r="X209">
        <f t="shared" si="106"/>
        <v>0</v>
      </c>
      <c r="Y209">
        <f t="shared" si="107"/>
        <v>0</v>
      </c>
      <c r="AA209">
        <v>89442441</v>
      </c>
      <c r="AB209">
        <f t="shared" si="108"/>
        <v>90322.94</v>
      </c>
      <c r="AC209">
        <f t="shared" si="109"/>
        <v>90322.94</v>
      </c>
      <c r="AD209">
        <f t="shared" si="135"/>
        <v>0</v>
      </c>
      <c r="AE209">
        <f t="shared" si="110"/>
        <v>0</v>
      </c>
      <c r="AF209">
        <f t="shared" si="111"/>
        <v>0</v>
      </c>
      <c r="AG209">
        <f t="shared" si="112"/>
        <v>0</v>
      </c>
      <c r="AH209">
        <f t="shared" si="113"/>
        <v>0</v>
      </c>
      <c r="AI209">
        <f t="shared" si="114"/>
        <v>0</v>
      </c>
      <c r="AJ209">
        <f t="shared" si="115"/>
        <v>0</v>
      </c>
      <c r="AK209">
        <v>90322.94</v>
      </c>
      <c r="AL209">
        <v>90322.94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3</v>
      </c>
      <c r="BJ209" t="s">
        <v>244</v>
      </c>
      <c r="BM209">
        <v>902</v>
      </c>
      <c r="BN209">
        <v>0</v>
      </c>
      <c r="BO209" t="s">
        <v>3</v>
      </c>
      <c r="BP209">
        <v>0</v>
      </c>
      <c r="BQ209">
        <v>92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H209">
        <v>35</v>
      </c>
      <c r="CI209">
        <v>0</v>
      </c>
      <c r="CJ209">
        <v>0</v>
      </c>
      <c r="CK209">
        <v>0</v>
      </c>
      <c r="CL209">
        <v>0</v>
      </c>
      <c r="CM209">
        <v>0</v>
      </c>
      <c r="CN209" t="s">
        <v>3</v>
      </c>
      <c r="CO209">
        <v>0</v>
      </c>
      <c r="CP209">
        <f t="shared" si="116"/>
        <v>0</v>
      </c>
      <c r="CQ209">
        <f t="shared" si="117"/>
        <v>90322.94</v>
      </c>
      <c r="CR209">
        <f t="shared" si="118"/>
        <v>0</v>
      </c>
      <c r="CS209">
        <f t="shared" si="119"/>
        <v>0</v>
      </c>
      <c r="CT209">
        <f t="shared" si="120"/>
        <v>0</v>
      </c>
      <c r="CU209">
        <f t="shared" si="121"/>
        <v>0</v>
      </c>
      <c r="CV209">
        <f t="shared" si="122"/>
        <v>0</v>
      </c>
      <c r="CW209">
        <f t="shared" si="123"/>
        <v>0</v>
      </c>
      <c r="CX209">
        <f t="shared" si="124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86975986</v>
      </c>
      <c r="EF209">
        <v>92</v>
      </c>
      <c r="EG209" t="s">
        <v>214</v>
      </c>
      <c r="EH209">
        <v>0</v>
      </c>
      <c r="EI209" t="s">
        <v>3</v>
      </c>
      <c r="EJ209">
        <v>3</v>
      </c>
      <c r="EK209">
        <v>902</v>
      </c>
      <c r="EL209" t="s">
        <v>214</v>
      </c>
      <c r="EM209" t="s">
        <v>215</v>
      </c>
      <c r="EO209" t="s">
        <v>3</v>
      </c>
      <c r="EQ209">
        <v>16</v>
      </c>
      <c r="ER209">
        <v>0</v>
      </c>
      <c r="ES209">
        <v>90322.94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0</v>
      </c>
      <c r="FD209">
        <v>18</v>
      </c>
      <c r="FF209">
        <v>90322.94</v>
      </c>
      <c r="FQ209">
        <v>0</v>
      </c>
      <c r="FR209">
        <f t="shared" si="125"/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51207469</v>
      </c>
      <c r="GG209">
        <v>2</v>
      </c>
      <c r="GH209">
        <v>3</v>
      </c>
      <c r="GI209">
        <v>-2</v>
      </c>
      <c r="GJ209">
        <v>0</v>
      </c>
      <c r="GK209">
        <v>0</v>
      </c>
      <c r="GL209">
        <f t="shared" si="126"/>
        <v>0</v>
      </c>
      <c r="GM209">
        <f t="shared" si="127"/>
        <v>0</v>
      </c>
      <c r="GN209">
        <f t="shared" si="128"/>
        <v>0</v>
      </c>
      <c r="GO209">
        <f t="shared" si="129"/>
        <v>0</v>
      </c>
      <c r="GP209">
        <f t="shared" si="130"/>
        <v>0</v>
      </c>
      <c r="GR209">
        <v>1</v>
      </c>
      <c r="GS209">
        <v>1</v>
      </c>
      <c r="GT209">
        <v>0</v>
      </c>
      <c r="GU209" t="s">
        <v>3</v>
      </c>
      <c r="GV209">
        <f t="shared" si="131"/>
        <v>0</v>
      </c>
      <c r="GW209">
        <v>1</v>
      </c>
      <c r="GX209">
        <f t="shared" si="132"/>
        <v>0</v>
      </c>
      <c r="HA209">
        <v>0</v>
      </c>
      <c r="HB209">
        <v>0</v>
      </c>
      <c r="HC209">
        <f t="shared" si="133"/>
        <v>0</v>
      </c>
      <c r="HE209" t="s">
        <v>3</v>
      </c>
      <c r="HF209" t="s">
        <v>3</v>
      </c>
      <c r="HH209">
        <f t="shared" si="134"/>
        <v>0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1" spans="1:245">
      <c r="A211" s="3">
        <v>51</v>
      </c>
      <c r="B211" s="3">
        <f>B182</f>
        <v>1</v>
      </c>
      <c r="C211" s="3">
        <f>A182</f>
        <v>4</v>
      </c>
      <c r="D211" s="3">
        <f>ROW(A182)</f>
        <v>182</v>
      </c>
      <c r="E211" s="3"/>
      <c r="F211" s="3" t="str">
        <f>IF(F182&lt;&gt;"",F182,"")</f>
        <v>Новый раздел</v>
      </c>
      <c r="G211" s="3" t="str">
        <f>IF(G182&lt;&gt;"",G182,"")</f>
        <v>Оборудование</v>
      </c>
      <c r="H211" s="3">
        <v>0</v>
      </c>
      <c r="I211" s="3"/>
      <c r="J211" s="3"/>
      <c r="K211" s="3"/>
      <c r="L211" s="3"/>
      <c r="M211" s="3"/>
      <c r="N211" s="3"/>
      <c r="O211" s="3">
        <f t="shared" ref="O211:T211" si="136">ROUND(AB211,2)</f>
        <v>0</v>
      </c>
      <c r="P211" s="3">
        <f t="shared" si="136"/>
        <v>0</v>
      </c>
      <c r="Q211" s="3">
        <f t="shared" si="136"/>
        <v>0</v>
      </c>
      <c r="R211" s="3">
        <f t="shared" si="136"/>
        <v>0</v>
      </c>
      <c r="S211" s="3">
        <f t="shared" si="136"/>
        <v>0</v>
      </c>
      <c r="T211" s="3">
        <f t="shared" si="136"/>
        <v>0</v>
      </c>
      <c r="U211" s="3">
        <f>AH211</f>
        <v>0</v>
      </c>
      <c r="V211" s="3">
        <f>AI211</f>
        <v>0</v>
      </c>
      <c r="W211" s="3">
        <f>ROUND(AJ211,2)</f>
        <v>0</v>
      </c>
      <c r="X211" s="3">
        <f>ROUND(AK211,2)</f>
        <v>0</v>
      </c>
      <c r="Y211" s="3">
        <f>ROUND(AL211,2)</f>
        <v>0</v>
      </c>
      <c r="Z211" s="3"/>
      <c r="AA211" s="3"/>
      <c r="AB211" s="3">
        <f>ROUND(SUMIF(AA186:AA209,"=89442499",O186:O209),2)</f>
        <v>0</v>
      </c>
      <c r="AC211" s="3">
        <f>ROUND(SUMIF(AA186:AA209,"=89442499",P186:P209),2)</f>
        <v>0</v>
      </c>
      <c r="AD211" s="3">
        <f>ROUND(SUMIF(AA186:AA209,"=89442499",Q186:Q209),2)</f>
        <v>0</v>
      </c>
      <c r="AE211" s="3">
        <f>ROUND(SUMIF(AA186:AA209,"=89442499",R186:R209),2)</f>
        <v>0</v>
      </c>
      <c r="AF211" s="3">
        <f>ROUND(SUMIF(AA186:AA209,"=89442499",S186:S209),2)</f>
        <v>0</v>
      </c>
      <c r="AG211" s="3">
        <f>ROUND(SUMIF(AA186:AA209,"=89442499",T186:T209),2)</f>
        <v>0</v>
      </c>
      <c r="AH211" s="3">
        <f>SUMIF(AA186:AA209,"=89442499",U186:U209)</f>
        <v>0</v>
      </c>
      <c r="AI211" s="3">
        <f>SUMIF(AA186:AA209,"=89442499",V186:V209)</f>
        <v>0</v>
      </c>
      <c r="AJ211" s="3">
        <f>ROUND(SUMIF(AA186:AA209,"=89442499",W186:W209),2)</f>
        <v>0</v>
      </c>
      <c r="AK211" s="3">
        <f>ROUND(SUMIF(AA186:AA209,"=89442499",X186:X209),2)</f>
        <v>0</v>
      </c>
      <c r="AL211" s="3">
        <f>ROUND(SUMIF(AA186:AA209,"=89442499",Y186:Y209),2)</f>
        <v>0</v>
      </c>
      <c r="AM211" s="3"/>
      <c r="AN211" s="3"/>
      <c r="AO211" s="3">
        <f t="shared" ref="AO211:BD211" si="137">ROUND(BX211,2)</f>
        <v>0</v>
      </c>
      <c r="AP211" s="3">
        <f t="shared" si="137"/>
        <v>0</v>
      </c>
      <c r="AQ211" s="3">
        <f t="shared" si="137"/>
        <v>0</v>
      </c>
      <c r="AR211" s="3">
        <f t="shared" si="137"/>
        <v>0</v>
      </c>
      <c r="AS211" s="3">
        <f t="shared" si="137"/>
        <v>0</v>
      </c>
      <c r="AT211" s="3">
        <f t="shared" si="137"/>
        <v>0</v>
      </c>
      <c r="AU211" s="3">
        <f t="shared" si="137"/>
        <v>0</v>
      </c>
      <c r="AV211" s="3">
        <f t="shared" si="137"/>
        <v>0</v>
      </c>
      <c r="AW211" s="3">
        <f t="shared" si="137"/>
        <v>0</v>
      </c>
      <c r="AX211" s="3">
        <f t="shared" si="137"/>
        <v>0</v>
      </c>
      <c r="AY211" s="3">
        <f t="shared" si="137"/>
        <v>0</v>
      </c>
      <c r="AZ211" s="3">
        <f t="shared" si="137"/>
        <v>0</v>
      </c>
      <c r="BA211" s="3">
        <f t="shared" si="137"/>
        <v>0</v>
      </c>
      <c r="BB211" s="3">
        <f t="shared" si="137"/>
        <v>0</v>
      </c>
      <c r="BC211" s="3">
        <f t="shared" si="137"/>
        <v>0</v>
      </c>
      <c r="BD211" s="3">
        <f t="shared" si="137"/>
        <v>0</v>
      </c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>
        <f>ROUND(SUMIF(AA186:AA209,"=89442499",FQ186:FQ209),2)</f>
        <v>0</v>
      </c>
      <c r="BY211" s="3">
        <f>ROUND(SUMIF(AA186:AA209,"=89442499",FR186:FR209),2)</f>
        <v>0</v>
      </c>
      <c r="BZ211" s="3">
        <f>ROUND(SUMIF(AA186:AA209,"=89442499",GL186:GL209),2)</f>
        <v>0</v>
      </c>
      <c r="CA211" s="3">
        <f>ROUND(SUMIF(AA186:AA209,"=89442499",GM186:GM209),2)</f>
        <v>0</v>
      </c>
      <c r="CB211" s="3">
        <f>ROUND(SUMIF(AA186:AA209,"=89442499",GN186:GN209),2)</f>
        <v>0</v>
      </c>
      <c r="CC211" s="3">
        <f>ROUND(SUMIF(AA186:AA209,"=89442499",GO186:GO209),2)</f>
        <v>0</v>
      </c>
      <c r="CD211" s="3">
        <f>ROUND(SUMIF(AA186:AA209,"=89442499",GP186:GP209),2)</f>
        <v>0</v>
      </c>
      <c r="CE211" s="3">
        <f>AC211-BX211</f>
        <v>0</v>
      </c>
      <c r="CF211" s="3">
        <f>AC211-BY211</f>
        <v>0</v>
      </c>
      <c r="CG211" s="3">
        <f>BX211-BZ211</f>
        <v>0</v>
      </c>
      <c r="CH211" s="3">
        <f>AC211-BX211-BY211+BZ211</f>
        <v>0</v>
      </c>
      <c r="CI211" s="3">
        <f>BY211-BZ211</f>
        <v>0</v>
      </c>
      <c r="CJ211" s="3">
        <f>ROUND(SUMIF(AA186:AA209,"=89442499",GX186:GX209),2)</f>
        <v>0</v>
      </c>
      <c r="CK211" s="3">
        <f>ROUND(SUMIF(AA186:AA209,"=89442499",GY186:GY209),2)</f>
        <v>0</v>
      </c>
      <c r="CL211" s="3">
        <f>ROUND(SUMIF(AA186:AA209,"=89442499",GZ186:GZ209),2)</f>
        <v>0</v>
      </c>
      <c r="CM211" s="3">
        <f>ROUND(SUMIF(AA186:AA209,"=89442499",HD186:HD209),2)</f>
        <v>0</v>
      </c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4">
        <f t="shared" ref="DG211:DL211" si="138">ROUND(DT211,2)</f>
        <v>0</v>
      </c>
      <c r="DH211" s="4">
        <f t="shared" si="138"/>
        <v>0</v>
      </c>
      <c r="DI211" s="4">
        <f t="shared" si="138"/>
        <v>0</v>
      </c>
      <c r="DJ211" s="4">
        <f t="shared" si="138"/>
        <v>0</v>
      </c>
      <c r="DK211" s="4">
        <f t="shared" si="138"/>
        <v>0</v>
      </c>
      <c r="DL211" s="4">
        <f t="shared" si="138"/>
        <v>0</v>
      </c>
      <c r="DM211" s="4">
        <f>DZ211</f>
        <v>0</v>
      </c>
      <c r="DN211" s="4">
        <f>EA211</f>
        <v>0</v>
      </c>
      <c r="DO211" s="4">
        <f>ROUND(EB211,2)</f>
        <v>0</v>
      </c>
      <c r="DP211" s="4">
        <f>ROUND(EC211,2)</f>
        <v>0</v>
      </c>
      <c r="DQ211" s="4">
        <f>ROUND(ED211,2)</f>
        <v>0</v>
      </c>
      <c r="DR211" s="4"/>
      <c r="DS211" s="4"/>
      <c r="DT211" s="4">
        <f>ROUND(SUMIF(AA186:AA209,"=89442441",O186:O209),2)</f>
        <v>0</v>
      </c>
      <c r="DU211" s="4">
        <f>ROUND(SUMIF(AA186:AA209,"=89442441",P186:P209),2)</f>
        <v>0</v>
      </c>
      <c r="DV211" s="4">
        <f>ROUND(SUMIF(AA186:AA209,"=89442441",Q186:Q209),2)</f>
        <v>0</v>
      </c>
      <c r="DW211" s="4">
        <f>ROUND(SUMIF(AA186:AA209,"=89442441",R186:R209),2)</f>
        <v>0</v>
      </c>
      <c r="DX211" s="4">
        <f>ROUND(SUMIF(AA186:AA209,"=89442441",S186:S209),2)</f>
        <v>0</v>
      </c>
      <c r="DY211" s="4">
        <f>ROUND(SUMIF(AA186:AA209,"=89442441",T186:T209),2)</f>
        <v>0</v>
      </c>
      <c r="DZ211" s="4">
        <f>SUMIF(AA186:AA209,"=89442441",U186:U209)</f>
        <v>0</v>
      </c>
      <c r="EA211" s="4">
        <f>SUMIF(AA186:AA209,"=89442441",V186:V209)</f>
        <v>0</v>
      </c>
      <c r="EB211" s="4">
        <f>ROUND(SUMIF(AA186:AA209,"=89442441",W186:W209),2)</f>
        <v>0</v>
      </c>
      <c r="EC211" s="4">
        <f>ROUND(SUMIF(AA186:AA209,"=89442441",X186:X209),2)</f>
        <v>0</v>
      </c>
      <c r="ED211" s="4">
        <f>ROUND(SUMIF(AA186:AA209,"=89442441",Y186:Y209),2)</f>
        <v>0</v>
      </c>
      <c r="EE211" s="4"/>
      <c r="EF211" s="4"/>
      <c r="EG211" s="4">
        <f t="shared" ref="EG211:EV211" si="139">ROUND(FP211,2)</f>
        <v>0</v>
      </c>
      <c r="EH211" s="4">
        <f t="shared" si="139"/>
        <v>0</v>
      </c>
      <c r="EI211" s="4">
        <f t="shared" si="139"/>
        <v>0</v>
      </c>
      <c r="EJ211" s="4">
        <f t="shared" si="139"/>
        <v>0</v>
      </c>
      <c r="EK211" s="4">
        <f t="shared" si="139"/>
        <v>0</v>
      </c>
      <c r="EL211" s="4">
        <f t="shared" si="139"/>
        <v>0</v>
      </c>
      <c r="EM211" s="4">
        <f t="shared" si="139"/>
        <v>0</v>
      </c>
      <c r="EN211" s="4">
        <f t="shared" si="139"/>
        <v>0</v>
      </c>
      <c r="EO211" s="4">
        <f t="shared" si="139"/>
        <v>0</v>
      </c>
      <c r="EP211" s="4">
        <f t="shared" si="139"/>
        <v>0</v>
      </c>
      <c r="EQ211" s="4">
        <f t="shared" si="139"/>
        <v>0</v>
      </c>
      <c r="ER211" s="4">
        <f t="shared" si="139"/>
        <v>0</v>
      </c>
      <c r="ES211" s="4">
        <f t="shared" si="139"/>
        <v>0</v>
      </c>
      <c r="ET211" s="4">
        <f t="shared" si="139"/>
        <v>0</v>
      </c>
      <c r="EU211" s="4">
        <f t="shared" si="139"/>
        <v>0</v>
      </c>
      <c r="EV211" s="4">
        <f t="shared" si="139"/>
        <v>0</v>
      </c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>
        <f>ROUND(SUMIF(AA186:AA209,"=89442441",FQ186:FQ209),2)</f>
        <v>0</v>
      </c>
      <c r="FQ211" s="4">
        <f>ROUND(SUMIF(AA186:AA209,"=89442441",FR186:FR209),2)</f>
        <v>0</v>
      </c>
      <c r="FR211" s="4">
        <f>ROUND(SUMIF(AA186:AA209,"=89442441",GL186:GL209),2)</f>
        <v>0</v>
      </c>
      <c r="FS211" s="4">
        <f>ROUND(SUMIF(AA186:AA209,"=89442441",GM186:GM209),2)</f>
        <v>0</v>
      </c>
      <c r="FT211" s="4">
        <f>ROUND(SUMIF(AA186:AA209,"=89442441",GN186:GN209),2)</f>
        <v>0</v>
      </c>
      <c r="FU211" s="4">
        <f>ROUND(SUMIF(AA186:AA209,"=89442441",GO186:GO209),2)</f>
        <v>0</v>
      </c>
      <c r="FV211" s="4">
        <f>ROUND(SUMIF(AA186:AA209,"=89442441",GP186:GP209),2)</f>
        <v>0</v>
      </c>
      <c r="FW211" s="4">
        <f>DU211-FP211</f>
        <v>0</v>
      </c>
      <c r="FX211" s="4">
        <f>DU211-FQ211</f>
        <v>0</v>
      </c>
      <c r="FY211" s="4">
        <f>FP211-FR211</f>
        <v>0</v>
      </c>
      <c r="FZ211" s="4">
        <f>DU211-FP211-FQ211+FR211</f>
        <v>0</v>
      </c>
      <c r="GA211" s="4">
        <f>FQ211-FR211</f>
        <v>0</v>
      </c>
      <c r="GB211" s="4">
        <f>ROUND(SUMIF(AA186:AA209,"=89442441",GX186:GX209),2)</f>
        <v>0</v>
      </c>
      <c r="GC211" s="4">
        <f>ROUND(SUMIF(AA186:AA209,"=89442441",GY186:GY209),2)</f>
        <v>0</v>
      </c>
      <c r="GD211" s="4">
        <f>ROUND(SUMIF(AA186:AA209,"=89442441",GZ186:GZ209),2)</f>
        <v>0</v>
      </c>
      <c r="GE211" s="4">
        <f>ROUND(SUMIF(AA186:AA209,"=89442441",HD186:HD209),2)</f>
        <v>0</v>
      </c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>
        <v>0</v>
      </c>
    </row>
    <row r="213" spans="1:245">
      <c r="A213" s="5">
        <v>50</v>
      </c>
      <c r="B213" s="5">
        <v>0</v>
      </c>
      <c r="C213" s="5">
        <v>0</v>
      </c>
      <c r="D213" s="5">
        <v>1</v>
      </c>
      <c r="E213" s="5">
        <v>201</v>
      </c>
      <c r="F213" s="5">
        <f>ROUND(Source!O211,O213)</f>
        <v>0</v>
      </c>
      <c r="G213" s="5" t="s">
        <v>80</v>
      </c>
      <c r="H213" s="5" t="s">
        <v>81</v>
      </c>
      <c r="I213" s="5"/>
      <c r="J213" s="5"/>
      <c r="K213" s="5">
        <v>201</v>
      </c>
      <c r="L213" s="5">
        <v>1</v>
      </c>
      <c r="M213" s="5">
        <v>3</v>
      </c>
      <c r="N213" s="5" t="s">
        <v>3</v>
      </c>
      <c r="O213" s="5">
        <v>2</v>
      </c>
      <c r="P213" s="5">
        <f>ROUND(Source!DG211,O213)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45">
      <c r="A214" s="5">
        <v>50</v>
      </c>
      <c r="B214" s="5">
        <v>0</v>
      </c>
      <c r="C214" s="5">
        <v>0</v>
      </c>
      <c r="D214" s="5">
        <v>1</v>
      </c>
      <c r="E214" s="5">
        <v>202</v>
      </c>
      <c r="F214" s="5">
        <f>ROUND(Source!P211,O214)</f>
        <v>0</v>
      </c>
      <c r="G214" s="5" t="s">
        <v>82</v>
      </c>
      <c r="H214" s="5" t="s">
        <v>83</v>
      </c>
      <c r="I214" s="5"/>
      <c r="J214" s="5"/>
      <c r="K214" s="5">
        <v>202</v>
      </c>
      <c r="L214" s="5">
        <v>2</v>
      </c>
      <c r="M214" s="5">
        <v>3</v>
      </c>
      <c r="N214" s="5" t="s">
        <v>3</v>
      </c>
      <c r="O214" s="5">
        <v>2</v>
      </c>
      <c r="P214" s="5">
        <f>ROUND(Source!DH211,O214)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45">
      <c r="A215" s="5">
        <v>50</v>
      </c>
      <c r="B215" s="5">
        <v>0</v>
      </c>
      <c r="C215" s="5">
        <v>0</v>
      </c>
      <c r="D215" s="5">
        <v>1</v>
      </c>
      <c r="E215" s="5">
        <v>222</v>
      </c>
      <c r="F215" s="5">
        <f>ROUND(Source!AO211,O215)</f>
        <v>0</v>
      </c>
      <c r="G215" s="5" t="s">
        <v>84</v>
      </c>
      <c r="H215" s="5" t="s">
        <v>85</v>
      </c>
      <c r="I215" s="5"/>
      <c r="J215" s="5"/>
      <c r="K215" s="5">
        <v>222</v>
      </c>
      <c r="L215" s="5">
        <v>3</v>
      </c>
      <c r="M215" s="5">
        <v>3</v>
      </c>
      <c r="N215" s="5" t="s">
        <v>3</v>
      </c>
      <c r="O215" s="5">
        <v>2</v>
      </c>
      <c r="P215" s="5">
        <f>ROUND(Source!EG211,O215)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45">
      <c r="A216" s="5">
        <v>50</v>
      </c>
      <c r="B216" s="5">
        <v>0</v>
      </c>
      <c r="C216" s="5">
        <v>0</v>
      </c>
      <c r="D216" s="5">
        <v>1</v>
      </c>
      <c r="E216" s="5">
        <v>225</v>
      </c>
      <c r="F216" s="5">
        <f>ROUND(Source!AV211,O216)</f>
        <v>0</v>
      </c>
      <c r="G216" s="5" t="s">
        <v>86</v>
      </c>
      <c r="H216" s="5" t="s">
        <v>87</v>
      </c>
      <c r="I216" s="5"/>
      <c r="J216" s="5"/>
      <c r="K216" s="5">
        <v>225</v>
      </c>
      <c r="L216" s="5">
        <v>4</v>
      </c>
      <c r="M216" s="5">
        <v>3</v>
      </c>
      <c r="N216" s="5" t="s">
        <v>3</v>
      </c>
      <c r="O216" s="5">
        <v>2</v>
      </c>
      <c r="P216" s="5">
        <f>ROUND(Source!EN211,O216)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45">
      <c r="A217" s="5">
        <v>50</v>
      </c>
      <c r="B217" s="5">
        <v>0</v>
      </c>
      <c r="C217" s="5">
        <v>0</v>
      </c>
      <c r="D217" s="5">
        <v>1</v>
      </c>
      <c r="E217" s="5">
        <v>226</v>
      </c>
      <c r="F217" s="5">
        <f>ROUND(Source!AW211,O217)</f>
        <v>0</v>
      </c>
      <c r="G217" s="5" t="s">
        <v>88</v>
      </c>
      <c r="H217" s="5" t="s">
        <v>89</v>
      </c>
      <c r="I217" s="5"/>
      <c r="J217" s="5"/>
      <c r="K217" s="5">
        <v>226</v>
      </c>
      <c r="L217" s="5">
        <v>5</v>
      </c>
      <c r="M217" s="5">
        <v>3</v>
      </c>
      <c r="N217" s="5" t="s">
        <v>3</v>
      </c>
      <c r="O217" s="5">
        <v>2</v>
      </c>
      <c r="P217" s="5">
        <f>ROUND(Source!EO211,O217)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45">
      <c r="A218" s="5">
        <v>50</v>
      </c>
      <c r="B218" s="5">
        <v>0</v>
      </c>
      <c r="C218" s="5">
        <v>0</v>
      </c>
      <c r="D218" s="5">
        <v>1</v>
      </c>
      <c r="E218" s="5">
        <v>227</v>
      </c>
      <c r="F218" s="5">
        <f>ROUND(Source!AX211,O218)</f>
        <v>0</v>
      </c>
      <c r="G218" s="5" t="s">
        <v>90</v>
      </c>
      <c r="H218" s="5" t="s">
        <v>91</v>
      </c>
      <c r="I218" s="5"/>
      <c r="J218" s="5"/>
      <c r="K218" s="5">
        <v>227</v>
      </c>
      <c r="L218" s="5">
        <v>6</v>
      </c>
      <c r="M218" s="5">
        <v>3</v>
      </c>
      <c r="N218" s="5" t="s">
        <v>3</v>
      </c>
      <c r="O218" s="5">
        <v>2</v>
      </c>
      <c r="P218" s="5">
        <f>ROUND(Source!EP211,O218)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45">
      <c r="A219" s="5">
        <v>50</v>
      </c>
      <c r="B219" s="5">
        <v>0</v>
      </c>
      <c r="C219" s="5">
        <v>0</v>
      </c>
      <c r="D219" s="5">
        <v>1</v>
      </c>
      <c r="E219" s="5">
        <v>228</v>
      </c>
      <c r="F219" s="5">
        <f>ROUND(Source!AY211,O219)</f>
        <v>0</v>
      </c>
      <c r="G219" s="5" t="s">
        <v>92</v>
      </c>
      <c r="H219" s="5" t="s">
        <v>93</v>
      </c>
      <c r="I219" s="5"/>
      <c r="J219" s="5"/>
      <c r="K219" s="5">
        <v>228</v>
      </c>
      <c r="L219" s="5">
        <v>7</v>
      </c>
      <c r="M219" s="5">
        <v>3</v>
      </c>
      <c r="N219" s="5" t="s">
        <v>3</v>
      </c>
      <c r="O219" s="5">
        <v>2</v>
      </c>
      <c r="P219" s="5">
        <f>ROUND(Source!EQ211,O219)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45">
      <c r="A220" s="5">
        <v>50</v>
      </c>
      <c r="B220" s="5">
        <v>0</v>
      </c>
      <c r="C220" s="5">
        <v>0</v>
      </c>
      <c r="D220" s="5">
        <v>1</v>
      </c>
      <c r="E220" s="5">
        <v>216</v>
      </c>
      <c r="F220" s="5">
        <f>ROUND(Source!AP211,O220)</f>
        <v>0</v>
      </c>
      <c r="G220" s="5" t="s">
        <v>94</v>
      </c>
      <c r="H220" s="5" t="s">
        <v>95</v>
      </c>
      <c r="I220" s="5"/>
      <c r="J220" s="5"/>
      <c r="K220" s="5">
        <v>216</v>
      </c>
      <c r="L220" s="5">
        <v>8</v>
      </c>
      <c r="M220" s="5">
        <v>3</v>
      </c>
      <c r="N220" s="5" t="s">
        <v>3</v>
      </c>
      <c r="O220" s="5">
        <v>2</v>
      </c>
      <c r="P220" s="5">
        <f>ROUND(Source!EH211,O220)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45">
      <c r="A221" s="5">
        <v>50</v>
      </c>
      <c r="B221" s="5">
        <v>0</v>
      </c>
      <c r="C221" s="5">
        <v>0</v>
      </c>
      <c r="D221" s="5">
        <v>1</v>
      </c>
      <c r="E221" s="5">
        <v>223</v>
      </c>
      <c r="F221" s="5">
        <f>ROUND(Source!AQ211,O221)</f>
        <v>0</v>
      </c>
      <c r="G221" s="5" t="s">
        <v>96</v>
      </c>
      <c r="H221" s="5" t="s">
        <v>97</v>
      </c>
      <c r="I221" s="5"/>
      <c r="J221" s="5"/>
      <c r="K221" s="5">
        <v>223</v>
      </c>
      <c r="L221" s="5">
        <v>9</v>
      </c>
      <c r="M221" s="5">
        <v>3</v>
      </c>
      <c r="N221" s="5" t="s">
        <v>3</v>
      </c>
      <c r="O221" s="5">
        <v>2</v>
      </c>
      <c r="P221" s="5">
        <f>ROUND(Source!EI211,O221)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45">
      <c r="A222" s="5">
        <v>50</v>
      </c>
      <c r="B222" s="5">
        <v>0</v>
      </c>
      <c r="C222" s="5">
        <v>0</v>
      </c>
      <c r="D222" s="5">
        <v>1</v>
      </c>
      <c r="E222" s="5">
        <v>229</v>
      </c>
      <c r="F222" s="5">
        <f>ROUND(Source!AZ211,O222)</f>
        <v>0</v>
      </c>
      <c r="G222" s="5" t="s">
        <v>98</v>
      </c>
      <c r="H222" s="5" t="s">
        <v>99</v>
      </c>
      <c r="I222" s="5"/>
      <c r="J222" s="5"/>
      <c r="K222" s="5">
        <v>229</v>
      </c>
      <c r="L222" s="5">
        <v>10</v>
      </c>
      <c r="M222" s="5">
        <v>3</v>
      </c>
      <c r="N222" s="5" t="s">
        <v>3</v>
      </c>
      <c r="O222" s="5">
        <v>2</v>
      </c>
      <c r="P222" s="5">
        <f>ROUND(Source!ER211,O222)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45">
      <c r="A223" s="5">
        <v>50</v>
      </c>
      <c r="B223" s="5">
        <v>0</v>
      </c>
      <c r="C223" s="5">
        <v>0</v>
      </c>
      <c r="D223" s="5">
        <v>1</v>
      </c>
      <c r="E223" s="5">
        <v>203</v>
      </c>
      <c r="F223" s="5">
        <f>ROUND(Source!Q211,O223)</f>
        <v>0</v>
      </c>
      <c r="G223" s="5" t="s">
        <v>100</v>
      </c>
      <c r="H223" s="5" t="s">
        <v>101</v>
      </c>
      <c r="I223" s="5"/>
      <c r="J223" s="5"/>
      <c r="K223" s="5">
        <v>203</v>
      </c>
      <c r="L223" s="5">
        <v>11</v>
      </c>
      <c r="M223" s="5">
        <v>3</v>
      </c>
      <c r="N223" s="5" t="s">
        <v>3</v>
      </c>
      <c r="O223" s="5">
        <v>2</v>
      </c>
      <c r="P223" s="5">
        <f>ROUND(Source!DI211,O223)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45">
      <c r="A224" s="5">
        <v>50</v>
      </c>
      <c r="B224" s="5">
        <v>0</v>
      </c>
      <c r="C224" s="5">
        <v>0</v>
      </c>
      <c r="D224" s="5">
        <v>1</v>
      </c>
      <c r="E224" s="5">
        <v>231</v>
      </c>
      <c r="F224" s="5">
        <f>ROUND(Source!BB211,O224)</f>
        <v>0</v>
      </c>
      <c r="G224" s="5" t="s">
        <v>102</v>
      </c>
      <c r="H224" s="5" t="s">
        <v>103</v>
      </c>
      <c r="I224" s="5"/>
      <c r="J224" s="5"/>
      <c r="K224" s="5">
        <v>231</v>
      </c>
      <c r="L224" s="5">
        <v>12</v>
      </c>
      <c r="M224" s="5">
        <v>3</v>
      </c>
      <c r="N224" s="5" t="s">
        <v>3</v>
      </c>
      <c r="O224" s="5">
        <v>2</v>
      </c>
      <c r="P224" s="5">
        <f>ROUND(Source!ET211,O224)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>
      <c r="A225" s="5">
        <v>50</v>
      </c>
      <c r="B225" s="5">
        <v>0</v>
      </c>
      <c r="C225" s="5">
        <v>0</v>
      </c>
      <c r="D225" s="5">
        <v>1</v>
      </c>
      <c r="E225" s="5">
        <v>204</v>
      </c>
      <c r="F225" s="5">
        <f>ROUND(Source!R211,O225)</f>
        <v>0</v>
      </c>
      <c r="G225" s="5" t="s">
        <v>104</v>
      </c>
      <c r="H225" s="5" t="s">
        <v>105</v>
      </c>
      <c r="I225" s="5"/>
      <c r="J225" s="5"/>
      <c r="K225" s="5">
        <v>204</v>
      </c>
      <c r="L225" s="5">
        <v>13</v>
      </c>
      <c r="M225" s="5">
        <v>3</v>
      </c>
      <c r="N225" s="5" t="s">
        <v>3</v>
      </c>
      <c r="O225" s="5">
        <v>2</v>
      </c>
      <c r="P225" s="5">
        <f>ROUND(Source!DJ211,O225)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>
      <c r="A226" s="5">
        <v>50</v>
      </c>
      <c r="B226" s="5">
        <v>0</v>
      </c>
      <c r="C226" s="5">
        <v>0</v>
      </c>
      <c r="D226" s="5">
        <v>1</v>
      </c>
      <c r="E226" s="5">
        <v>205</v>
      </c>
      <c r="F226" s="5">
        <f>ROUND(Source!S211,O226)</f>
        <v>0</v>
      </c>
      <c r="G226" s="5" t="s">
        <v>106</v>
      </c>
      <c r="H226" s="5" t="s">
        <v>107</v>
      </c>
      <c r="I226" s="5"/>
      <c r="J226" s="5"/>
      <c r="K226" s="5">
        <v>205</v>
      </c>
      <c r="L226" s="5">
        <v>14</v>
      </c>
      <c r="M226" s="5">
        <v>3</v>
      </c>
      <c r="N226" s="5" t="s">
        <v>3</v>
      </c>
      <c r="O226" s="5">
        <v>2</v>
      </c>
      <c r="P226" s="5">
        <f>ROUND(Source!DK211,O226)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>
      <c r="A227" s="5">
        <v>50</v>
      </c>
      <c r="B227" s="5">
        <v>0</v>
      </c>
      <c r="C227" s="5">
        <v>0</v>
      </c>
      <c r="D227" s="5">
        <v>1</v>
      </c>
      <c r="E227" s="5">
        <v>232</v>
      </c>
      <c r="F227" s="5">
        <f>ROUND(Source!BC211,O227)</f>
        <v>0</v>
      </c>
      <c r="G227" s="5" t="s">
        <v>108</v>
      </c>
      <c r="H227" s="5" t="s">
        <v>109</v>
      </c>
      <c r="I227" s="5"/>
      <c r="J227" s="5"/>
      <c r="K227" s="5">
        <v>232</v>
      </c>
      <c r="L227" s="5">
        <v>15</v>
      </c>
      <c r="M227" s="5">
        <v>3</v>
      </c>
      <c r="N227" s="5" t="s">
        <v>3</v>
      </c>
      <c r="O227" s="5">
        <v>2</v>
      </c>
      <c r="P227" s="5">
        <f>ROUND(Source!EU211,O227)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>
      <c r="A228" s="5">
        <v>50</v>
      </c>
      <c r="B228" s="5">
        <v>0</v>
      </c>
      <c r="C228" s="5">
        <v>0</v>
      </c>
      <c r="D228" s="5">
        <v>1</v>
      </c>
      <c r="E228" s="5">
        <v>214</v>
      </c>
      <c r="F228" s="5">
        <f>ROUND(Source!AS211,O228)</f>
        <v>0</v>
      </c>
      <c r="G228" s="5" t="s">
        <v>110</v>
      </c>
      <c r="H228" s="5" t="s">
        <v>111</v>
      </c>
      <c r="I228" s="5"/>
      <c r="J228" s="5"/>
      <c r="K228" s="5">
        <v>214</v>
      </c>
      <c r="L228" s="5">
        <v>16</v>
      </c>
      <c r="M228" s="5">
        <v>3</v>
      </c>
      <c r="N228" s="5" t="s">
        <v>3</v>
      </c>
      <c r="O228" s="5">
        <v>2</v>
      </c>
      <c r="P228" s="5">
        <f>ROUND(Source!EK211,O228)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>
      <c r="A229" s="5">
        <v>50</v>
      </c>
      <c r="B229" s="5">
        <v>0</v>
      </c>
      <c r="C229" s="5">
        <v>0</v>
      </c>
      <c r="D229" s="5">
        <v>1</v>
      </c>
      <c r="E229" s="5">
        <v>215</v>
      </c>
      <c r="F229" s="5">
        <f>ROUND(Source!AT211,O229)</f>
        <v>0</v>
      </c>
      <c r="G229" s="5" t="s">
        <v>112</v>
      </c>
      <c r="H229" s="5" t="s">
        <v>113</v>
      </c>
      <c r="I229" s="5"/>
      <c r="J229" s="5"/>
      <c r="K229" s="5">
        <v>215</v>
      </c>
      <c r="L229" s="5">
        <v>17</v>
      </c>
      <c r="M229" s="5">
        <v>3</v>
      </c>
      <c r="N229" s="5" t="s">
        <v>3</v>
      </c>
      <c r="O229" s="5">
        <v>2</v>
      </c>
      <c r="P229" s="5">
        <f>ROUND(Source!EL211,O229)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>
      <c r="A230" s="5">
        <v>50</v>
      </c>
      <c r="B230" s="5">
        <v>0</v>
      </c>
      <c r="C230" s="5">
        <v>0</v>
      </c>
      <c r="D230" s="5">
        <v>1</v>
      </c>
      <c r="E230" s="5">
        <v>217</v>
      </c>
      <c r="F230" s="5">
        <f>ROUND(Source!AU211,O230)</f>
        <v>0</v>
      </c>
      <c r="G230" s="5" t="s">
        <v>114</v>
      </c>
      <c r="H230" s="5" t="s">
        <v>115</v>
      </c>
      <c r="I230" s="5"/>
      <c r="J230" s="5"/>
      <c r="K230" s="5">
        <v>217</v>
      </c>
      <c r="L230" s="5">
        <v>18</v>
      </c>
      <c r="M230" s="5">
        <v>3</v>
      </c>
      <c r="N230" s="5" t="s">
        <v>3</v>
      </c>
      <c r="O230" s="5">
        <v>2</v>
      </c>
      <c r="P230" s="5">
        <f>ROUND(Source!EM211,O230)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>
      <c r="A231" s="5">
        <v>50</v>
      </c>
      <c r="B231" s="5">
        <v>0</v>
      </c>
      <c r="C231" s="5">
        <v>0</v>
      </c>
      <c r="D231" s="5">
        <v>1</v>
      </c>
      <c r="E231" s="5">
        <v>230</v>
      </c>
      <c r="F231" s="5">
        <f>ROUND(Source!BA211,O231)</f>
        <v>0</v>
      </c>
      <c r="G231" s="5" t="s">
        <v>116</v>
      </c>
      <c r="H231" s="5" t="s">
        <v>117</v>
      </c>
      <c r="I231" s="5"/>
      <c r="J231" s="5"/>
      <c r="K231" s="5">
        <v>230</v>
      </c>
      <c r="L231" s="5">
        <v>19</v>
      </c>
      <c r="M231" s="5">
        <v>3</v>
      </c>
      <c r="N231" s="5" t="s">
        <v>3</v>
      </c>
      <c r="O231" s="5">
        <v>2</v>
      </c>
      <c r="P231" s="5">
        <f>ROUND(Source!ES211,O231)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>
      <c r="A232" s="5">
        <v>50</v>
      </c>
      <c r="B232" s="5">
        <v>0</v>
      </c>
      <c r="C232" s="5">
        <v>0</v>
      </c>
      <c r="D232" s="5">
        <v>1</v>
      </c>
      <c r="E232" s="5">
        <v>206</v>
      </c>
      <c r="F232" s="5">
        <f>ROUND(Source!T211,O232)</f>
        <v>0</v>
      </c>
      <c r="G232" s="5" t="s">
        <v>118</v>
      </c>
      <c r="H232" s="5" t="s">
        <v>119</v>
      </c>
      <c r="I232" s="5"/>
      <c r="J232" s="5"/>
      <c r="K232" s="5">
        <v>206</v>
      </c>
      <c r="L232" s="5">
        <v>20</v>
      </c>
      <c r="M232" s="5">
        <v>3</v>
      </c>
      <c r="N232" s="5" t="s">
        <v>3</v>
      </c>
      <c r="O232" s="5">
        <v>2</v>
      </c>
      <c r="P232" s="5">
        <f>ROUND(Source!DL211,O232)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>
      <c r="A233" s="5">
        <v>50</v>
      </c>
      <c r="B233" s="5">
        <v>0</v>
      </c>
      <c r="C233" s="5">
        <v>0</v>
      </c>
      <c r="D233" s="5">
        <v>1</v>
      </c>
      <c r="E233" s="5">
        <v>207</v>
      </c>
      <c r="F233" s="5">
        <f>ROUND(Source!U211,O233)</f>
        <v>0</v>
      </c>
      <c r="G233" s="5" t="s">
        <v>120</v>
      </c>
      <c r="H233" s="5" t="s">
        <v>121</v>
      </c>
      <c r="I233" s="5"/>
      <c r="J233" s="5"/>
      <c r="K233" s="5">
        <v>207</v>
      </c>
      <c r="L233" s="5">
        <v>21</v>
      </c>
      <c r="M233" s="5">
        <v>3</v>
      </c>
      <c r="N233" s="5" t="s">
        <v>3</v>
      </c>
      <c r="O233" s="5">
        <v>7</v>
      </c>
      <c r="P233" s="5">
        <f>ROUND(Source!DM211,O233)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>
      <c r="A234" s="5">
        <v>50</v>
      </c>
      <c r="B234" s="5">
        <v>0</v>
      </c>
      <c r="C234" s="5">
        <v>0</v>
      </c>
      <c r="D234" s="5">
        <v>1</v>
      </c>
      <c r="E234" s="5">
        <v>208</v>
      </c>
      <c r="F234" s="5">
        <f>ROUND(Source!V211,O234)</f>
        <v>0</v>
      </c>
      <c r="G234" s="5" t="s">
        <v>122</v>
      </c>
      <c r="H234" s="5" t="s">
        <v>123</v>
      </c>
      <c r="I234" s="5"/>
      <c r="J234" s="5"/>
      <c r="K234" s="5">
        <v>208</v>
      </c>
      <c r="L234" s="5">
        <v>22</v>
      </c>
      <c r="M234" s="5">
        <v>3</v>
      </c>
      <c r="N234" s="5" t="s">
        <v>3</v>
      </c>
      <c r="O234" s="5">
        <v>7</v>
      </c>
      <c r="P234" s="5">
        <f>ROUND(Source!DN211,O234)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>
      <c r="A235" s="5">
        <v>50</v>
      </c>
      <c r="B235" s="5">
        <v>0</v>
      </c>
      <c r="C235" s="5">
        <v>0</v>
      </c>
      <c r="D235" s="5">
        <v>1</v>
      </c>
      <c r="E235" s="5">
        <v>209</v>
      </c>
      <c r="F235" s="5">
        <f>ROUND(Source!W211,O235)</f>
        <v>0</v>
      </c>
      <c r="G235" s="5" t="s">
        <v>124</v>
      </c>
      <c r="H235" s="5" t="s">
        <v>125</v>
      </c>
      <c r="I235" s="5"/>
      <c r="J235" s="5"/>
      <c r="K235" s="5">
        <v>209</v>
      </c>
      <c r="L235" s="5">
        <v>23</v>
      </c>
      <c r="M235" s="5">
        <v>3</v>
      </c>
      <c r="N235" s="5" t="s">
        <v>3</v>
      </c>
      <c r="O235" s="5">
        <v>2</v>
      </c>
      <c r="P235" s="5">
        <f>ROUND(Source!DO211,O235)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>
      <c r="A236" s="5">
        <v>50</v>
      </c>
      <c r="B236" s="5">
        <v>0</v>
      </c>
      <c r="C236" s="5">
        <v>0</v>
      </c>
      <c r="D236" s="5">
        <v>1</v>
      </c>
      <c r="E236" s="5">
        <v>233</v>
      </c>
      <c r="F236" s="5">
        <f>ROUND(Source!BD211,O236)</f>
        <v>0</v>
      </c>
      <c r="G236" s="5" t="s">
        <v>126</v>
      </c>
      <c r="H236" s="5" t="s">
        <v>127</v>
      </c>
      <c r="I236" s="5"/>
      <c r="J236" s="5"/>
      <c r="K236" s="5">
        <v>233</v>
      </c>
      <c r="L236" s="5">
        <v>24</v>
      </c>
      <c r="M236" s="5">
        <v>3</v>
      </c>
      <c r="N236" s="5" t="s">
        <v>3</v>
      </c>
      <c r="O236" s="5">
        <v>2</v>
      </c>
      <c r="P236" s="5">
        <f>ROUND(Source!EV211,O236)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>
      <c r="A237" s="5">
        <v>50</v>
      </c>
      <c r="B237" s="5">
        <v>0</v>
      </c>
      <c r="C237" s="5">
        <v>0</v>
      </c>
      <c r="D237" s="5">
        <v>1</v>
      </c>
      <c r="E237" s="5">
        <v>210</v>
      </c>
      <c r="F237" s="5">
        <f>ROUND(Source!X211,O237)</f>
        <v>0</v>
      </c>
      <c r="G237" s="5" t="s">
        <v>128</v>
      </c>
      <c r="H237" s="5" t="s">
        <v>129</v>
      </c>
      <c r="I237" s="5"/>
      <c r="J237" s="5"/>
      <c r="K237" s="5">
        <v>210</v>
      </c>
      <c r="L237" s="5">
        <v>25</v>
      </c>
      <c r="M237" s="5">
        <v>3</v>
      </c>
      <c r="N237" s="5" t="s">
        <v>3</v>
      </c>
      <c r="O237" s="5">
        <v>2</v>
      </c>
      <c r="P237" s="5">
        <f>ROUND(Source!DP211,O237)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>
      <c r="A238" s="5">
        <v>50</v>
      </c>
      <c r="B238" s="5">
        <v>0</v>
      </c>
      <c r="C238" s="5">
        <v>0</v>
      </c>
      <c r="D238" s="5">
        <v>1</v>
      </c>
      <c r="E238" s="5">
        <v>211</v>
      </c>
      <c r="F238" s="5">
        <f>ROUND(Source!Y211,O238)</f>
        <v>0</v>
      </c>
      <c r="G238" s="5" t="s">
        <v>130</v>
      </c>
      <c r="H238" s="5" t="s">
        <v>131</v>
      </c>
      <c r="I238" s="5"/>
      <c r="J238" s="5"/>
      <c r="K238" s="5">
        <v>211</v>
      </c>
      <c r="L238" s="5">
        <v>26</v>
      </c>
      <c r="M238" s="5">
        <v>3</v>
      </c>
      <c r="N238" s="5" t="s">
        <v>3</v>
      </c>
      <c r="O238" s="5">
        <v>2</v>
      </c>
      <c r="P238" s="5">
        <f>ROUND(Source!DQ211,O238)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>
      <c r="A239" s="5">
        <v>50</v>
      </c>
      <c r="B239" s="5">
        <v>0</v>
      </c>
      <c r="C239" s="5">
        <v>0</v>
      </c>
      <c r="D239" s="5">
        <v>1</v>
      </c>
      <c r="E239" s="5">
        <v>224</v>
      </c>
      <c r="F239" s="5">
        <f>ROUND(Source!AR211,O239)</f>
        <v>0</v>
      </c>
      <c r="G239" s="5" t="s">
        <v>132</v>
      </c>
      <c r="H239" s="5" t="s">
        <v>133</v>
      </c>
      <c r="I239" s="5"/>
      <c r="J239" s="5"/>
      <c r="K239" s="5">
        <v>224</v>
      </c>
      <c r="L239" s="5">
        <v>27</v>
      </c>
      <c r="M239" s="5">
        <v>3</v>
      </c>
      <c r="N239" s="5" t="s">
        <v>3</v>
      </c>
      <c r="O239" s="5">
        <v>2</v>
      </c>
      <c r="P239" s="5">
        <f>ROUND(Source!EJ211,O239)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1" spans="1:255">
      <c r="A241" s="1">
        <v>4</v>
      </c>
      <c r="B241" s="1">
        <v>1</v>
      </c>
      <c r="C241" s="1"/>
      <c r="D241" s="1">
        <f>ROW(A284)</f>
        <v>284</v>
      </c>
      <c r="E241" s="1"/>
      <c r="F241" s="1" t="s">
        <v>15</v>
      </c>
      <c r="G241" s="1" t="s">
        <v>246</v>
      </c>
      <c r="H241" s="1" t="s">
        <v>3</v>
      </c>
      <c r="I241" s="1">
        <v>0</v>
      </c>
      <c r="J241" s="1"/>
      <c r="K241" s="1">
        <v>0</v>
      </c>
      <c r="L241" s="1"/>
      <c r="M241" s="1" t="s">
        <v>3</v>
      </c>
      <c r="N241" s="1"/>
      <c r="O241" s="1"/>
      <c r="P241" s="1"/>
      <c r="Q241" s="1"/>
      <c r="R241" s="1"/>
      <c r="S241" s="1">
        <v>0</v>
      </c>
      <c r="T241" s="1">
        <v>0</v>
      </c>
      <c r="U241" s="1" t="s">
        <v>3</v>
      </c>
      <c r="V241" s="1">
        <v>0</v>
      </c>
      <c r="W241" s="1"/>
      <c r="X241" s="1"/>
      <c r="Y241" s="1"/>
      <c r="Z241" s="1"/>
      <c r="AA241" s="1"/>
      <c r="AB241" s="1" t="s">
        <v>3</v>
      </c>
      <c r="AC241" s="1" t="s">
        <v>3</v>
      </c>
      <c r="AD241" s="1" t="s">
        <v>3</v>
      </c>
      <c r="AE241" s="1" t="s">
        <v>3</v>
      </c>
      <c r="AF241" s="1" t="s">
        <v>3</v>
      </c>
      <c r="AG241" s="1" t="s">
        <v>3</v>
      </c>
      <c r="AH241" s="1"/>
      <c r="AI241" s="1"/>
      <c r="AJ241" s="1"/>
      <c r="AK241" s="1"/>
      <c r="AL241" s="1"/>
      <c r="AM241" s="1"/>
      <c r="AN241" s="1"/>
      <c r="AO241" s="1"/>
      <c r="AP241" s="1" t="s">
        <v>3</v>
      </c>
      <c r="AQ241" s="1" t="s">
        <v>3</v>
      </c>
      <c r="AR241" s="1" t="s">
        <v>3</v>
      </c>
      <c r="AS241" s="1"/>
      <c r="AT241" s="1"/>
      <c r="AU241" s="1"/>
      <c r="AV241" s="1"/>
      <c r="AW241" s="1"/>
      <c r="AX241" s="1"/>
      <c r="AY241" s="1"/>
      <c r="AZ241" s="1" t="s">
        <v>3</v>
      </c>
      <c r="BA241" s="1"/>
      <c r="BB241" s="1" t="s">
        <v>3</v>
      </c>
      <c r="BC241" s="1" t="s">
        <v>3</v>
      </c>
      <c r="BD241" s="1" t="s">
        <v>3</v>
      </c>
      <c r="BE241" s="1" t="s">
        <v>3</v>
      </c>
      <c r="BF241" s="1" t="s">
        <v>3</v>
      </c>
      <c r="BG241" s="1" t="s">
        <v>3</v>
      </c>
      <c r="BH241" s="1" t="s">
        <v>3</v>
      </c>
      <c r="BI241" s="1" t="s">
        <v>3</v>
      </c>
      <c r="BJ241" s="1" t="s">
        <v>3</v>
      </c>
      <c r="BK241" s="1" t="s">
        <v>3</v>
      </c>
      <c r="BL241" s="1" t="s">
        <v>3</v>
      </c>
      <c r="BM241" s="1" t="s">
        <v>3</v>
      </c>
      <c r="BN241" s="1" t="s">
        <v>3</v>
      </c>
      <c r="BO241" s="1" t="s">
        <v>3</v>
      </c>
      <c r="BP241" s="1" t="s">
        <v>3</v>
      </c>
      <c r="BQ241" s="1"/>
      <c r="BR241" s="1"/>
      <c r="BS241" s="1"/>
      <c r="BT241" s="1"/>
      <c r="BU241" s="1"/>
      <c r="BV241" s="1"/>
      <c r="BW241" s="1"/>
      <c r="BX241" s="1">
        <v>0</v>
      </c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>
        <v>0</v>
      </c>
    </row>
    <row r="243" spans="1:255">
      <c r="A243" s="3">
        <v>52</v>
      </c>
      <c r="B243" s="3">
        <f t="shared" ref="B243:G243" si="140">B284</f>
        <v>1</v>
      </c>
      <c r="C243" s="3">
        <f t="shared" si="140"/>
        <v>4</v>
      </c>
      <c r="D243" s="3">
        <f t="shared" si="140"/>
        <v>241</v>
      </c>
      <c r="E243" s="3">
        <f t="shared" si="140"/>
        <v>0</v>
      </c>
      <c r="F243" s="3" t="str">
        <f t="shared" si="140"/>
        <v>Новый раздел</v>
      </c>
      <c r="G243" s="3" t="str">
        <f t="shared" si="140"/>
        <v>Материал неучтенный ценником</v>
      </c>
      <c r="H243" s="3"/>
      <c r="I243" s="3"/>
      <c r="J243" s="3"/>
      <c r="K243" s="3"/>
      <c r="L243" s="3"/>
      <c r="M243" s="3"/>
      <c r="N243" s="3"/>
      <c r="O243" s="3">
        <f t="shared" ref="O243:AT243" si="141">O284</f>
        <v>4669.6899999999996</v>
      </c>
      <c r="P243" s="3">
        <f t="shared" si="141"/>
        <v>4669.6899999999996</v>
      </c>
      <c r="Q243" s="3">
        <f t="shared" si="141"/>
        <v>0</v>
      </c>
      <c r="R243" s="3">
        <f t="shared" si="141"/>
        <v>0</v>
      </c>
      <c r="S243" s="3">
        <f t="shared" si="141"/>
        <v>0</v>
      </c>
      <c r="T243" s="3">
        <f t="shared" si="141"/>
        <v>0</v>
      </c>
      <c r="U243" s="3">
        <f t="shared" si="141"/>
        <v>0</v>
      </c>
      <c r="V243" s="3">
        <f t="shared" si="141"/>
        <v>0</v>
      </c>
      <c r="W243" s="3">
        <f t="shared" si="141"/>
        <v>0</v>
      </c>
      <c r="X243" s="3">
        <f t="shared" si="141"/>
        <v>0</v>
      </c>
      <c r="Y243" s="3">
        <f t="shared" si="141"/>
        <v>0</v>
      </c>
      <c r="Z243" s="3">
        <f t="shared" si="141"/>
        <v>0</v>
      </c>
      <c r="AA243" s="3">
        <f t="shared" si="141"/>
        <v>0</v>
      </c>
      <c r="AB243" s="3">
        <f t="shared" si="141"/>
        <v>4669.6899999999996</v>
      </c>
      <c r="AC243" s="3">
        <f t="shared" si="141"/>
        <v>4669.6899999999996</v>
      </c>
      <c r="AD243" s="3">
        <f t="shared" si="141"/>
        <v>0</v>
      </c>
      <c r="AE243" s="3">
        <f t="shared" si="141"/>
        <v>0</v>
      </c>
      <c r="AF243" s="3">
        <f t="shared" si="141"/>
        <v>0</v>
      </c>
      <c r="AG243" s="3">
        <f t="shared" si="141"/>
        <v>0</v>
      </c>
      <c r="AH243" s="3">
        <f t="shared" si="141"/>
        <v>0</v>
      </c>
      <c r="AI243" s="3">
        <f t="shared" si="141"/>
        <v>0</v>
      </c>
      <c r="AJ243" s="3">
        <f t="shared" si="141"/>
        <v>0</v>
      </c>
      <c r="AK243" s="3">
        <f t="shared" si="141"/>
        <v>0</v>
      </c>
      <c r="AL243" s="3">
        <f t="shared" si="141"/>
        <v>0</v>
      </c>
      <c r="AM243" s="3">
        <f t="shared" si="141"/>
        <v>0</v>
      </c>
      <c r="AN243" s="3">
        <f t="shared" si="141"/>
        <v>0</v>
      </c>
      <c r="AO243" s="3">
        <f t="shared" si="141"/>
        <v>0</v>
      </c>
      <c r="AP243" s="3">
        <f t="shared" si="141"/>
        <v>0</v>
      </c>
      <c r="AQ243" s="3">
        <f t="shared" si="141"/>
        <v>0</v>
      </c>
      <c r="AR243" s="3">
        <f t="shared" si="141"/>
        <v>4669.6899999999996</v>
      </c>
      <c r="AS243" s="3">
        <f t="shared" si="141"/>
        <v>0</v>
      </c>
      <c r="AT243" s="3">
        <f t="shared" si="141"/>
        <v>4669.6899999999996</v>
      </c>
      <c r="AU243" s="3">
        <f t="shared" ref="AU243:BZ243" si="142">AU284</f>
        <v>0</v>
      </c>
      <c r="AV243" s="3">
        <f t="shared" si="142"/>
        <v>4669.6899999999996</v>
      </c>
      <c r="AW243" s="3">
        <f t="shared" si="142"/>
        <v>4669.6899999999996</v>
      </c>
      <c r="AX243" s="3">
        <f t="shared" si="142"/>
        <v>0</v>
      </c>
      <c r="AY243" s="3">
        <f t="shared" si="142"/>
        <v>4669.6899999999996</v>
      </c>
      <c r="AZ243" s="3">
        <f t="shared" si="142"/>
        <v>0</v>
      </c>
      <c r="BA243" s="3">
        <f t="shared" si="142"/>
        <v>0</v>
      </c>
      <c r="BB243" s="3">
        <f t="shared" si="142"/>
        <v>0</v>
      </c>
      <c r="BC243" s="3">
        <f t="shared" si="142"/>
        <v>0</v>
      </c>
      <c r="BD243" s="3">
        <f t="shared" si="142"/>
        <v>0</v>
      </c>
      <c r="BE243" s="3">
        <f t="shared" si="142"/>
        <v>0</v>
      </c>
      <c r="BF243" s="3">
        <f t="shared" si="142"/>
        <v>0</v>
      </c>
      <c r="BG243" s="3">
        <f t="shared" si="142"/>
        <v>0</v>
      </c>
      <c r="BH243" s="3">
        <f t="shared" si="142"/>
        <v>0</v>
      </c>
      <c r="BI243" s="3">
        <f t="shared" si="142"/>
        <v>0</v>
      </c>
      <c r="BJ243" s="3">
        <f t="shared" si="142"/>
        <v>0</v>
      </c>
      <c r="BK243" s="3">
        <f t="shared" si="142"/>
        <v>0</v>
      </c>
      <c r="BL243" s="3">
        <f t="shared" si="142"/>
        <v>0</v>
      </c>
      <c r="BM243" s="3">
        <f t="shared" si="142"/>
        <v>0</v>
      </c>
      <c r="BN243" s="3">
        <f t="shared" si="142"/>
        <v>0</v>
      </c>
      <c r="BO243" s="3">
        <f t="shared" si="142"/>
        <v>0</v>
      </c>
      <c r="BP243" s="3">
        <f t="shared" si="142"/>
        <v>0</v>
      </c>
      <c r="BQ243" s="3">
        <f t="shared" si="142"/>
        <v>0</v>
      </c>
      <c r="BR243" s="3">
        <f t="shared" si="142"/>
        <v>0</v>
      </c>
      <c r="BS243" s="3">
        <f t="shared" si="142"/>
        <v>0</v>
      </c>
      <c r="BT243" s="3">
        <f t="shared" si="142"/>
        <v>0</v>
      </c>
      <c r="BU243" s="3">
        <f t="shared" si="142"/>
        <v>0</v>
      </c>
      <c r="BV243" s="3">
        <f t="shared" si="142"/>
        <v>0</v>
      </c>
      <c r="BW243" s="3">
        <f t="shared" si="142"/>
        <v>0</v>
      </c>
      <c r="BX243" s="3">
        <f t="shared" si="142"/>
        <v>0</v>
      </c>
      <c r="BY243" s="3">
        <f t="shared" si="142"/>
        <v>0</v>
      </c>
      <c r="BZ243" s="3">
        <f t="shared" si="142"/>
        <v>0</v>
      </c>
      <c r="CA243" s="3">
        <f t="shared" ref="CA243:DF243" si="143">CA284</f>
        <v>4669.6899999999996</v>
      </c>
      <c r="CB243" s="3">
        <f t="shared" si="143"/>
        <v>0</v>
      </c>
      <c r="CC243" s="3">
        <f t="shared" si="143"/>
        <v>4669.6899999999996</v>
      </c>
      <c r="CD243" s="3">
        <f t="shared" si="143"/>
        <v>0</v>
      </c>
      <c r="CE243" s="3">
        <f t="shared" si="143"/>
        <v>4669.6899999999996</v>
      </c>
      <c r="CF243" s="3">
        <f t="shared" si="143"/>
        <v>4669.6899999999996</v>
      </c>
      <c r="CG243" s="3">
        <f t="shared" si="143"/>
        <v>0</v>
      </c>
      <c r="CH243" s="3">
        <f t="shared" si="143"/>
        <v>4669.6899999999996</v>
      </c>
      <c r="CI243" s="3">
        <f t="shared" si="143"/>
        <v>0</v>
      </c>
      <c r="CJ243" s="3">
        <f t="shared" si="143"/>
        <v>0</v>
      </c>
      <c r="CK243" s="3">
        <f t="shared" si="143"/>
        <v>0</v>
      </c>
      <c r="CL243" s="3">
        <f t="shared" si="143"/>
        <v>0</v>
      </c>
      <c r="CM243" s="3">
        <f t="shared" si="143"/>
        <v>0</v>
      </c>
      <c r="CN243" s="3">
        <f t="shared" si="143"/>
        <v>0</v>
      </c>
      <c r="CO243" s="3">
        <f t="shared" si="143"/>
        <v>0</v>
      </c>
      <c r="CP243" s="3">
        <f t="shared" si="143"/>
        <v>0</v>
      </c>
      <c r="CQ243" s="3">
        <f t="shared" si="143"/>
        <v>0</v>
      </c>
      <c r="CR243" s="3">
        <f t="shared" si="143"/>
        <v>0</v>
      </c>
      <c r="CS243" s="3">
        <f t="shared" si="143"/>
        <v>0</v>
      </c>
      <c r="CT243" s="3">
        <f t="shared" si="143"/>
        <v>0</v>
      </c>
      <c r="CU243" s="3">
        <f t="shared" si="143"/>
        <v>0</v>
      </c>
      <c r="CV243" s="3">
        <f t="shared" si="143"/>
        <v>0</v>
      </c>
      <c r="CW243" s="3">
        <f t="shared" si="143"/>
        <v>0</v>
      </c>
      <c r="CX243" s="3">
        <f t="shared" si="143"/>
        <v>0</v>
      </c>
      <c r="CY243" s="3">
        <f t="shared" si="143"/>
        <v>0</v>
      </c>
      <c r="CZ243" s="3">
        <f t="shared" si="143"/>
        <v>0</v>
      </c>
      <c r="DA243" s="3">
        <f t="shared" si="143"/>
        <v>0</v>
      </c>
      <c r="DB243" s="3">
        <f t="shared" si="143"/>
        <v>0</v>
      </c>
      <c r="DC243" s="3">
        <f t="shared" si="143"/>
        <v>0</v>
      </c>
      <c r="DD243" s="3">
        <f t="shared" si="143"/>
        <v>0</v>
      </c>
      <c r="DE243" s="3">
        <f t="shared" si="143"/>
        <v>0</v>
      </c>
      <c r="DF243" s="3">
        <f t="shared" si="143"/>
        <v>0</v>
      </c>
      <c r="DG243" s="4">
        <f t="shared" ref="DG243:EL243" si="144">DG284</f>
        <v>4669.6899999999996</v>
      </c>
      <c r="DH243" s="4">
        <f t="shared" si="144"/>
        <v>4669.6899999999996</v>
      </c>
      <c r="DI243" s="4">
        <f t="shared" si="144"/>
        <v>0</v>
      </c>
      <c r="DJ243" s="4">
        <f t="shared" si="144"/>
        <v>0</v>
      </c>
      <c r="DK243" s="4">
        <f t="shared" si="144"/>
        <v>0</v>
      </c>
      <c r="DL243" s="4">
        <f t="shared" si="144"/>
        <v>0</v>
      </c>
      <c r="DM243" s="4">
        <f t="shared" si="144"/>
        <v>0</v>
      </c>
      <c r="DN243" s="4">
        <f t="shared" si="144"/>
        <v>0</v>
      </c>
      <c r="DO243" s="4">
        <f t="shared" si="144"/>
        <v>0</v>
      </c>
      <c r="DP243" s="4">
        <f t="shared" si="144"/>
        <v>0</v>
      </c>
      <c r="DQ243" s="4">
        <f t="shared" si="144"/>
        <v>0</v>
      </c>
      <c r="DR243" s="4">
        <f t="shared" si="144"/>
        <v>0</v>
      </c>
      <c r="DS243" s="4">
        <f t="shared" si="144"/>
        <v>0</v>
      </c>
      <c r="DT243" s="4">
        <f t="shared" si="144"/>
        <v>4669.6899999999996</v>
      </c>
      <c r="DU243" s="4">
        <f t="shared" si="144"/>
        <v>4669.6899999999996</v>
      </c>
      <c r="DV243" s="4">
        <f t="shared" si="144"/>
        <v>0</v>
      </c>
      <c r="DW243" s="4">
        <f t="shared" si="144"/>
        <v>0</v>
      </c>
      <c r="DX243" s="4">
        <f t="shared" si="144"/>
        <v>0</v>
      </c>
      <c r="DY243" s="4">
        <f t="shared" si="144"/>
        <v>0</v>
      </c>
      <c r="DZ243" s="4">
        <f t="shared" si="144"/>
        <v>0</v>
      </c>
      <c r="EA243" s="4">
        <f t="shared" si="144"/>
        <v>0</v>
      </c>
      <c r="EB243" s="4">
        <f t="shared" si="144"/>
        <v>0</v>
      </c>
      <c r="EC243" s="4">
        <f t="shared" si="144"/>
        <v>0</v>
      </c>
      <c r="ED243" s="4">
        <f t="shared" si="144"/>
        <v>0</v>
      </c>
      <c r="EE243" s="4">
        <f t="shared" si="144"/>
        <v>0</v>
      </c>
      <c r="EF243" s="4">
        <f t="shared" si="144"/>
        <v>0</v>
      </c>
      <c r="EG243" s="4">
        <f t="shared" si="144"/>
        <v>0</v>
      </c>
      <c r="EH243" s="4">
        <f t="shared" si="144"/>
        <v>0</v>
      </c>
      <c r="EI243" s="4">
        <f t="shared" si="144"/>
        <v>0</v>
      </c>
      <c r="EJ243" s="4">
        <f t="shared" si="144"/>
        <v>4669.6899999999996</v>
      </c>
      <c r="EK243" s="4">
        <f t="shared" si="144"/>
        <v>0</v>
      </c>
      <c r="EL243" s="4">
        <f t="shared" si="144"/>
        <v>4669.6899999999996</v>
      </c>
      <c r="EM243" s="4">
        <f t="shared" ref="EM243:FR243" si="145">EM284</f>
        <v>0</v>
      </c>
      <c r="EN243" s="4">
        <f t="shared" si="145"/>
        <v>4669.6899999999996</v>
      </c>
      <c r="EO243" s="4">
        <f t="shared" si="145"/>
        <v>4669.6899999999996</v>
      </c>
      <c r="EP243" s="4">
        <f t="shared" si="145"/>
        <v>0</v>
      </c>
      <c r="EQ243" s="4">
        <f t="shared" si="145"/>
        <v>4669.6899999999996</v>
      </c>
      <c r="ER243" s="4">
        <f t="shared" si="145"/>
        <v>0</v>
      </c>
      <c r="ES243" s="4">
        <f t="shared" si="145"/>
        <v>0</v>
      </c>
      <c r="ET243" s="4">
        <f t="shared" si="145"/>
        <v>0</v>
      </c>
      <c r="EU243" s="4">
        <f t="shared" si="145"/>
        <v>0</v>
      </c>
      <c r="EV243" s="4">
        <f t="shared" si="145"/>
        <v>0</v>
      </c>
      <c r="EW243" s="4">
        <f t="shared" si="145"/>
        <v>0</v>
      </c>
      <c r="EX243" s="4">
        <f t="shared" si="145"/>
        <v>0</v>
      </c>
      <c r="EY243" s="4">
        <f t="shared" si="145"/>
        <v>0</v>
      </c>
      <c r="EZ243" s="4">
        <f t="shared" si="145"/>
        <v>0</v>
      </c>
      <c r="FA243" s="4">
        <f t="shared" si="145"/>
        <v>0</v>
      </c>
      <c r="FB243" s="4">
        <f t="shared" si="145"/>
        <v>0</v>
      </c>
      <c r="FC243" s="4">
        <f t="shared" si="145"/>
        <v>0</v>
      </c>
      <c r="FD243" s="4">
        <f t="shared" si="145"/>
        <v>0</v>
      </c>
      <c r="FE243" s="4">
        <f t="shared" si="145"/>
        <v>0</v>
      </c>
      <c r="FF243" s="4">
        <f t="shared" si="145"/>
        <v>0</v>
      </c>
      <c r="FG243" s="4">
        <f t="shared" si="145"/>
        <v>0</v>
      </c>
      <c r="FH243" s="4">
        <f t="shared" si="145"/>
        <v>0</v>
      </c>
      <c r="FI243" s="4">
        <f t="shared" si="145"/>
        <v>0</v>
      </c>
      <c r="FJ243" s="4">
        <f t="shared" si="145"/>
        <v>0</v>
      </c>
      <c r="FK243" s="4">
        <f t="shared" si="145"/>
        <v>0</v>
      </c>
      <c r="FL243" s="4">
        <f t="shared" si="145"/>
        <v>0</v>
      </c>
      <c r="FM243" s="4">
        <f t="shared" si="145"/>
        <v>0</v>
      </c>
      <c r="FN243" s="4">
        <f t="shared" si="145"/>
        <v>0</v>
      </c>
      <c r="FO243" s="4">
        <f t="shared" si="145"/>
        <v>0</v>
      </c>
      <c r="FP243" s="4">
        <f t="shared" si="145"/>
        <v>0</v>
      </c>
      <c r="FQ243" s="4">
        <f t="shared" si="145"/>
        <v>0</v>
      </c>
      <c r="FR243" s="4">
        <f t="shared" si="145"/>
        <v>0</v>
      </c>
      <c r="FS243" s="4">
        <f t="shared" ref="FS243:GX243" si="146">FS284</f>
        <v>4669.6899999999996</v>
      </c>
      <c r="FT243" s="4">
        <f t="shared" si="146"/>
        <v>0</v>
      </c>
      <c r="FU243" s="4">
        <f t="shared" si="146"/>
        <v>4669.6899999999996</v>
      </c>
      <c r="FV243" s="4">
        <f t="shared" si="146"/>
        <v>0</v>
      </c>
      <c r="FW243" s="4">
        <f t="shared" si="146"/>
        <v>4669.6899999999996</v>
      </c>
      <c r="FX243" s="4">
        <f t="shared" si="146"/>
        <v>4669.6899999999996</v>
      </c>
      <c r="FY243" s="4">
        <f t="shared" si="146"/>
        <v>0</v>
      </c>
      <c r="FZ243" s="4">
        <f t="shared" si="146"/>
        <v>4669.6899999999996</v>
      </c>
      <c r="GA243" s="4">
        <f t="shared" si="146"/>
        <v>0</v>
      </c>
      <c r="GB243" s="4">
        <f t="shared" si="146"/>
        <v>0</v>
      </c>
      <c r="GC243" s="4">
        <f t="shared" si="146"/>
        <v>0</v>
      </c>
      <c r="GD243" s="4">
        <f t="shared" si="146"/>
        <v>0</v>
      </c>
      <c r="GE243" s="4">
        <f t="shared" si="146"/>
        <v>0</v>
      </c>
      <c r="GF243" s="4">
        <f t="shared" si="146"/>
        <v>0</v>
      </c>
      <c r="GG243" s="4">
        <f t="shared" si="146"/>
        <v>0</v>
      </c>
      <c r="GH243" s="4">
        <f t="shared" si="146"/>
        <v>0</v>
      </c>
      <c r="GI243" s="4">
        <f t="shared" si="146"/>
        <v>0</v>
      </c>
      <c r="GJ243" s="4">
        <f t="shared" si="146"/>
        <v>0</v>
      </c>
      <c r="GK243" s="4">
        <f t="shared" si="146"/>
        <v>0</v>
      </c>
      <c r="GL243" s="4">
        <f t="shared" si="146"/>
        <v>0</v>
      </c>
      <c r="GM243" s="4">
        <f t="shared" si="146"/>
        <v>0</v>
      </c>
      <c r="GN243" s="4">
        <f t="shared" si="146"/>
        <v>0</v>
      </c>
      <c r="GO243" s="4">
        <f t="shared" si="146"/>
        <v>0</v>
      </c>
      <c r="GP243" s="4">
        <f t="shared" si="146"/>
        <v>0</v>
      </c>
      <c r="GQ243" s="4">
        <f t="shared" si="146"/>
        <v>0</v>
      </c>
      <c r="GR243" s="4">
        <f t="shared" si="146"/>
        <v>0</v>
      </c>
      <c r="GS243" s="4">
        <f t="shared" si="146"/>
        <v>0</v>
      </c>
      <c r="GT243" s="4">
        <f t="shared" si="146"/>
        <v>0</v>
      </c>
      <c r="GU243" s="4">
        <f t="shared" si="146"/>
        <v>0</v>
      </c>
      <c r="GV243" s="4">
        <f t="shared" si="146"/>
        <v>0</v>
      </c>
      <c r="GW243" s="4">
        <f t="shared" si="146"/>
        <v>0</v>
      </c>
      <c r="GX243" s="4">
        <f t="shared" si="146"/>
        <v>0</v>
      </c>
    </row>
    <row r="245" spans="1:255">
      <c r="A245" s="2">
        <v>17</v>
      </c>
      <c r="B245" s="2">
        <v>1</v>
      </c>
      <c r="C245" s="2"/>
      <c r="D245" s="2"/>
      <c r="E245" s="2" t="s">
        <v>247</v>
      </c>
      <c r="F245" s="2" t="s">
        <v>248</v>
      </c>
      <c r="G245" s="2" t="s">
        <v>249</v>
      </c>
      <c r="H245" s="2" t="s">
        <v>206</v>
      </c>
      <c r="I245" s="2">
        <v>0</v>
      </c>
      <c r="J245" s="2">
        <v>0</v>
      </c>
      <c r="K245" s="2">
        <v>0</v>
      </c>
      <c r="L245" s="2">
        <v>10</v>
      </c>
      <c r="M245" s="2">
        <v>10</v>
      </c>
      <c r="N245" s="2">
        <f t="shared" ref="N245:N282" si="147">ROUND(L245-M245,4)</f>
        <v>0</v>
      </c>
      <c r="O245" s="2">
        <f t="shared" ref="O245:O282" si="148">ROUND(CP245,2)</f>
        <v>0</v>
      </c>
      <c r="P245" s="2">
        <f t="shared" ref="P245:P282" si="149">ROUND(CQ245*I245,2)</f>
        <v>0</v>
      </c>
      <c r="Q245" s="2">
        <f t="shared" ref="Q245:Q282" si="150">ROUND(CR245*I245,2)</f>
        <v>0</v>
      </c>
      <c r="R245" s="2">
        <f t="shared" ref="R245:R282" si="151">ROUND(CS245*I245,2)</f>
        <v>0</v>
      </c>
      <c r="S245" s="2">
        <f t="shared" ref="S245:S282" si="152">ROUND(CT245*I245,2)</f>
        <v>0</v>
      </c>
      <c r="T245" s="2">
        <f t="shared" ref="T245:T282" si="153">ROUND(CU245*I245,2)</f>
        <v>0</v>
      </c>
      <c r="U245" s="2">
        <f t="shared" ref="U245:U282" si="154">ROUND(CV245*I245,7)</f>
        <v>0</v>
      </c>
      <c r="V245" s="2">
        <f t="shared" ref="V245:V282" si="155">ROUND(CW245*I245,7)</f>
        <v>0</v>
      </c>
      <c r="W245" s="2">
        <f t="shared" ref="W245:W282" si="156">ROUND(CX245*I245,2)</f>
        <v>0</v>
      </c>
      <c r="X245" s="2">
        <f t="shared" ref="X245:X282" si="157">ROUND(CY245,2)</f>
        <v>0</v>
      </c>
      <c r="Y245" s="2">
        <f t="shared" ref="Y245:Y282" si="158">ROUND(CZ245,2)</f>
        <v>0</v>
      </c>
      <c r="Z245" s="2"/>
      <c r="AA245" s="2">
        <v>89442499</v>
      </c>
      <c r="AB245" s="2">
        <f t="shared" ref="AB245:AB282" si="159">ROUND((AC245+AD245+AF245),2)</f>
        <v>11.56</v>
      </c>
      <c r="AC245" s="2">
        <f t="shared" ref="AC245:AC282" si="160">ROUND((ES245),2)</f>
        <v>11.56</v>
      </c>
      <c r="AD245" s="2">
        <f t="shared" ref="AD245:AD260" si="161">ROUND((((ET245)-(EU245))+AE245),2)</f>
        <v>0</v>
      </c>
      <c r="AE245" s="2">
        <f t="shared" ref="AE245:AE282" si="162">ROUND((EU245),2)</f>
        <v>0</v>
      </c>
      <c r="AF245" s="2">
        <f t="shared" ref="AF245:AF282" si="163">ROUND((EV245),2)</f>
        <v>0</v>
      </c>
      <c r="AG245" s="2">
        <f t="shared" ref="AG245:AG282" si="164">ROUND((AP245),2)</f>
        <v>0</v>
      </c>
      <c r="AH245" s="2">
        <f t="shared" ref="AH245:AH282" si="165">(EW245)</f>
        <v>0</v>
      </c>
      <c r="AI245" s="2">
        <f t="shared" ref="AI245:AI282" si="166">(EX245)</f>
        <v>0</v>
      </c>
      <c r="AJ245" s="2">
        <f t="shared" ref="AJ245:AJ282" si="167">(AS245)</f>
        <v>0</v>
      </c>
      <c r="AK245" s="2">
        <v>11.56</v>
      </c>
      <c r="AL245" s="2">
        <v>11.56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3</v>
      </c>
      <c r="BK245" s="2"/>
      <c r="BL245" s="2"/>
      <c r="BM245" s="2">
        <v>1100</v>
      </c>
      <c r="BN245" s="2">
        <v>0</v>
      </c>
      <c r="BO245" s="2" t="s">
        <v>3</v>
      </c>
      <c r="BP245" s="2">
        <v>0</v>
      </c>
      <c r="BQ245" s="2">
        <v>8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>
        <v>36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 t="s">
        <v>3</v>
      </c>
      <c r="CO245" s="2">
        <v>0</v>
      </c>
      <c r="CP245" s="2">
        <f t="shared" ref="CP245:CP282" si="168">(P245+Q245+S245+R245)</f>
        <v>0</v>
      </c>
      <c r="CQ245" s="2">
        <f>ROUND(AL245,2)</f>
        <v>11.56</v>
      </c>
      <c r="CR245" s="2">
        <f>ROUND(AM245,2)</f>
        <v>0</v>
      </c>
      <c r="CS245" s="2">
        <f t="shared" ref="CS245:CS282" si="169">ROUND(AN245*BS245,2)</f>
        <v>0</v>
      </c>
      <c r="CT245" s="2">
        <f t="shared" ref="CT245:CT282" si="170">ROUND(AO245*BA245,2)</f>
        <v>0</v>
      </c>
      <c r="CU245" s="2">
        <f t="shared" ref="CU245:CU282" si="171">AG245</f>
        <v>0</v>
      </c>
      <c r="CV245" s="2">
        <f t="shared" ref="CV245:CV282" si="172">AH245</f>
        <v>0</v>
      </c>
      <c r="CW245" s="2">
        <f t="shared" ref="CW245:CW282" si="173">AI245</f>
        <v>0</v>
      </c>
      <c r="CX245" s="2">
        <f t="shared" ref="CX245:CX282" si="174">AJ245</f>
        <v>0</v>
      </c>
      <c r="CY245" s="2">
        <f>(((S245+R245)*AT245)/100)</f>
        <v>0</v>
      </c>
      <c r="CZ245" s="2">
        <f>(((S245+R245)*AU245)/100)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1010</v>
      </c>
      <c r="DV245" s="2" t="s">
        <v>206</v>
      </c>
      <c r="DW245" s="2" t="s">
        <v>206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86975727</v>
      </c>
      <c r="EF245" s="2">
        <v>8</v>
      </c>
      <c r="EG245" s="2" t="s">
        <v>199</v>
      </c>
      <c r="EH245" s="2">
        <v>0</v>
      </c>
      <c r="EI245" s="2" t="s">
        <v>3</v>
      </c>
      <c r="EJ245" s="2">
        <v>1</v>
      </c>
      <c r="EK245" s="2">
        <v>1100</v>
      </c>
      <c r="EL245" s="2" t="s">
        <v>250</v>
      </c>
      <c r="EM245" s="2" t="s">
        <v>251</v>
      </c>
      <c r="EN245" s="2"/>
      <c r="EO245" s="2" t="s">
        <v>3</v>
      </c>
      <c r="EP245" s="2"/>
      <c r="EQ245" s="2">
        <v>0</v>
      </c>
      <c r="ER245" s="2">
        <v>11.56</v>
      </c>
      <c r="ES245" s="2">
        <v>11.56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5</v>
      </c>
      <c r="FA245" s="2"/>
      <c r="FB245" s="2"/>
      <c r="FC245" s="2">
        <v>1</v>
      </c>
      <c r="FD245" s="2">
        <v>18</v>
      </c>
      <c r="FE245" s="2"/>
      <c r="FF245" s="2">
        <v>13.2</v>
      </c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252</v>
      </c>
      <c r="GB245" s="2"/>
      <c r="GC245" s="2"/>
      <c r="GD245" s="2">
        <v>1</v>
      </c>
      <c r="GE245" s="2"/>
      <c r="GF245" s="2">
        <v>-1687047548</v>
      </c>
      <c r="GG245" s="2">
        <v>2</v>
      </c>
      <c r="GH245" s="2">
        <v>3</v>
      </c>
      <c r="GI245" s="2">
        <v>3</v>
      </c>
      <c r="GJ245" s="2">
        <v>0</v>
      </c>
      <c r="GK245" s="2">
        <v>0</v>
      </c>
      <c r="GL245" s="2">
        <f t="shared" ref="GL245:GL282" si="175">ROUND(IF(AND(BH245=3,BI245=3,FS245&lt;&gt;0),P245,0),2)</f>
        <v>0</v>
      </c>
      <c r="GM245" s="2">
        <f t="shared" ref="GM245:GM282" si="176">ROUND(O245+X245+Y245,2)+GX245</f>
        <v>0</v>
      </c>
      <c r="GN245" s="2">
        <f t="shared" ref="GN245:GN282" si="177">IF(OR(BI245=0,BI245=1),GM245-GX245,0)</f>
        <v>0</v>
      </c>
      <c r="GO245" s="2">
        <f t="shared" ref="GO245:GO282" si="178">IF(BI245=2,GM245-GX245,0)</f>
        <v>0</v>
      </c>
      <c r="GP245" s="2">
        <f t="shared" ref="GP245:GP282" si="179">IF(BI245=4,GM245-GX245,0)</f>
        <v>0</v>
      </c>
      <c r="GQ245" s="2"/>
      <c r="GR245" s="2">
        <v>1</v>
      </c>
      <c r="GS245" s="2">
        <v>1</v>
      </c>
      <c r="GT245" s="2">
        <v>0</v>
      </c>
      <c r="GU245" s="2" t="s">
        <v>3</v>
      </c>
      <c r="GV245" s="2">
        <f t="shared" ref="GV245:GV282" si="180">ROUND((GT245),2)</f>
        <v>0</v>
      </c>
      <c r="GW245" s="2">
        <v>1</v>
      </c>
      <c r="GX245" s="2">
        <f t="shared" ref="GX245:GX282" si="181">ROUND(HC245*I245,2)</f>
        <v>0</v>
      </c>
      <c r="GY245" s="2"/>
      <c r="GZ245" s="2"/>
      <c r="HA245" s="2">
        <v>0</v>
      </c>
      <c r="HB245" s="2">
        <v>0</v>
      </c>
      <c r="HC245" s="2">
        <f t="shared" ref="HC245:HC282" si="182">GV245*GW245</f>
        <v>0</v>
      </c>
      <c r="HD245" s="2"/>
      <c r="HE245" s="2" t="s">
        <v>40</v>
      </c>
      <c r="HF245" s="2" t="s">
        <v>35</v>
      </c>
      <c r="HG245" s="2">
        <f>ROUND(ROUND(AL245,2)*I245,2)</f>
        <v>0</v>
      </c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>
      <c r="A246">
        <v>17</v>
      </c>
      <c r="B246">
        <v>1</v>
      </c>
      <c r="E246" t="s">
        <v>247</v>
      </c>
      <c r="F246" t="s">
        <v>248</v>
      </c>
      <c r="G246" t="s">
        <v>249</v>
      </c>
      <c r="H246" t="s">
        <v>206</v>
      </c>
      <c r="I246">
        <v>0</v>
      </c>
      <c r="J246">
        <v>0</v>
      </c>
      <c r="K246">
        <v>0</v>
      </c>
      <c r="L246">
        <v>10</v>
      </c>
      <c r="M246">
        <v>10</v>
      </c>
      <c r="N246">
        <f t="shared" si="147"/>
        <v>0</v>
      </c>
      <c r="O246">
        <f t="shared" si="148"/>
        <v>0</v>
      </c>
      <c r="P246">
        <f t="shared" si="149"/>
        <v>0</v>
      </c>
      <c r="Q246">
        <f t="shared" si="150"/>
        <v>0</v>
      </c>
      <c r="R246">
        <f t="shared" si="151"/>
        <v>0</v>
      </c>
      <c r="S246">
        <f t="shared" si="152"/>
        <v>0</v>
      </c>
      <c r="T246">
        <f t="shared" si="153"/>
        <v>0</v>
      </c>
      <c r="U246">
        <f t="shared" si="154"/>
        <v>0</v>
      </c>
      <c r="V246">
        <f t="shared" si="155"/>
        <v>0</v>
      </c>
      <c r="W246">
        <f t="shared" si="156"/>
        <v>0</v>
      </c>
      <c r="X246">
        <f t="shared" si="157"/>
        <v>0</v>
      </c>
      <c r="Y246">
        <f t="shared" si="158"/>
        <v>0</v>
      </c>
      <c r="AA246">
        <v>89442441</v>
      </c>
      <c r="AB246">
        <f t="shared" si="159"/>
        <v>11.56</v>
      </c>
      <c r="AC246">
        <f t="shared" si="160"/>
        <v>11.56</v>
      </c>
      <c r="AD246">
        <f t="shared" si="161"/>
        <v>0</v>
      </c>
      <c r="AE246">
        <f t="shared" si="162"/>
        <v>0</v>
      </c>
      <c r="AF246">
        <f t="shared" si="163"/>
        <v>0</v>
      </c>
      <c r="AG246">
        <f t="shared" si="164"/>
        <v>0</v>
      </c>
      <c r="AH246">
        <f t="shared" si="165"/>
        <v>0</v>
      </c>
      <c r="AI246">
        <f t="shared" si="166"/>
        <v>0</v>
      </c>
      <c r="AJ246">
        <f t="shared" si="167"/>
        <v>0</v>
      </c>
      <c r="AK246">
        <v>11.56</v>
      </c>
      <c r="AL246">
        <v>11.56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</v>
      </c>
      <c r="BM246">
        <v>1100</v>
      </c>
      <c r="BN246">
        <v>0</v>
      </c>
      <c r="BO246" t="s">
        <v>3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H246">
        <v>36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3</v>
      </c>
      <c r="CO246">
        <v>0</v>
      </c>
      <c r="CP246">
        <f t="shared" si="168"/>
        <v>0</v>
      </c>
      <c r="CQ246">
        <f>ROUND(AL246,2)</f>
        <v>11.56</v>
      </c>
      <c r="CR246">
        <f>ROUND(AM246,2)</f>
        <v>0</v>
      </c>
      <c r="CS246">
        <f t="shared" si="169"/>
        <v>0</v>
      </c>
      <c r="CT246">
        <f t="shared" si="170"/>
        <v>0</v>
      </c>
      <c r="CU246">
        <f t="shared" si="171"/>
        <v>0</v>
      </c>
      <c r="CV246">
        <f t="shared" si="172"/>
        <v>0</v>
      </c>
      <c r="CW246">
        <f t="shared" si="173"/>
        <v>0</v>
      </c>
      <c r="CX246">
        <f t="shared" si="174"/>
        <v>0</v>
      </c>
      <c r="CY246">
        <f>(((S246+R246)*AT246)/100)</f>
        <v>0</v>
      </c>
      <c r="CZ246">
        <f>(((S246+R246)*AU246)/100)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1010</v>
      </c>
      <c r="DV246" t="s">
        <v>206</v>
      </c>
      <c r="DW246" t="s">
        <v>206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86975727</v>
      </c>
      <c r="EF246">
        <v>8</v>
      </c>
      <c r="EG246" t="s">
        <v>199</v>
      </c>
      <c r="EH246">
        <v>0</v>
      </c>
      <c r="EI246" t="s">
        <v>3</v>
      </c>
      <c r="EJ246">
        <v>1</v>
      </c>
      <c r="EK246">
        <v>1100</v>
      </c>
      <c r="EL246" t="s">
        <v>250</v>
      </c>
      <c r="EM246" t="s">
        <v>251</v>
      </c>
      <c r="EO246" t="s">
        <v>3</v>
      </c>
      <c r="EQ246">
        <v>0</v>
      </c>
      <c r="ER246">
        <v>11.56</v>
      </c>
      <c r="ES246">
        <v>11.56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1</v>
      </c>
      <c r="FD246">
        <v>18</v>
      </c>
      <c r="FF246">
        <v>13.2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252</v>
      </c>
      <c r="GD246">
        <v>1</v>
      </c>
      <c r="GF246">
        <v>-1687047548</v>
      </c>
      <c r="GG246">
        <v>2</v>
      </c>
      <c r="GH246">
        <v>3</v>
      </c>
      <c r="GI246">
        <v>3</v>
      </c>
      <c r="GJ246">
        <v>0</v>
      </c>
      <c r="GK246">
        <v>0</v>
      </c>
      <c r="GL246">
        <f t="shared" si="175"/>
        <v>0</v>
      </c>
      <c r="GM246">
        <f t="shared" si="176"/>
        <v>0</v>
      </c>
      <c r="GN246">
        <f t="shared" si="177"/>
        <v>0</v>
      </c>
      <c r="GO246">
        <f t="shared" si="178"/>
        <v>0</v>
      </c>
      <c r="GP246">
        <f t="shared" si="179"/>
        <v>0</v>
      </c>
      <c r="GR246">
        <v>1</v>
      </c>
      <c r="GS246">
        <v>1</v>
      </c>
      <c r="GT246">
        <v>0</v>
      </c>
      <c r="GU246" t="s">
        <v>3</v>
      </c>
      <c r="GV246">
        <f t="shared" si="180"/>
        <v>0</v>
      </c>
      <c r="GW246">
        <v>1</v>
      </c>
      <c r="GX246">
        <f t="shared" si="181"/>
        <v>0</v>
      </c>
      <c r="HA246">
        <v>0</v>
      </c>
      <c r="HB246">
        <v>0</v>
      </c>
      <c r="HC246">
        <f t="shared" si="182"/>
        <v>0</v>
      </c>
      <c r="HE246" t="s">
        <v>40</v>
      </c>
      <c r="HF246" t="s">
        <v>35</v>
      </c>
      <c r="HG246">
        <f>ROUND(ROUND(AL246,2)*I246,2)</f>
        <v>0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>
      <c r="A247" s="2">
        <v>17</v>
      </c>
      <c r="B247" s="2">
        <v>1</v>
      </c>
      <c r="C247" s="2"/>
      <c r="D247" s="2"/>
      <c r="E247" s="2" t="s">
        <v>253</v>
      </c>
      <c r="F247" s="2" t="s">
        <v>254</v>
      </c>
      <c r="G247" s="2" t="s">
        <v>255</v>
      </c>
      <c r="H247" s="2" t="s">
        <v>155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f t="shared" si="147"/>
        <v>0</v>
      </c>
      <c r="O247" s="2">
        <f t="shared" si="148"/>
        <v>0</v>
      </c>
      <c r="P247" s="2">
        <f t="shared" si="149"/>
        <v>0</v>
      </c>
      <c r="Q247" s="2">
        <f t="shared" si="150"/>
        <v>0</v>
      </c>
      <c r="R247" s="2">
        <f t="shared" si="151"/>
        <v>0</v>
      </c>
      <c r="S247" s="2">
        <f t="shared" si="152"/>
        <v>0</v>
      </c>
      <c r="T247" s="2">
        <f t="shared" si="153"/>
        <v>0</v>
      </c>
      <c r="U247" s="2">
        <f t="shared" si="154"/>
        <v>0</v>
      </c>
      <c r="V247" s="2">
        <f t="shared" si="155"/>
        <v>0</v>
      </c>
      <c r="W247" s="2">
        <f t="shared" si="156"/>
        <v>0</v>
      </c>
      <c r="X247" s="2">
        <f t="shared" si="157"/>
        <v>0</v>
      </c>
      <c r="Y247" s="2">
        <f t="shared" si="158"/>
        <v>0</v>
      </c>
      <c r="Z247" s="2"/>
      <c r="AA247" s="2">
        <v>89442499</v>
      </c>
      <c r="AB247" s="2">
        <f t="shared" si="159"/>
        <v>8174.47</v>
      </c>
      <c r="AC247" s="2">
        <f t="shared" si="160"/>
        <v>8174.47</v>
      </c>
      <c r="AD247" s="2">
        <f t="shared" si="161"/>
        <v>0</v>
      </c>
      <c r="AE247" s="2">
        <f t="shared" si="162"/>
        <v>0</v>
      </c>
      <c r="AF247" s="2">
        <f t="shared" si="163"/>
        <v>0</v>
      </c>
      <c r="AG247" s="2">
        <f t="shared" si="164"/>
        <v>0</v>
      </c>
      <c r="AH247" s="2">
        <f t="shared" si="165"/>
        <v>0</v>
      </c>
      <c r="AI247" s="2">
        <f t="shared" si="166"/>
        <v>0</v>
      </c>
      <c r="AJ247" s="2">
        <f t="shared" si="167"/>
        <v>0</v>
      </c>
      <c r="AK247" s="2">
        <v>8174.47</v>
      </c>
      <c r="AL247" s="2">
        <v>8174.47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1.26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2</v>
      </c>
      <c r="BJ247" s="2" t="s">
        <v>256</v>
      </c>
      <c r="BK247" s="2"/>
      <c r="BL247" s="2"/>
      <c r="BM247" s="2">
        <v>500002</v>
      </c>
      <c r="BN247" s="2">
        <v>0</v>
      </c>
      <c r="BO247" s="2" t="s">
        <v>254</v>
      </c>
      <c r="BP247" s="2">
        <v>1</v>
      </c>
      <c r="BQ247" s="2">
        <v>12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>
        <v>37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 t="s">
        <v>3</v>
      </c>
      <c r="CO247" s="2">
        <v>0</v>
      </c>
      <c r="CP247" s="2">
        <f t="shared" si="168"/>
        <v>0</v>
      </c>
      <c r="CQ247" s="2">
        <f t="shared" ref="CQ247:CQ258" si="183">ROUND(AL247*BC247,2)</f>
        <v>10299.83</v>
      </c>
      <c r="CR247" s="2">
        <f t="shared" ref="CR247:CR258" si="184">ROUND(AM247*BB247,2)</f>
        <v>0</v>
      </c>
      <c r="CS247" s="2">
        <f t="shared" si="169"/>
        <v>0</v>
      </c>
      <c r="CT247" s="2">
        <f t="shared" si="170"/>
        <v>0</v>
      </c>
      <c r="CU247" s="2">
        <f t="shared" si="171"/>
        <v>0</v>
      </c>
      <c r="CV247" s="2">
        <f t="shared" si="172"/>
        <v>0</v>
      </c>
      <c r="CW247" s="2">
        <f t="shared" si="173"/>
        <v>0</v>
      </c>
      <c r="CX247" s="2">
        <f t="shared" si="174"/>
        <v>0</v>
      </c>
      <c r="CY247" s="2">
        <f>0</f>
        <v>0</v>
      </c>
      <c r="CZ247" s="2">
        <f>0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155</v>
      </c>
      <c r="DW247" s="2" t="s">
        <v>155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86975482</v>
      </c>
      <c r="EF247" s="2">
        <v>12</v>
      </c>
      <c r="EG247" s="2" t="s">
        <v>257</v>
      </c>
      <c r="EH247" s="2">
        <v>0</v>
      </c>
      <c r="EI247" s="2" t="s">
        <v>3</v>
      </c>
      <c r="EJ247" s="2">
        <v>2</v>
      </c>
      <c r="EK247" s="2">
        <v>500002</v>
      </c>
      <c r="EL247" s="2" t="s">
        <v>258</v>
      </c>
      <c r="EM247" s="2" t="s">
        <v>259</v>
      </c>
      <c r="EN247" s="2"/>
      <c r="EO247" s="2" t="s">
        <v>3</v>
      </c>
      <c r="EP247" s="2"/>
      <c r="EQ247" s="2">
        <v>0</v>
      </c>
      <c r="ER247" s="2">
        <v>8174.47</v>
      </c>
      <c r="ES247" s="2">
        <v>8174.47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3</v>
      </c>
      <c r="GB247" s="2"/>
      <c r="GC247" s="2"/>
      <c r="GD247" s="2">
        <v>1</v>
      </c>
      <c r="GE247" s="2"/>
      <c r="GF247" s="2">
        <v>2144622448</v>
      </c>
      <c r="GG247" s="2">
        <v>2</v>
      </c>
      <c r="GH247" s="2">
        <v>1</v>
      </c>
      <c r="GI247" s="2">
        <v>2</v>
      </c>
      <c r="GJ247" s="2">
        <v>0</v>
      </c>
      <c r="GK247" s="2">
        <v>0</v>
      </c>
      <c r="GL247" s="2">
        <f t="shared" si="175"/>
        <v>0</v>
      </c>
      <c r="GM247" s="2">
        <f t="shared" si="176"/>
        <v>0</v>
      </c>
      <c r="GN247" s="2">
        <f t="shared" si="177"/>
        <v>0</v>
      </c>
      <c r="GO247" s="2">
        <f t="shared" si="178"/>
        <v>0</v>
      </c>
      <c r="GP247" s="2">
        <f t="shared" si="179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180"/>
        <v>0</v>
      </c>
      <c r="GW247" s="2">
        <v>1</v>
      </c>
      <c r="GX247" s="2">
        <f t="shared" si="181"/>
        <v>0</v>
      </c>
      <c r="GY247" s="2"/>
      <c r="GZ247" s="2"/>
      <c r="HA247" s="2">
        <v>0</v>
      </c>
      <c r="HB247" s="2">
        <v>0</v>
      </c>
      <c r="HC247" s="2">
        <f t="shared" si="182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>
      <c r="A248">
        <v>17</v>
      </c>
      <c r="B248">
        <v>1</v>
      </c>
      <c r="E248" t="s">
        <v>253</v>
      </c>
      <c r="F248" t="s">
        <v>254</v>
      </c>
      <c r="G248" t="s">
        <v>255</v>
      </c>
      <c r="H248" t="s">
        <v>155</v>
      </c>
      <c r="I248">
        <v>0</v>
      </c>
      <c r="J248">
        <v>0</v>
      </c>
      <c r="K248">
        <v>0</v>
      </c>
      <c r="L248">
        <v>0</v>
      </c>
      <c r="M248">
        <v>0</v>
      </c>
      <c r="N248">
        <f t="shared" si="147"/>
        <v>0</v>
      </c>
      <c r="O248">
        <f t="shared" si="148"/>
        <v>0</v>
      </c>
      <c r="P248">
        <f t="shared" si="149"/>
        <v>0</v>
      </c>
      <c r="Q248">
        <f t="shared" si="150"/>
        <v>0</v>
      </c>
      <c r="R248">
        <f t="shared" si="151"/>
        <v>0</v>
      </c>
      <c r="S248">
        <f t="shared" si="152"/>
        <v>0</v>
      </c>
      <c r="T248">
        <f t="shared" si="153"/>
        <v>0</v>
      </c>
      <c r="U248">
        <f t="shared" si="154"/>
        <v>0</v>
      </c>
      <c r="V248">
        <f t="shared" si="155"/>
        <v>0</v>
      </c>
      <c r="W248">
        <f t="shared" si="156"/>
        <v>0</v>
      </c>
      <c r="X248">
        <f t="shared" si="157"/>
        <v>0</v>
      </c>
      <c r="Y248">
        <f t="shared" si="158"/>
        <v>0</v>
      </c>
      <c r="AA248">
        <v>89442441</v>
      </c>
      <c r="AB248">
        <f t="shared" si="159"/>
        <v>8174.47</v>
      </c>
      <c r="AC248">
        <f t="shared" si="160"/>
        <v>8174.47</v>
      </c>
      <c r="AD248">
        <f t="shared" si="161"/>
        <v>0</v>
      </c>
      <c r="AE248">
        <f t="shared" si="162"/>
        <v>0</v>
      </c>
      <c r="AF248">
        <f t="shared" si="163"/>
        <v>0</v>
      </c>
      <c r="AG248">
        <f t="shared" si="164"/>
        <v>0</v>
      </c>
      <c r="AH248">
        <f t="shared" si="165"/>
        <v>0</v>
      </c>
      <c r="AI248">
        <f t="shared" si="166"/>
        <v>0</v>
      </c>
      <c r="AJ248">
        <f t="shared" si="167"/>
        <v>0</v>
      </c>
      <c r="AK248">
        <v>8174.47</v>
      </c>
      <c r="AL248">
        <v>8174.47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1.26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2</v>
      </c>
      <c r="BJ248" t="s">
        <v>256</v>
      </c>
      <c r="BM248">
        <v>500002</v>
      </c>
      <c r="BN248">
        <v>0</v>
      </c>
      <c r="BO248" t="s">
        <v>254</v>
      </c>
      <c r="BP248">
        <v>1</v>
      </c>
      <c r="BQ248">
        <v>12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H248">
        <v>37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168"/>
        <v>0</v>
      </c>
      <c r="CQ248">
        <f t="shared" si="183"/>
        <v>10299.83</v>
      </c>
      <c r="CR248">
        <f t="shared" si="184"/>
        <v>0</v>
      </c>
      <c r="CS248">
        <f t="shared" si="169"/>
        <v>0</v>
      </c>
      <c r="CT248">
        <f t="shared" si="170"/>
        <v>0</v>
      </c>
      <c r="CU248">
        <f t="shared" si="171"/>
        <v>0</v>
      </c>
      <c r="CV248">
        <f t="shared" si="172"/>
        <v>0</v>
      </c>
      <c r="CW248">
        <f t="shared" si="173"/>
        <v>0</v>
      </c>
      <c r="CX248">
        <f t="shared" si="174"/>
        <v>0</v>
      </c>
      <c r="CY248">
        <f>0</f>
        <v>0</v>
      </c>
      <c r="CZ248">
        <f>0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155</v>
      </c>
      <c r="DW248" t="s">
        <v>155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86975482</v>
      </c>
      <c r="EF248">
        <v>12</v>
      </c>
      <c r="EG248" t="s">
        <v>257</v>
      </c>
      <c r="EH248">
        <v>0</v>
      </c>
      <c r="EI248" t="s">
        <v>3</v>
      </c>
      <c r="EJ248">
        <v>2</v>
      </c>
      <c r="EK248">
        <v>500002</v>
      </c>
      <c r="EL248" t="s">
        <v>258</v>
      </c>
      <c r="EM248" t="s">
        <v>259</v>
      </c>
      <c r="EO248" t="s">
        <v>3</v>
      </c>
      <c r="EQ248">
        <v>0</v>
      </c>
      <c r="ER248">
        <v>8174.47</v>
      </c>
      <c r="ES248">
        <v>8174.47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3</v>
      </c>
      <c r="GD248">
        <v>1</v>
      </c>
      <c r="GF248">
        <v>2144622448</v>
      </c>
      <c r="GG248">
        <v>2</v>
      </c>
      <c r="GH248">
        <v>1</v>
      </c>
      <c r="GI248">
        <v>2</v>
      </c>
      <c r="GJ248">
        <v>0</v>
      </c>
      <c r="GK248">
        <v>0</v>
      </c>
      <c r="GL248">
        <f t="shared" si="175"/>
        <v>0</v>
      </c>
      <c r="GM248">
        <f t="shared" si="176"/>
        <v>0</v>
      </c>
      <c r="GN248">
        <f t="shared" si="177"/>
        <v>0</v>
      </c>
      <c r="GO248">
        <f t="shared" si="178"/>
        <v>0</v>
      </c>
      <c r="GP248">
        <f t="shared" si="179"/>
        <v>0</v>
      </c>
      <c r="GR248">
        <v>0</v>
      </c>
      <c r="GS248">
        <v>3</v>
      </c>
      <c r="GT248">
        <v>0</v>
      </c>
      <c r="GU248" t="s">
        <v>3</v>
      </c>
      <c r="GV248">
        <f t="shared" si="180"/>
        <v>0</v>
      </c>
      <c r="GW248">
        <v>1</v>
      </c>
      <c r="GX248">
        <f t="shared" si="181"/>
        <v>0</v>
      </c>
      <c r="HA248">
        <v>0</v>
      </c>
      <c r="HB248">
        <v>0</v>
      </c>
      <c r="HC248">
        <f t="shared" si="182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>
      <c r="A249" s="2">
        <v>17</v>
      </c>
      <c r="B249" s="2">
        <v>1</v>
      </c>
      <c r="C249" s="2"/>
      <c r="D249" s="2"/>
      <c r="E249" s="2" t="s">
        <v>260</v>
      </c>
      <c r="F249" s="2" t="s">
        <v>261</v>
      </c>
      <c r="G249" s="2" t="s">
        <v>262</v>
      </c>
      <c r="H249" s="2" t="s">
        <v>155</v>
      </c>
      <c r="I249" s="2">
        <v>0</v>
      </c>
      <c r="J249" s="2">
        <v>0</v>
      </c>
      <c r="K249" s="2">
        <v>0</v>
      </c>
      <c r="L249" s="2">
        <v>0.16</v>
      </c>
      <c r="M249" s="2">
        <v>0.16</v>
      </c>
      <c r="N249" s="2">
        <f t="shared" si="147"/>
        <v>0</v>
      </c>
      <c r="O249" s="2">
        <f t="shared" si="148"/>
        <v>0</v>
      </c>
      <c r="P249" s="2">
        <f t="shared" si="149"/>
        <v>0</v>
      </c>
      <c r="Q249" s="2">
        <f t="shared" si="150"/>
        <v>0</v>
      </c>
      <c r="R249" s="2">
        <f t="shared" si="151"/>
        <v>0</v>
      </c>
      <c r="S249" s="2">
        <f t="shared" si="152"/>
        <v>0</v>
      </c>
      <c r="T249" s="2">
        <f t="shared" si="153"/>
        <v>0</v>
      </c>
      <c r="U249" s="2">
        <f t="shared" si="154"/>
        <v>0</v>
      </c>
      <c r="V249" s="2">
        <f t="shared" si="155"/>
        <v>0</v>
      </c>
      <c r="W249" s="2">
        <f t="shared" si="156"/>
        <v>0</v>
      </c>
      <c r="X249" s="2">
        <f t="shared" si="157"/>
        <v>0</v>
      </c>
      <c r="Y249" s="2">
        <f t="shared" si="158"/>
        <v>0</v>
      </c>
      <c r="Z249" s="2"/>
      <c r="AA249" s="2">
        <v>89442499</v>
      </c>
      <c r="AB249" s="2">
        <f t="shared" si="159"/>
        <v>37935.61</v>
      </c>
      <c r="AC249" s="2">
        <f t="shared" si="160"/>
        <v>37935.61</v>
      </c>
      <c r="AD249" s="2">
        <f t="shared" si="161"/>
        <v>0</v>
      </c>
      <c r="AE249" s="2">
        <f t="shared" si="162"/>
        <v>0</v>
      </c>
      <c r="AF249" s="2">
        <f t="shared" si="163"/>
        <v>0</v>
      </c>
      <c r="AG249" s="2">
        <f t="shared" si="164"/>
        <v>0</v>
      </c>
      <c r="AH249" s="2">
        <f t="shared" si="165"/>
        <v>0</v>
      </c>
      <c r="AI249" s="2">
        <f t="shared" si="166"/>
        <v>0</v>
      </c>
      <c r="AJ249" s="2">
        <f t="shared" si="167"/>
        <v>0</v>
      </c>
      <c r="AK249" s="2">
        <v>37935.61</v>
      </c>
      <c r="AL249" s="2">
        <v>37935.61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1.26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2</v>
      </c>
      <c r="BJ249" s="2" t="s">
        <v>263</v>
      </c>
      <c r="BK249" s="2"/>
      <c r="BL249" s="2"/>
      <c r="BM249" s="2">
        <v>500002</v>
      </c>
      <c r="BN249" s="2">
        <v>0</v>
      </c>
      <c r="BO249" s="2" t="s">
        <v>261</v>
      </c>
      <c r="BP249" s="2">
        <v>1</v>
      </c>
      <c r="BQ249" s="2">
        <v>12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>
        <v>38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 t="s">
        <v>3</v>
      </c>
      <c r="CO249" s="2">
        <v>0</v>
      </c>
      <c r="CP249" s="2">
        <f t="shared" si="168"/>
        <v>0</v>
      </c>
      <c r="CQ249" s="2">
        <f t="shared" si="183"/>
        <v>47798.87</v>
      </c>
      <c r="CR249" s="2">
        <f t="shared" si="184"/>
        <v>0</v>
      </c>
      <c r="CS249" s="2">
        <f t="shared" si="169"/>
        <v>0</v>
      </c>
      <c r="CT249" s="2">
        <f t="shared" si="170"/>
        <v>0</v>
      </c>
      <c r="CU249" s="2">
        <f t="shared" si="171"/>
        <v>0</v>
      </c>
      <c r="CV249" s="2">
        <f t="shared" si="172"/>
        <v>0</v>
      </c>
      <c r="CW249" s="2">
        <f t="shared" si="173"/>
        <v>0</v>
      </c>
      <c r="CX249" s="2">
        <f t="shared" si="174"/>
        <v>0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155</v>
      </c>
      <c r="DW249" s="2" t="s">
        <v>155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86975482</v>
      </c>
      <c r="EF249" s="2">
        <v>12</v>
      </c>
      <c r="EG249" s="2" t="s">
        <v>257</v>
      </c>
      <c r="EH249" s="2">
        <v>0</v>
      </c>
      <c r="EI249" s="2" t="s">
        <v>3</v>
      </c>
      <c r="EJ249" s="2">
        <v>2</v>
      </c>
      <c r="EK249" s="2">
        <v>500002</v>
      </c>
      <c r="EL249" s="2" t="s">
        <v>258</v>
      </c>
      <c r="EM249" s="2" t="s">
        <v>259</v>
      </c>
      <c r="EN249" s="2"/>
      <c r="EO249" s="2" t="s">
        <v>3</v>
      </c>
      <c r="EP249" s="2"/>
      <c r="EQ249" s="2">
        <v>0</v>
      </c>
      <c r="ER249" s="2">
        <v>37935.61</v>
      </c>
      <c r="ES249" s="2">
        <v>37935.61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-1513707236</v>
      </c>
      <c r="GG249" s="2">
        <v>2</v>
      </c>
      <c r="GH249" s="2">
        <v>1</v>
      </c>
      <c r="GI249" s="2">
        <v>2</v>
      </c>
      <c r="GJ249" s="2">
        <v>0</v>
      </c>
      <c r="GK249" s="2">
        <v>0</v>
      </c>
      <c r="GL249" s="2">
        <f t="shared" si="175"/>
        <v>0</v>
      </c>
      <c r="GM249" s="2">
        <f t="shared" si="176"/>
        <v>0</v>
      </c>
      <c r="GN249" s="2">
        <f t="shared" si="177"/>
        <v>0</v>
      </c>
      <c r="GO249" s="2">
        <f t="shared" si="178"/>
        <v>0</v>
      </c>
      <c r="GP249" s="2">
        <f t="shared" si="179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180"/>
        <v>0</v>
      </c>
      <c r="GW249" s="2">
        <v>1</v>
      </c>
      <c r="GX249" s="2">
        <f t="shared" si="181"/>
        <v>0</v>
      </c>
      <c r="GY249" s="2"/>
      <c r="GZ249" s="2"/>
      <c r="HA249" s="2">
        <v>0</v>
      </c>
      <c r="HB249" s="2">
        <v>0</v>
      </c>
      <c r="HC249" s="2">
        <f t="shared" si="182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>
      <c r="A250">
        <v>17</v>
      </c>
      <c r="B250">
        <v>1</v>
      </c>
      <c r="E250" t="s">
        <v>260</v>
      </c>
      <c r="F250" t="s">
        <v>261</v>
      </c>
      <c r="G250" t="s">
        <v>262</v>
      </c>
      <c r="H250" t="s">
        <v>155</v>
      </c>
      <c r="I250">
        <v>0</v>
      </c>
      <c r="J250">
        <v>0</v>
      </c>
      <c r="K250">
        <v>0</v>
      </c>
      <c r="L250">
        <v>0.16</v>
      </c>
      <c r="M250">
        <v>0.16</v>
      </c>
      <c r="N250">
        <f t="shared" si="147"/>
        <v>0</v>
      </c>
      <c r="O250">
        <f t="shared" si="148"/>
        <v>0</v>
      </c>
      <c r="P250">
        <f t="shared" si="149"/>
        <v>0</v>
      </c>
      <c r="Q250">
        <f t="shared" si="150"/>
        <v>0</v>
      </c>
      <c r="R250">
        <f t="shared" si="151"/>
        <v>0</v>
      </c>
      <c r="S250">
        <f t="shared" si="152"/>
        <v>0</v>
      </c>
      <c r="T250">
        <f t="shared" si="153"/>
        <v>0</v>
      </c>
      <c r="U250">
        <f t="shared" si="154"/>
        <v>0</v>
      </c>
      <c r="V250">
        <f t="shared" si="155"/>
        <v>0</v>
      </c>
      <c r="W250">
        <f t="shared" si="156"/>
        <v>0</v>
      </c>
      <c r="X250">
        <f t="shared" si="157"/>
        <v>0</v>
      </c>
      <c r="Y250">
        <f t="shared" si="158"/>
        <v>0</v>
      </c>
      <c r="AA250">
        <v>89442441</v>
      </c>
      <c r="AB250">
        <f t="shared" si="159"/>
        <v>37935.61</v>
      </c>
      <c r="AC250">
        <f t="shared" si="160"/>
        <v>37935.61</v>
      </c>
      <c r="AD250">
        <f t="shared" si="161"/>
        <v>0</v>
      </c>
      <c r="AE250">
        <f t="shared" si="162"/>
        <v>0</v>
      </c>
      <c r="AF250">
        <f t="shared" si="163"/>
        <v>0</v>
      </c>
      <c r="AG250">
        <f t="shared" si="164"/>
        <v>0</v>
      </c>
      <c r="AH250">
        <f t="shared" si="165"/>
        <v>0</v>
      </c>
      <c r="AI250">
        <f t="shared" si="166"/>
        <v>0</v>
      </c>
      <c r="AJ250">
        <f t="shared" si="167"/>
        <v>0</v>
      </c>
      <c r="AK250">
        <v>37935.61</v>
      </c>
      <c r="AL250">
        <v>37935.61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1.26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2</v>
      </c>
      <c r="BJ250" t="s">
        <v>263</v>
      </c>
      <c r="BM250">
        <v>500002</v>
      </c>
      <c r="BN250">
        <v>0</v>
      </c>
      <c r="BO250" t="s">
        <v>261</v>
      </c>
      <c r="BP250">
        <v>1</v>
      </c>
      <c r="BQ250">
        <v>12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H250">
        <v>38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168"/>
        <v>0</v>
      </c>
      <c r="CQ250">
        <f t="shared" si="183"/>
        <v>47798.87</v>
      </c>
      <c r="CR250">
        <f t="shared" si="184"/>
        <v>0</v>
      </c>
      <c r="CS250">
        <f t="shared" si="169"/>
        <v>0</v>
      </c>
      <c r="CT250">
        <f t="shared" si="170"/>
        <v>0</v>
      </c>
      <c r="CU250">
        <f t="shared" si="171"/>
        <v>0</v>
      </c>
      <c r="CV250">
        <f t="shared" si="172"/>
        <v>0</v>
      </c>
      <c r="CW250">
        <f t="shared" si="173"/>
        <v>0</v>
      </c>
      <c r="CX250">
        <f t="shared" si="174"/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155</v>
      </c>
      <c r="DW250" t="s">
        <v>155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86975482</v>
      </c>
      <c r="EF250">
        <v>12</v>
      </c>
      <c r="EG250" t="s">
        <v>257</v>
      </c>
      <c r="EH250">
        <v>0</v>
      </c>
      <c r="EI250" t="s">
        <v>3</v>
      </c>
      <c r="EJ250">
        <v>2</v>
      </c>
      <c r="EK250">
        <v>500002</v>
      </c>
      <c r="EL250" t="s">
        <v>258</v>
      </c>
      <c r="EM250" t="s">
        <v>259</v>
      </c>
      <c r="EO250" t="s">
        <v>3</v>
      </c>
      <c r="EQ250">
        <v>0</v>
      </c>
      <c r="ER250">
        <v>37935.61</v>
      </c>
      <c r="ES250">
        <v>37935.61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-1513707236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si="175"/>
        <v>0</v>
      </c>
      <c r="GM250">
        <f t="shared" si="176"/>
        <v>0</v>
      </c>
      <c r="GN250">
        <f t="shared" si="177"/>
        <v>0</v>
      </c>
      <c r="GO250">
        <f t="shared" si="178"/>
        <v>0</v>
      </c>
      <c r="GP250">
        <f t="shared" si="179"/>
        <v>0</v>
      </c>
      <c r="GR250">
        <v>0</v>
      </c>
      <c r="GS250">
        <v>3</v>
      </c>
      <c r="GT250">
        <v>0</v>
      </c>
      <c r="GU250" t="s">
        <v>3</v>
      </c>
      <c r="GV250">
        <f t="shared" si="180"/>
        <v>0</v>
      </c>
      <c r="GW250">
        <v>1</v>
      </c>
      <c r="GX250">
        <f t="shared" si="181"/>
        <v>0</v>
      </c>
      <c r="HA250">
        <v>0</v>
      </c>
      <c r="HB250">
        <v>0</v>
      </c>
      <c r="HC250">
        <f t="shared" si="182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>
      <c r="A251" s="2">
        <v>17</v>
      </c>
      <c r="B251" s="2">
        <v>1</v>
      </c>
      <c r="C251" s="2"/>
      <c r="D251" s="2"/>
      <c r="E251" s="2" t="s">
        <v>264</v>
      </c>
      <c r="F251" s="2" t="s">
        <v>265</v>
      </c>
      <c r="G251" s="2" t="s">
        <v>266</v>
      </c>
      <c r="H251" s="2" t="s">
        <v>155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f t="shared" si="147"/>
        <v>0</v>
      </c>
      <c r="O251" s="2">
        <f t="shared" si="148"/>
        <v>0</v>
      </c>
      <c r="P251" s="2">
        <f t="shared" si="149"/>
        <v>0</v>
      </c>
      <c r="Q251" s="2">
        <f t="shared" si="150"/>
        <v>0</v>
      </c>
      <c r="R251" s="2">
        <f t="shared" si="151"/>
        <v>0</v>
      </c>
      <c r="S251" s="2">
        <f t="shared" si="152"/>
        <v>0</v>
      </c>
      <c r="T251" s="2">
        <f t="shared" si="153"/>
        <v>0</v>
      </c>
      <c r="U251" s="2">
        <f t="shared" si="154"/>
        <v>0</v>
      </c>
      <c r="V251" s="2">
        <f t="shared" si="155"/>
        <v>0</v>
      </c>
      <c r="W251" s="2">
        <f t="shared" si="156"/>
        <v>0</v>
      </c>
      <c r="X251" s="2">
        <f t="shared" si="157"/>
        <v>0</v>
      </c>
      <c r="Y251" s="2">
        <f t="shared" si="158"/>
        <v>0</v>
      </c>
      <c r="Z251" s="2"/>
      <c r="AA251" s="2">
        <v>89442499</v>
      </c>
      <c r="AB251" s="2">
        <f t="shared" si="159"/>
        <v>12639.59</v>
      </c>
      <c r="AC251" s="2">
        <f t="shared" si="160"/>
        <v>12639.59</v>
      </c>
      <c r="AD251" s="2">
        <f t="shared" si="161"/>
        <v>0</v>
      </c>
      <c r="AE251" s="2">
        <f t="shared" si="162"/>
        <v>0</v>
      </c>
      <c r="AF251" s="2">
        <f t="shared" si="163"/>
        <v>0</v>
      </c>
      <c r="AG251" s="2">
        <f t="shared" si="164"/>
        <v>0</v>
      </c>
      <c r="AH251" s="2">
        <f t="shared" si="165"/>
        <v>0</v>
      </c>
      <c r="AI251" s="2">
        <f t="shared" si="166"/>
        <v>0</v>
      </c>
      <c r="AJ251" s="2">
        <f t="shared" si="167"/>
        <v>0</v>
      </c>
      <c r="AK251" s="2">
        <v>12639.59</v>
      </c>
      <c r="AL251" s="2">
        <v>12639.59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1.26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2</v>
      </c>
      <c r="BJ251" s="2" t="s">
        <v>267</v>
      </c>
      <c r="BK251" s="2"/>
      <c r="BL251" s="2"/>
      <c r="BM251" s="2">
        <v>500002</v>
      </c>
      <c r="BN251" s="2">
        <v>0</v>
      </c>
      <c r="BO251" s="2" t="s">
        <v>265</v>
      </c>
      <c r="BP251" s="2">
        <v>1</v>
      </c>
      <c r="BQ251" s="2">
        <v>12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>
        <v>39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 t="s">
        <v>3</v>
      </c>
      <c r="CO251" s="2">
        <v>0</v>
      </c>
      <c r="CP251" s="2">
        <f t="shared" si="168"/>
        <v>0</v>
      </c>
      <c r="CQ251" s="2">
        <f t="shared" si="183"/>
        <v>15925.88</v>
      </c>
      <c r="CR251" s="2">
        <f t="shared" si="184"/>
        <v>0</v>
      </c>
      <c r="CS251" s="2">
        <f t="shared" si="169"/>
        <v>0</v>
      </c>
      <c r="CT251" s="2">
        <f t="shared" si="170"/>
        <v>0</v>
      </c>
      <c r="CU251" s="2">
        <f t="shared" si="171"/>
        <v>0</v>
      </c>
      <c r="CV251" s="2">
        <f t="shared" si="172"/>
        <v>0</v>
      </c>
      <c r="CW251" s="2">
        <f t="shared" si="173"/>
        <v>0</v>
      </c>
      <c r="CX251" s="2">
        <f t="shared" si="174"/>
        <v>0</v>
      </c>
      <c r="CY251" s="2">
        <f>0</f>
        <v>0</v>
      </c>
      <c r="CZ251" s="2">
        <f>0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155</v>
      </c>
      <c r="DW251" s="2" t="s">
        <v>155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86975482</v>
      </c>
      <c r="EF251" s="2">
        <v>12</v>
      </c>
      <c r="EG251" s="2" t="s">
        <v>257</v>
      </c>
      <c r="EH251" s="2">
        <v>0</v>
      </c>
      <c r="EI251" s="2" t="s">
        <v>3</v>
      </c>
      <c r="EJ251" s="2">
        <v>2</v>
      </c>
      <c r="EK251" s="2">
        <v>500002</v>
      </c>
      <c r="EL251" s="2" t="s">
        <v>258</v>
      </c>
      <c r="EM251" s="2" t="s">
        <v>259</v>
      </c>
      <c r="EN251" s="2"/>
      <c r="EO251" s="2" t="s">
        <v>3</v>
      </c>
      <c r="EP251" s="2"/>
      <c r="EQ251" s="2">
        <v>0</v>
      </c>
      <c r="ER251" s="2">
        <v>12639.59</v>
      </c>
      <c r="ES251" s="2">
        <v>12639.59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1</v>
      </c>
      <c r="GE251" s="2"/>
      <c r="GF251" s="2">
        <v>689298739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175"/>
        <v>0</v>
      </c>
      <c r="GM251" s="2">
        <f t="shared" si="176"/>
        <v>0</v>
      </c>
      <c r="GN251" s="2">
        <f t="shared" si="177"/>
        <v>0</v>
      </c>
      <c r="GO251" s="2">
        <f t="shared" si="178"/>
        <v>0</v>
      </c>
      <c r="GP251" s="2">
        <f t="shared" si="179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180"/>
        <v>0</v>
      </c>
      <c r="GW251" s="2">
        <v>1</v>
      </c>
      <c r="GX251" s="2">
        <f t="shared" si="181"/>
        <v>0</v>
      </c>
      <c r="GY251" s="2"/>
      <c r="GZ251" s="2"/>
      <c r="HA251" s="2">
        <v>0</v>
      </c>
      <c r="HB251" s="2">
        <v>0</v>
      </c>
      <c r="HC251" s="2">
        <f t="shared" si="182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>
      <c r="A252">
        <v>17</v>
      </c>
      <c r="B252">
        <v>1</v>
      </c>
      <c r="E252" t="s">
        <v>264</v>
      </c>
      <c r="F252" t="s">
        <v>265</v>
      </c>
      <c r="G252" t="s">
        <v>266</v>
      </c>
      <c r="H252" t="s">
        <v>155</v>
      </c>
      <c r="I252">
        <v>0</v>
      </c>
      <c r="J252">
        <v>0</v>
      </c>
      <c r="K252">
        <v>0</v>
      </c>
      <c r="L252">
        <v>0</v>
      </c>
      <c r="M252">
        <v>0</v>
      </c>
      <c r="N252">
        <f t="shared" si="147"/>
        <v>0</v>
      </c>
      <c r="O252">
        <f t="shared" si="148"/>
        <v>0</v>
      </c>
      <c r="P252">
        <f t="shared" si="149"/>
        <v>0</v>
      </c>
      <c r="Q252">
        <f t="shared" si="150"/>
        <v>0</v>
      </c>
      <c r="R252">
        <f t="shared" si="151"/>
        <v>0</v>
      </c>
      <c r="S252">
        <f t="shared" si="152"/>
        <v>0</v>
      </c>
      <c r="T252">
        <f t="shared" si="153"/>
        <v>0</v>
      </c>
      <c r="U252">
        <f t="shared" si="154"/>
        <v>0</v>
      </c>
      <c r="V252">
        <f t="shared" si="155"/>
        <v>0</v>
      </c>
      <c r="W252">
        <f t="shared" si="156"/>
        <v>0</v>
      </c>
      <c r="X252">
        <f t="shared" si="157"/>
        <v>0</v>
      </c>
      <c r="Y252">
        <f t="shared" si="158"/>
        <v>0</v>
      </c>
      <c r="AA252">
        <v>89442441</v>
      </c>
      <c r="AB252">
        <f t="shared" si="159"/>
        <v>12639.59</v>
      </c>
      <c r="AC252">
        <f t="shared" si="160"/>
        <v>12639.59</v>
      </c>
      <c r="AD252">
        <f t="shared" si="161"/>
        <v>0</v>
      </c>
      <c r="AE252">
        <f t="shared" si="162"/>
        <v>0</v>
      </c>
      <c r="AF252">
        <f t="shared" si="163"/>
        <v>0</v>
      </c>
      <c r="AG252">
        <f t="shared" si="164"/>
        <v>0</v>
      </c>
      <c r="AH252">
        <f t="shared" si="165"/>
        <v>0</v>
      </c>
      <c r="AI252">
        <f t="shared" si="166"/>
        <v>0</v>
      </c>
      <c r="AJ252">
        <f t="shared" si="167"/>
        <v>0</v>
      </c>
      <c r="AK252">
        <v>12639.59</v>
      </c>
      <c r="AL252">
        <v>12639.59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1.26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2</v>
      </c>
      <c r="BJ252" t="s">
        <v>267</v>
      </c>
      <c r="BM252">
        <v>500002</v>
      </c>
      <c r="BN252">
        <v>0</v>
      </c>
      <c r="BO252" t="s">
        <v>265</v>
      </c>
      <c r="BP252">
        <v>1</v>
      </c>
      <c r="BQ252">
        <v>12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H252">
        <v>39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</v>
      </c>
      <c r="CO252">
        <v>0</v>
      </c>
      <c r="CP252">
        <f t="shared" si="168"/>
        <v>0</v>
      </c>
      <c r="CQ252">
        <f t="shared" si="183"/>
        <v>15925.88</v>
      </c>
      <c r="CR252">
        <f t="shared" si="184"/>
        <v>0</v>
      </c>
      <c r="CS252">
        <f t="shared" si="169"/>
        <v>0</v>
      </c>
      <c r="CT252">
        <f t="shared" si="170"/>
        <v>0</v>
      </c>
      <c r="CU252">
        <f t="shared" si="171"/>
        <v>0</v>
      </c>
      <c r="CV252">
        <f t="shared" si="172"/>
        <v>0</v>
      </c>
      <c r="CW252">
        <f t="shared" si="173"/>
        <v>0</v>
      </c>
      <c r="CX252">
        <f t="shared" si="174"/>
        <v>0</v>
      </c>
      <c r="CY252">
        <f>0</f>
        <v>0</v>
      </c>
      <c r="CZ252">
        <f>0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155</v>
      </c>
      <c r="DW252" t="s">
        <v>155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86975482</v>
      </c>
      <c r="EF252">
        <v>12</v>
      </c>
      <c r="EG252" t="s">
        <v>257</v>
      </c>
      <c r="EH252">
        <v>0</v>
      </c>
      <c r="EI252" t="s">
        <v>3</v>
      </c>
      <c r="EJ252">
        <v>2</v>
      </c>
      <c r="EK252">
        <v>500002</v>
      </c>
      <c r="EL252" t="s">
        <v>258</v>
      </c>
      <c r="EM252" t="s">
        <v>259</v>
      </c>
      <c r="EO252" t="s">
        <v>3</v>
      </c>
      <c r="EQ252">
        <v>0</v>
      </c>
      <c r="ER252">
        <v>12639.59</v>
      </c>
      <c r="ES252">
        <v>12639.59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689298739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175"/>
        <v>0</v>
      </c>
      <c r="GM252">
        <f t="shared" si="176"/>
        <v>0</v>
      </c>
      <c r="GN252">
        <f t="shared" si="177"/>
        <v>0</v>
      </c>
      <c r="GO252">
        <f t="shared" si="178"/>
        <v>0</v>
      </c>
      <c r="GP252">
        <f t="shared" si="179"/>
        <v>0</v>
      </c>
      <c r="GR252">
        <v>0</v>
      </c>
      <c r="GS252">
        <v>3</v>
      </c>
      <c r="GT252">
        <v>0</v>
      </c>
      <c r="GU252" t="s">
        <v>3</v>
      </c>
      <c r="GV252">
        <f t="shared" si="180"/>
        <v>0</v>
      </c>
      <c r="GW252">
        <v>1</v>
      </c>
      <c r="GX252">
        <f t="shared" si="181"/>
        <v>0</v>
      </c>
      <c r="HA252">
        <v>0</v>
      </c>
      <c r="HB252">
        <v>0</v>
      </c>
      <c r="HC252">
        <f t="shared" si="182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>
      <c r="A253" s="2">
        <v>17</v>
      </c>
      <c r="B253" s="2">
        <v>1</v>
      </c>
      <c r="C253" s="2"/>
      <c r="D253" s="2"/>
      <c r="E253" s="2" t="s">
        <v>268</v>
      </c>
      <c r="F253" s="2" t="s">
        <v>269</v>
      </c>
      <c r="G253" s="2" t="s">
        <v>270</v>
      </c>
      <c r="H253" s="2" t="s">
        <v>271</v>
      </c>
      <c r="I253" s="2">
        <f>ROUND(ROUND(0.0023362,9),7)</f>
        <v>2.3362000000000001E-3</v>
      </c>
      <c r="J253" s="2">
        <v>0</v>
      </c>
      <c r="K253" s="2">
        <f>ROUND(ROUND(0.0023362,9),7)</f>
        <v>2.3362000000000001E-3</v>
      </c>
      <c r="L253" s="2">
        <v>6.0000000000000001E-3</v>
      </c>
      <c r="M253" s="2">
        <v>3.6638E-3</v>
      </c>
      <c r="N253" s="2">
        <f t="shared" si="147"/>
        <v>2.3E-3</v>
      </c>
      <c r="O253" s="2">
        <f t="shared" si="148"/>
        <v>4669.6899999999996</v>
      </c>
      <c r="P253" s="2">
        <f t="shared" si="149"/>
        <v>4669.6899999999996</v>
      </c>
      <c r="Q253" s="2">
        <f t="shared" si="150"/>
        <v>0</v>
      </c>
      <c r="R253" s="2">
        <f t="shared" si="151"/>
        <v>0</v>
      </c>
      <c r="S253" s="2">
        <f t="shared" si="152"/>
        <v>0</v>
      </c>
      <c r="T253" s="2">
        <f t="shared" si="153"/>
        <v>0</v>
      </c>
      <c r="U253" s="2">
        <f t="shared" si="154"/>
        <v>0</v>
      </c>
      <c r="V253" s="2">
        <f t="shared" si="155"/>
        <v>0</v>
      </c>
      <c r="W253" s="2">
        <f t="shared" si="156"/>
        <v>0</v>
      </c>
      <c r="X253" s="2">
        <f t="shared" si="157"/>
        <v>0</v>
      </c>
      <c r="Y253" s="2">
        <f t="shared" si="158"/>
        <v>0</v>
      </c>
      <c r="Z253" s="2"/>
      <c r="AA253" s="2">
        <v>89442499</v>
      </c>
      <c r="AB253" s="2">
        <f t="shared" si="159"/>
        <v>1833798.73</v>
      </c>
      <c r="AC253" s="2">
        <f t="shared" si="160"/>
        <v>1833798.73</v>
      </c>
      <c r="AD253" s="2">
        <f t="shared" si="161"/>
        <v>0</v>
      </c>
      <c r="AE253" s="2">
        <f t="shared" si="162"/>
        <v>0</v>
      </c>
      <c r="AF253" s="2">
        <f t="shared" si="163"/>
        <v>0</v>
      </c>
      <c r="AG253" s="2">
        <f t="shared" si="164"/>
        <v>0</v>
      </c>
      <c r="AH253" s="2">
        <f t="shared" si="165"/>
        <v>0</v>
      </c>
      <c r="AI253" s="2">
        <f t="shared" si="166"/>
        <v>0</v>
      </c>
      <c r="AJ253" s="2">
        <f t="shared" si="167"/>
        <v>0</v>
      </c>
      <c r="AK253" s="2">
        <v>1833798.73</v>
      </c>
      <c r="AL253" s="2">
        <v>1833798.73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1.0900000000000001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2</v>
      </c>
      <c r="BJ253" s="2" t="s">
        <v>272</v>
      </c>
      <c r="BK253" s="2"/>
      <c r="BL253" s="2"/>
      <c r="BM253" s="2">
        <v>500002</v>
      </c>
      <c r="BN253" s="2">
        <v>0</v>
      </c>
      <c r="BO253" s="2" t="s">
        <v>269</v>
      </c>
      <c r="BP253" s="2">
        <v>1</v>
      </c>
      <c r="BQ253" s="2">
        <v>12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>
        <v>40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 t="s">
        <v>3</v>
      </c>
      <c r="CO253" s="2">
        <v>0</v>
      </c>
      <c r="CP253" s="2">
        <f t="shared" si="168"/>
        <v>4669.6899999999996</v>
      </c>
      <c r="CQ253" s="2">
        <f t="shared" si="183"/>
        <v>1998840.62</v>
      </c>
      <c r="CR253" s="2">
        <f t="shared" si="184"/>
        <v>0</v>
      </c>
      <c r="CS253" s="2">
        <f t="shared" si="169"/>
        <v>0</v>
      </c>
      <c r="CT253" s="2">
        <f t="shared" si="170"/>
        <v>0</v>
      </c>
      <c r="CU253" s="2">
        <f t="shared" si="171"/>
        <v>0</v>
      </c>
      <c r="CV253" s="2">
        <f t="shared" si="172"/>
        <v>0</v>
      </c>
      <c r="CW253" s="2">
        <f t="shared" si="173"/>
        <v>0</v>
      </c>
      <c r="CX253" s="2">
        <f t="shared" si="174"/>
        <v>0</v>
      </c>
      <c r="CY253" s="2">
        <f>0</f>
        <v>0</v>
      </c>
      <c r="CZ253" s="2">
        <f>0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271</v>
      </c>
      <c r="DW253" s="2" t="s">
        <v>273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86975482</v>
      </c>
      <c r="EF253" s="2">
        <v>12</v>
      </c>
      <c r="EG253" s="2" t="s">
        <v>257</v>
      </c>
      <c r="EH253" s="2">
        <v>0</v>
      </c>
      <c r="EI253" s="2" t="s">
        <v>3</v>
      </c>
      <c r="EJ253" s="2">
        <v>2</v>
      </c>
      <c r="EK253" s="2">
        <v>500002</v>
      </c>
      <c r="EL253" s="2" t="s">
        <v>258</v>
      </c>
      <c r="EM253" s="2" t="s">
        <v>259</v>
      </c>
      <c r="EN253" s="2"/>
      <c r="EO253" s="2" t="s">
        <v>3</v>
      </c>
      <c r="EP253" s="2"/>
      <c r="EQ253" s="2">
        <v>0</v>
      </c>
      <c r="ER253" s="2">
        <v>1833798.73</v>
      </c>
      <c r="ES253" s="2">
        <v>1833798.73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3</v>
      </c>
      <c r="GB253" s="2"/>
      <c r="GC253" s="2"/>
      <c r="GD253" s="2">
        <v>1</v>
      </c>
      <c r="GE253" s="2"/>
      <c r="GF253" s="2">
        <v>-905401209</v>
      </c>
      <c r="GG253" s="2">
        <v>2</v>
      </c>
      <c r="GH253" s="2">
        <v>1</v>
      </c>
      <c r="GI253" s="2">
        <v>2</v>
      </c>
      <c r="GJ253" s="2">
        <v>0</v>
      </c>
      <c r="GK253" s="2">
        <v>0</v>
      </c>
      <c r="GL253" s="2">
        <f t="shared" si="175"/>
        <v>0</v>
      </c>
      <c r="GM253" s="2">
        <f t="shared" si="176"/>
        <v>4669.6899999999996</v>
      </c>
      <c r="GN253" s="2">
        <f t="shared" si="177"/>
        <v>0</v>
      </c>
      <c r="GO253" s="2">
        <f t="shared" si="178"/>
        <v>4669.6899999999996</v>
      </c>
      <c r="GP253" s="2">
        <f t="shared" si="179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180"/>
        <v>0</v>
      </c>
      <c r="GW253" s="2">
        <v>1</v>
      </c>
      <c r="GX253" s="2">
        <f t="shared" si="181"/>
        <v>0</v>
      </c>
      <c r="GY253" s="2"/>
      <c r="GZ253" s="2"/>
      <c r="HA253" s="2">
        <v>0</v>
      </c>
      <c r="HB253" s="2">
        <v>0</v>
      </c>
      <c r="HC253" s="2">
        <f t="shared" si="182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>
      <c r="A254">
        <v>17</v>
      </c>
      <c r="B254">
        <v>1</v>
      </c>
      <c r="E254" t="s">
        <v>268</v>
      </c>
      <c r="F254" t="s">
        <v>269</v>
      </c>
      <c r="G254" t="s">
        <v>270</v>
      </c>
      <c r="H254" t="s">
        <v>271</v>
      </c>
      <c r="I254">
        <f>ROUND(ROUND(0.0023362,9),7)</f>
        <v>2.3362000000000001E-3</v>
      </c>
      <c r="J254">
        <v>0</v>
      </c>
      <c r="K254">
        <f>ROUND(ROUND(0.0023362,9),7)</f>
        <v>2.3362000000000001E-3</v>
      </c>
      <c r="L254">
        <v>6.0000000000000001E-3</v>
      </c>
      <c r="M254">
        <v>3.6638E-3</v>
      </c>
      <c r="N254">
        <f t="shared" si="147"/>
        <v>2.3E-3</v>
      </c>
      <c r="O254">
        <f t="shared" si="148"/>
        <v>4669.6899999999996</v>
      </c>
      <c r="P254">
        <f t="shared" si="149"/>
        <v>4669.6899999999996</v>
      </c>
      <c r="Q254">
        <f t="shared" si="150"/>
        <v>0</v>
      </c>
      <c r="R254">
        <f t="shared" si="151"/>
        <v>0</v>
      </c>
      <c r="S254">
        <f t="shared" si="152"/>
        <v>0</v>
      </c>
      <c r="T254">
        <f t="shared" si="153"/>
        <v>0</v>
      </c>
      <c r="U254">
        <f t="shared" si="154"/>
        <v>0</v>
      </c>
      <c r="V254">
        <f t="shared" si="155"/>
        <v>0</v>
      </c>
      <c r="W254">
        <f t="shared" si="156"/>
        <v>0</v>
      </c>
      <c r="X254">
        <f t="shared" si="157"/>
        <v>0</v>
      </c>
      <c r="Y254">
        <f t="shared" si="158"/>
        <v>0</v>
      </c>
      <c r="AA254">
        <v>89442441</v>
      </c>
      <c r="AB254">
        <f t="shared" si="159"/>
        <v>1833798.73</v>
      </c>
      <c r="AC254">
        <f t="shared" si="160"/>
        <v>1833798.73</v>
      </c>
      <c r="AD254">
        <f t="shared" si="161"/>
        <v>0</v>
      </c>
      <c r="AE254">
        <f t="shared" si="162"/>
        <v>0</v>
      </c>
      <c r="AF254">
        <f t="shared" si="163"/>
        <v>0</v>
      </c>
      <c r="AG254">
        <f t="shared" si="164"/>
        <v>0</v>
      </c>
      <c r="AH254">
        <f t="shared" si="165"/>
        <v>0</v>
      </c>
      <c r="AI254">
        <f t="shared" si="166"/>
        <v>0</v>
      </c>
      <c r="AJ254">
        <f t="shared" si="167"/>
        <v>0</v>
      </c>
      <c r="AK254">
        <v>1833798.73</v>
      </c>
      <c r="AL254">
        <v>1833798.73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1.0900000000000001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2</v>
      </c>
      <c r="BJ254" t="s">
        <v>272</v>
      </c>
      <c r="BM254">
        <v>500002</v>
      </c>
      <c r="BN254">
        <v>0</v>
      </c>
      <c r="BO254" t="s">
        <v>269</v>
      </c>
      <c r="BP254">
        <v>1</v>
      </c>
      <c r="BQ254">
        <v>12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H254">
        <v>40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</v>
      </c>
      <c r="CO254">
        <v>0</v>
      </c>
      <c r="CP254">
        <f t="shared" si="168"/>
        <v>4669.6899999999996</v>
      </c>
      <c r="CQ254">
        <f t="shared" si="183"/>
        <v>1998840.62</v>
      </c>
      <c r="CR254">
        <f t="shared" si="184"/>
        <v>0</v>
      </c>
      <c r="CS254">
        <f t="shared" si="169"/>
        <v>0</v>
      </c>
      <c r="CT254">
        <f t="shared" si="170"/>
        <v>0</v>
      </c>
      <c r="CU254">
        <f t="shared" si="171"/>
        <v>0</v>
      </c>
      <c r="CV254">
        <f t="shared" si="172"/>
        <v>0</v>
      </c>
      <c r="CW254">
        <f t="shared" si="173"/>
        <v>0</v>
      </c>
      <c r="CX254">
        <f t="shared" si="174"/>
        <v>0</v>
      </c>
      <c r="CY254">
        <f>0</f>
        <v>0</v>
      </c>
      <c r="CZ254">
        <f>0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271</v>
      </c>
      <c r="DW254" t="s">
        <v>273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86975482</v>
      </c>
      <c r="EF254">
        <v>12</v>
      </c>
      <c r="EG254" t="s">
        <v>257</v>
      </c>
      <c r="EH254">
        <v>0</v>
      </c>
      <c r="EI254" t="s">
        <v>3</v>
      </c>
      <c r="EJ254">
        <v>2</v>
      </c>
      <c r="EK254">
        <v>500002</v>
      </c>
      <c r="EL254" t="s">
        <v>258</v>
      </c>
      <c r="EM254" t="s">
        <v>259</v>
      </c>
      <c r="EO254" t="s">
        <v>3</v>
      </c>
      <c r="EQ254">
        <v>0</v>
      </c>
      <c r="ER254">
        <v>1833798.73</v>
      </c>
      <c r="ES254">
        <v>1833798.73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-905401209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175"/>
        <v>0</v>
      </c>
      <c r="GM254">
        <f t="shared" si="176"/>
        <v>4669.6899999999996</v>
      </c>
      <c r="GN254">
        <f t="shared" si="177"/>
        <v>0</v>
      </c>
      <c r="GO254">
        <f t="shared" si="178"/>
        <v>4669.6899999999996</v>
      </c>
      <c r="GP254">
        <f t="shared" si="179"/>
        <v>0</v>
      </c>
      <c r="GR254">
        <v>0</v>
      </c>
      <c r="GS254">
        <v>3</v>
      </c>
      <c r="GT254">
        <v>0</v>
      </c>
      <c r="GU254" t="s">
        <v>3</v>
      </c>
      <c r="GV254">
        <f t="shared" si="180"/>
        <v>0</v>
      </c>
      <c r="GW254">
        <v>1</v>
      </c>
      <c r="GX254">
        <f t="shared" si="181"/>
        <v>0</v>
      </c>
      <c r="HA254">
        <v>0</v>
      </c>
      <c r="HB254">
        <v>0</v>
      </c>
      <c r="HC254">
        <f t="shared" si="182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>
      <c r="A255" s="2">
        <v>17</v>
      </c>
      <c r="B255" s="2">
        <v>1</v>
      </c>
      <c r="C255" s="2"/>
      <c r="D255" s="2"/>
      <c r="E255" s="2" t="s">
        <v>274</v>
      </c>
      <c r="F255" s="2" t="s">
        <v>275</v>
      </c>
      <c r="G255" s="2" t="s">
        <v>276</v>
      </c>
      <c r="H255" s="2" t="s">
        <v>271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f t="shared" si="147"/>
        <v>0</v>
      </c>
      <c r="O255" s="2">
        <f t="shared" si="148"/>
        <v>0</v>
      </c>
      <c r="P255" s="2">
        <f t="shared" si="149"/>
        <v>0</v>
      </c>
      <c r="Q255" s="2">
        <f t="shared" si="150"/>
        <v>0</v>
      </c>
      <c r="R255" s="2">
        <f t="shared" si="151"/>
        <v>0</v>
      </c>
      <c r="S255" s="2">
        <f t="shared" si="152"/>
        <v>0</v>
      </c>
      <c r="T255" s="2">
        <f t="shared" si="153"/>
        <v>0</v>
      </c>
      <c r="U255" s="2">
        <f t="shared" si="154"/>
        <v>0</v>
      </c>
      <c r="V255" s="2">
        <f t="shared" si="155"/>
        <v>0</v>
      </c>
      <c r="W255" s="2">
        <f t="shared" si="156"/>
        <v>0</v>
      </c>
      <c r="X255" s="2">
        <f t="shared" si="157"/>
        <v>0</v>
      </c>
      <c r="Y255" s="2">
        <f t="shared" si="158"/>
        <v>0</v>
      </c>
      <c r="Z255" s="2"/>
      <c r="AA255" s="2">
        <v>89442499</v>
      </c>
      <c r="AB255" s="2">
        <f t="shared" si="159"/>
        <v>992605.56</v>
      </c>
      <c r="AC255" s="2">
        <f t="shared" si="160"/>
        <v>992605.56</v>
      </c>
      <c r="AD255" s="2">
        <f t="shared" si="161"/>
        <v>0</v>
      </c>
      <c r="AE255" s="2">
        <f t="shared" si="162"/>
        <v>0</v>
      </c>
      <c r="AF255" s="2">
        <f t="shared" si="163"/>
        <v>0</v>
      </c>
      <c r="AG255" s="2">
        <f t="shared" si="164"/>
        <v>0</v>
      </c>
      <c r="AH255" s="2">
        <f t="shared" si="165"/>
        <v>0</v>
      </c>
      <c r="AI255" s="2">
        <f t="shared" si="166"/>
        <v>0</v>
      </c>
      <c r="AJ255" s="2">
        <f t="shared" si="167"/>
        <v>0</v>
      </c>
      <c r="AK255" s="2">
        <v>992605.56</v>
      </c>
      <c r="AL255" s="2">
        <v>992605.56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2</v>
      </c>
      <c r="BJ255" s="2" t="s">
        <v>277</v>
      </c>
      <c r="BK255" s="2"/>
      <c r="BL255" s="2"/>
      <c r="BM255" s="2">
        <v>500002</v>
      </c>
      <c r="BN255" s="2">
        <v>0</v>
      </c>
      <c r="BO255" s="2" t="s">
        <v>3</v>
      </c>
      <c r="BP255" s="2">
        <v>0</v>
      </c>
      <c r="BQ255" s="2">
        <v>12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>
        <v>41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 t="s">
        <v>3</v>
      </c>
      <c r="CO255" s="2">
        <v>0</v>
      </c>
      <c r="CP255" s="2">
        <f t="shared" si="168"/>
        <v>0</v>
      </c>
      <c r="CQ255" s="2">
        <f t="shared" si="183"/>
        <v>992605.56</v>
      </c>
      <c r="CR255" s="2">
        <f t="shared" si="184"/>
        <v>0</v>
      </c>
      <c r="CS255" s="2">
        <f t="shared" si="169"/>
        <v>0</v>
      </c>
      <c r="CT255" s="2">
        <f t="shared" si="170"/>
        <v>0</v>
      </c>
      <c r="CU255" s="2">
        <f t="shared" si="171"/>
        <v>0</v>
      </c>
      <c r="CV255" s="2">
        <f t="shared" si="172"/>
        <v>0</v>
      </c>
      <c r="CW255" s="2">
        <f t="shared" si="173"/>
        <v>0</v>
      </c>
      <c r="CX255" s="2">
        <f t="shared" si="174"/>
        <v>0</v>
      </c>
      <c r="CY255" s="2">
        <f>0</f>
        <v>0</v>
      </c>
      <c r="CZ255" s="2">
        <f>0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271</v>
      </c>
      <c r="DW255" s="2" t="s">
        <v>273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86975482</v>
      </c>
      <c r="EF255" s="2">
        <v>12</v>
      </c>
      <c r="EG255" s="2" t="s">
        <v>257</v>
      </c>
      <c r="EH255" s="2">
        <v>0</v>
      </c>
      <c r="EI255" s="2" t="s">
        <v>3</v>
      </c>
      <c r="EJ255" s="2">
        <v>2</v>
      </c>
      <c r="EK255" s="2">
        <v>500002</v>
      </c>
      <c r="EL255" s="2" t="s">
        <v>258</v>
      </c>
      <c r="EM255" s="2" t="s">
        <v>259</v>
      </c>
      <c r="EN255" s="2"/>
      <c r="EO255" s="2" t="s">
        <v>3</v>
      </c>
      <c r="EP255" s="2"/>
      <c r="EQ255" s="2">
        <v>0</v>
      </c>
      <c r="ER255" s="2">
        <v>992605.56</v>
      </c>
      <c r="ES255" s="2">
        <v>992605.56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3</v>
      </c>
      <c r="GB255" s="2"/>
      <c r="GC255" s="2"/>
      <c r="GD255" s="2">
        <v>1</v>
      </c>
      <c r="GE255" s="2">
        <v>930106.42</v>
      </c>
      <c r="GF255" s="2">
        <v>-968967005</v>
      </c>
      <c r="GG255" s="2">
        <v>2</v>
      </c>
      <c r="GH255" s="2">
        <v>1</v>
      </c>
      <c r="GI255" s="2">
        <v>-2</v>
      </c>
      <c r="GJ255" s="2">
        <v>0</v>
      </c>
      <c r="GK255" s="2">
        <v>0</v>
      </c>
      <c r="GL255" s="2">
        <f t="shared" si="175"/>
        <v>0</v>
      </c>
      <c r="GM255" s="2">
        <f t="shared" si="176"/>
        <v>0</v>
      </c>
      <c r="GN255" s="2">
        <f t="shared" si="177"/>
        <v>0</v>
      </c>
      <c r="GO255" s="2">
        <f t="shared" si="178"/>
        <v>0</v>
      </c>
      <c r="GP255" s="2">
        <f t="shared" si="179"/>
        <v>0</v>
      </c>
      <c r="GQ255" s="2"/>
      <c r="GR255" s="2">
        <v>3</v>
      </c>
      <c r="GS255" s="2">
        <v>3</v>
      </c>
      <c r="GT255" s="2">
        <v>0</v>
      </c>
      <c r="GU255" s="2" t="s">
        <v>3</v>
      </c>
      <c r="GV255" s="2">
        <f t="shared" si="180"/>
        <v>0</v>
      </c>
      <c r="GW255" s="2">
        <v>1</v>
      </c>
      <c r="GX255" s="2">
        <f t="shared" si="181"/>
        <v>0</v>
      </c>
      <c r="GY255" s="2"/>
      <c r="GZ255" s="2"/>
      <c r="HA255" s="2">
        <v>0</v>
      </c>
      <c r="HB255" s="2">
        <v>0</v>
      </c>
      <c r="HC255" s="2">
        <f t="shared" si="182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>
      <c r="A256">
        <v>17</v>
      </c>
      <c r="B256">
        <v>1</v>
      </c>
      <c r="E256" t="s">
        <v>274</v>
      </c>
      <c r="F256" t="s">
        <v>275</v>
      </c>
      <c r="G256" t="s">
        <v>276</v>
      </c>
      <c r="H256" t="s">
        <v>271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f t="shared" si="147"/>
        <v>0</v>
      </c>
      <c r="O256">
        <f t="shared" si="148"/>
        <v>0</v>
      </c>
      <c r="P256">
        <f t="shared" si="149"/>
        <v>0</v>
      </c>
      <c r="Q256">
        <f t="shared" si="150"/>
        <v>0</v>
      </c>
      <c r="R256">
        <f t="shared" si="151"/>
        <v>0</v>
      </c>
      <c r="S256">
        <f t="shared" si="152"/>
        <v>0</v>
      </c>
      <c r="T256">
        <f t="shared" si="153"/>
        <v>0</v>
      </c>
      <c r="U256">
        <f t="shared" si="154"/>
        <v>0</v>
      </c>
      <c r="V256">
        <f t="shared" si="155"/>
        <v>0</v>
      </c>
      <c r="W256">
        <f t="shared" si="156"/>
        <v>0</v>
      </c>
      <c r="X256">
        <f t="shared" si="157"/>
        <v>0</v>
      </c>
      <c r="Y256">
        <f t="shared" si="158"/>
        <v>0</v>
      </c>
      <c r="AA256">
        <v>89442441</v>
      </c>
      <c r="AB256">
        <f t="shared" si="159"/>
        <v>992605.56</v>
      </c>
      <c r="AC256">
        <f t="shared" si="160"/>
        <v>992605.56</v>
      </c>
      <c r="AD256">
        <f t="shared" si="161"/>
        <v>0</v>
      </c>
      <c r="AE256">
        <f t="shared" si="162"/>
        <v>0</v>
      </c>
      <c r="AF256">
        <f t="shared" si="163"/>
        <v>0</v>
      </c>
      <c r="AG256">
        <f t="shared" si="164"/>
        <v>0</v>
      </c>
      <c r="AH256">
        <f t="shared" si="165"/>
        <v>0</v>
      </c>
      <c r="AI256">
        <f t="shared" si="166"/>
        <v>0</v>
      </c>
      <c r="AJ256">
        <f t="shared" si="167"/>
        <v>0</v>
      </c>
      <c r="AK256">
        <v>992605.56</v>
      </c>
      <c r="AL256">
        <v>992605.56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2</v>
      </c>
      <c r="BJ256" t="s">
        <v>277</v>
      </c>
      <c r="BM256">
        <v>500002</v>
      </c>
      <c r="BN256">
        <v>0</v>
      </c>
      <c r="BO256" t="s">
        <v>3</v>
      </c>
      <c r="BP256">
        <v>0</v>
      </c>
      <c r="BQ256">
        <v>12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H256">
        <v>41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3</v>
      </c>
      <c r="CO256">
        <v>0</v>
      </c>
      <c r="CP256">
        <f t="shared" si="168"/>
        <v>0</v>
      </c>
      <c r="CQ256">
        <f t="shared" si="183"/>
        <v>992605.56</v>
      </c>
      <c r="CR256">
        <f t="shared" si="184"/>
        <v>0</v>
      </c>
      <c r="CS256">
        <f t="shared" si="169"/>
        <v>0</v>
      </c>
      <c r="CT256">
        <f t="shared" si="170"/>
        <v>0</v>
      </c>
      <c r="CU256">
        <f t="shared" si="171"/>
        <v>0</v>
      </c>
      <c r="CV256">
        <f t="shared" si="172"/>
        <v>0</v>
      </c>
      <c r="CW256">
        <f t="shared" si="173"/>
        <v>0</v>
      </c>
      <c r="CX256">
        <f t="shared" si="174"/>
        <v>0</v>
      </c>
      <c r="CY256">
        <f>0</f>
        <v>0</v>
      </c>
      <c r="CZ256">
        <f>0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271</v>
      </c>
      <c r="DW256" t="s">
        <v>273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86975482</v>
      </c>
      <c r="EF256">
        <v>12</v>
      </c>
      <c r="EG256" t="s">
        <v>257</v>
      </c>
      <c r="EH256">
        <v>0</v>
      </c>
      <c r="EI256" t="s">
        <v>3</v>
      </c>
      <c r="EJ256">
        <v>2</v>
      </c>
      <c r="EK256">
        <v>500002</v>
      </c>
      <c r="EL256" t="s">
        <v>258</v>
      </c>
      <c r="EM256" t="s">
        <v>259</v>
      </c>
      <c r="EO256" t="s">
        <v>3</v>
      </c>
      <c r="EQ256">
        <v>0</v>
      </c>
      <c r="ER256">
        <v>992605.56</v>
      </c>
      <c r="ES256">
        <v>992605.56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E256">
        <v>930106.42</v>
      </c>
      <c r="GF256">
        <v>-968967005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175"/>
        <v>0</v>
      </c>
      <c r="GM256">
        <f t="shared" si="176"/>
        <v>0</v>
      </c>
      <c r="GN256">
        <f t="shared" si="177"/>
        <v>0</v>
      </c>
      <c r="GO256">
        <f t="shared" si="178"/>
        <v>0</v>
      </c>
      <c r="GP256">
        <f t="shared" si="179"/>
        <v>0</v>
      </c>
      <c r="GR256">
        <v>3</v>
      </c>
      <c r="GS256">
        <v>3</v>
      </c>
      <c r="GT256">
        <v>0</v>
      </c>
      <c r="GU256" t="s">
        <v>3</v>
      </c>
      <c r="GV256">
        <f t="shared" si="180"/>
        <v>0</v>
      </c>
      <c r="GW256">
        <v>1</v>
      </c>
      <c r="GX256">
        <f t="shared" si="181"/>
        <v>0</v>
      </c>
      <c r="HA256">
        <v>0</v>
      </c>
      <c r="HB256">
        <v>0</v>
      </c>
      <c r="HC256">
        <f t="shared" si="182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>
      <c r="A257" s="2">
        <v>17</v>
      </c>
      <c r="B257" s="2">
        <v>1</v>
      </c>
      <c r="C257" s="2"/>
      <c r="D257" s="2"/>
      <c r="E257" s="2" t="s">
        <v>278</v>
      </c>
      <c r="F257" s="2" t="s">
        <v>279</v>
      </c>
      <c r="G257" s="2" t="s">
        <v>280</v>
      </c>
      <c r="H257" s="2" t="s">
        <v>281</v>
      </c>
      <c r="I257" s="2">
        <v>0</v>
      </c>
      <c r="J257" s="2">
        <v>0</v>
      </c>
      <c r="K257" s="2">
        <v>0</v>
      </c>
      <c r="L257" s="2">
        <v>3.35</v>
      </c>
      <c r="M257" s="2">
        <v>3.35</v>
      </c>
      <c r="N257" s="2">
        <f t="shared" si="147"/>
        <v>0</v>
      </c>
      <c r="O257" s="2">
        <f t="shared" si="148"/>
        <v>0</v>
      </c>
      <c r="P257" s="2">
        <f t="shared" si="149"/>
        <v>0</v>
      </c>
      <c r="Q257" s="2">
        <f t="shared" si="150"/>
        <v>0</v>
      </c>
      <c r="R257" s="2">
        <f t="shared" si="151"/>
        <v>0</v>
      </c>
      <c r="S257" s="2">
        <f t="shared" si="152"/>
        <v>0</v>
      </c>
      <c r="T257" s="2">
        <f t="shared" si="153"/>
        <v>0</v>
      </c>
      <c r="U257" s="2">
        <f t="shared" si="154"/>
        <v>0</v>
      </c>
      <c r="V257" s="2">
        <f t="shared" si="155"/>
        <v>0</v>
      </c>
      <c r="W257" s="2">
        <f t="shared" si="156"/>
        <v>0</v>
      </c>
      <c r="X257" s="2">
        <f t="shared" si="157"/>
        <v>0</v>
      </c>
      <c r="Y257" s="2">
        <f t="shared" si="158"/>
        <v>0</v>
      </c>
      <c r="Z257" s="2"/>
      <c r="AA257" s="2">
        <v>89442499</v>
      </c>
      <c r="AB257" s="2">
        <f t="shared" si="159"/>
        <v>272.42</v>
      </c>
      <c r="AC257" s="2">
        <f t="shared" si="160"/>
        <v>272.42</v>
      </c>
      <c r="AD257" s="2">
        <f t="shared" si="161"/>
        <v>0</v>
      </c>
      <c r="AE257" s="2">
        <f t="shared" si="162"/>
        <v>0</v>
      </c>
      <c r="AF257" s="2">
        <f t="shared" si="163"/>
        <v>0</v>
      </c>
      <c r="AG257" s="2">
        <f t="shared" si="164"/>
        <v>0</v>
      </c>
      <c r="AH257" s="2">
        <f t="shared" si="165"/>
        <v>0</v>
      </c>
      <c r="AI257" s="2">
        <f t="shared" si="166"/>
        <v>0</v>
      </c>
      <c r="AJ257" s="2">
        <f t="shared" si="167"/>
        <v>0</v>
      </c>
      <c r="AK257" s="2">
        <v>272.42</v>
      </c>
      <c r="AL257" s="2">
        <v>272.42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1.39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2</v>
      </c>
      <c r="BJ257" s="2" t="s">
        <v>282</v>
      </c>
      <c r="BK257" s="2"/>
      <c r="BL257" s="2"/>
      <c r="BM257" s="2">
        <v>500002</v>
      </c>
      <c r="BN257" s="2">
        <v>0</v>
      </c>
      <c r="BO257" s="2" t="s">
        <v>279</v>
      </c>
      <c r="BP257" s="2">
        <v>1</v>
      </c>
      <c r="BQ257" s="2">
        <v>12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>
        <v>42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 t="s">
        <v>3</v>
      </c>
      <c r="CO257" s="2">
        <v>0</v>
      </c>
      <c r="CP257" s="2">
        <f t="shared" si="168"/>
        <v>0</v>
      </c>
      <c r="CQ257" s="2">
        <f t="shared" si="183"/>
        <v>378.66</v>
      </c>
      <c r="CR257" s="2">
        <f t="shared" si="184"/>
        <v>0</v>
      </c>
      <c r="CS257" s="2">
        <f t="shared" si="169"/>
        <v>0</v>
      </c>
      <c r="CT257" s="2">
        <f t="shared" si="170"/>
        <v>0</v>
      </c>
      <c r="CU257" s="2">
        <f t="shared" si="171"/>
        <v>0</v>
      </c>
      <c r="CV257" s="2">
        <f t="shared" si="172"/>
        <v>0</v>
      </c>
      <c r="CW257" s="2">
        <f t="shared" si="173"/>
        <v>0</v>
      </c>
      <c r="CX257" s="2">
        <f t="shared" si="174"/>
        <v>0</v>
      </c>
      <c r="CY257" s="2">
        <f>0</f>
        <v>0</v>
      </c>
      <c r="CZ257" s="2">
        <f>0</f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1009</v>
      </c>
      <c r="DV257" s="2" t="s">
        <v>281</v>
      </c>
      <c r="DW257" s="2" t="s">
        <v>281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86975482</v>
      </c>
      <c r="EF257" s="2">
        <v>12</v>
      </c>
      <c r="EG257" s="2" t="s">
        <v>257</v>
      </c>
      <c r="EH257" s="2">
        <v>0</v>
      </c>
      <c r="EI257" s="2" t="s">
        <v>3</v>
      </c>
      <c r="EJ257" s="2">
        <v>2</v>
      </c>
      <c r="EK257" s="2">
        <v>500002</v>
      </c>
      <c r="EL257" s="2" t="s">
        <v>258</v>
      </c>
      <c r="EM257" s="2" t="s">
        <v>259</v>
      </c>
      <c r="EN257" s="2"/>
      <c r="EO257" s="2" t="s">
        <v>3</v>
      </c>
      <c r="EP257" s="2"/>
      <c r="EQ257" s="2">
        <v>0</v>
      </c>
      <c r="ER257" s="2">
        <v>272.42</v>
      </c>
      <c r="ES257" s="2">
        <v>272.42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3</v>
      </c>
      <c r="GB257" s="2"/>
      <c r="GC257" s="2"/>
      <c r="GD257" s="2">
        <v>1</v>
      </c>
      <c r="GE257" s="2"/>
      <c r="GF257" s="2">
        <v>115022816</v>
      </c>
      <c r="GG257" s="2">
        <v>2</v>
      </c>
      <c r="GH257" s="2">
        <v>1</v>
      </c>
      <c r="GI257" s="2">
        <v>2</v>
      </c>
      <c r="GJ257" s="2">
        <v>0</v>
      </c>
      <c r="GK257" s="2">
        <v>0</v>
      </c>
      <c r="GL257" s="2">
        <f t="shared" si="175"/>
        <v>0</v>
      </c>
      <c r="GM257" s="2">
        <f t="shared" si="176"/>
        <v>0</v>
      </c>
      <c r="GN257" s="2">
        <f t="shared" si="177"/>
        <v>0</v>
      </c>
      <c r="GO257" s="2">
        <f t="shared" si="178"/>
        <v>0</v>
      </c>
      <c r="GP257" s="2">
        <f t="shared" si="179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180"/>
        <v>0</v>
      </c>
      <c r="GW257" s="2">
        <v>1</v>
      </c>
      <c r="GX257" s="2">
        <f t="shared" si="181"/>
        <v>0</v>
      </c>
      <c r="GY257" s="2"/>
      <c r="GZ257" s="2"/>
      <c r="HA257" s="2">
        <v>0</v>
      </c>
      <c r="HB257" s="2">
        <v>0</v>
      </c>
      <c r="HC257" s="2">
        <f t="shared" si="182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>
      <c r="A258">
        <v>17</v>
      </c>
      <c r="B258">
        <v>1</v>
      </c>
      <c r="E258" t="s">
        <v>278</v>
      </c>
      <c r="F258" t="s">
        <v>279</v>
      </c>
      <c r="G258" t="s">
        <v>280</v>
      </c>
      <c r="H258" t="s">
        <v>281</v>
      </c>
      <c r="I258">
        <v>0</v>
      </c>
      <c r="J258">
        <v>0</v>
      </c>
      <c r="K258">
        <v>0</v>
      </c>
      <c r="L258">
        <v>3.35</v>
      </c>
      <c r="M258">
        <v>3.35</v>
      </c>
      <c r="N258">
        <f t="shared" si="147"/>
        <v>0</v>
      </c>
      <c r="O258">
        <f t="shared" si="148"/>
        <v>0</v>
      </c>
      <c r="P258">
        <f t="shared" si="149"/>
        <v>0</v>
      </c>
      <c r="Q258">
        <f t="shared" si="150"/>
        <v>0</v>
      </c>
      <c r="R258">
        <f t="shared" si="151"/>
        <v>0</v>
      </c>
      <c r="S258">
        <f t="shared" si="152"/>
        <v>0</v>
      </c>
      <c r="T258">
        <f t="shared" si="153"/>
        <v>0</v>
      </c>
      <c r="U258">
        <f t="shared" si="154"/>
        <v>0</v>
      </c>
      <c r="V258">
        <f t="shared" si="155"/>
        <v>0</v>
      </c>
      <c r="W258">
        <f t="shared" si="156"/>
        <v>0</v>
      </c>
      <c r="X258">
        <f t="shared" si="157"/>
        <v>0</v>
      </c>
      <c r="Y258">
        <f t="shared" si="158"/>
        <v>0</v>
      </c>
      <c r="AA258">
        <v>89442441</v>
      </c>
      <c r="AB258">
        <f t="shared" si="159"/>
        <v>272.42</v>
      </c>
      <c r="AC258">
        <f t="shared" si="160"/>
        <v>272.42</v>
      </c>
      <c r="AD258">
        <f t="shared" si="161"/>
        <v>0</v>
      </c>
      <c r="AE258">
        <f t="shared" si="162"/>
        <v>0</v>
      </c>
      <c r="AF258">
        <f t="shared" si="163"/>
        <v>0</v>
      </c>
      <c r="AG258">
        <f t="shared" si="164"/>
        <v>0</v>
      </c>
      <c r="AH258">
        <f t="shared" si="165"/>
        <v>0</v>
      </c>
      <c r="AI258">
        <f t="shared" si="166"/>
        <v>0</v>
      </c>
      <c r="AJ258">
        <f t="shared" si="167"/>
        <v>0</v>
      </c>
      <c r="AK258">
        <v>272.42</v>
      </c>
      <c r="AL258">
        <v>272.42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1.39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2</v>
      </c>
      <c r="BJ258" t="s">
        <v>282</v>
      </c>
      <c r="BM258">
        <v>500002</v>
      </c>
      <c r="BN258">
        <v>0</v>
      </c>
      <c r="BO258" t="s">
        <v>279</v>
      </c>
      <c r="BP258">
        <v>1</v>
      </c>
      <c r="BQ258">
        <v>12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H258">
        <v>42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</v>
      </c>
      <c r="CO258">
        <v>0</v>
      </c>
      <c r="CP258">
        <f t="shared" si="168"/>
        <v>0</v>
      </c>
      <c r="CQ258">
        <f t="shared" si="183"/>
        <v>378.66</v>
      </c>
      <c r="CR258">
        <f t="shared" si="184"/>
        <v>0</v>
      </c>
      <c r="CS258">
        <f t="shared" si="169"/>
        <v>0</v>
      </c>
      <c r="CT258">
        <f t="shared" si="170"/>
        <v>0</v>
      </c>
      <c r="CU258">
        <f t="shared" si="171"/>
        <v>0</v>
      </c>
      <c r="CV258">
        <f t="shared" si="172"/>
        <v>0</v>
      </c>
      <c r="CW258">
        <f t="shared" si="173"/>
        <v>0</v>
      </c>
      <c r="CX258">
        <f t="shared" si="174"/>
        <v>0</v>
      </c>
      <c r="CY258">
        <f>0</f>
        <v>0</v>
      </c>
      <c r="CZ258">
        <f>0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1009</v>
      </c>
      <c r="DV258" t="s">
        <v>281</v>
      </c>
      <c r="DW258" t="s">
        <v>281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86975482</v>
      </c>
      <c r="EF258">
        <v>12</v>
      </c>
      <c r="EG258" t="s">
        <v>257</v>
      </c>
      <c r="EH258">
        <v>0</v>
      </c>
      <c r="EI258" t="s">
        <v>3</v>
      </c>
      <c r="EJ258">
        <v>2</v>
      </c>
      <c r="EK258">
        <v>500002</v>
      </c>
      <c r="EL258" t="s">
        <v>258</v>
      </c>
      <c r="EM258" t="s">
        <v>259</v>
      </c>
      <c r="EO258" t="s">
        <v>3</v>
      </c>
      <c r="EQ258">
        <v>0</v>
      </c>
      <c r="ER258">
        <v>272.42</v>
      </c>
      <c r="ES258">
        <v>272.42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115022816</v>
      </c>
      <c r="GG258">
        <v>2</v>
      </c>
      <c r="GH258">
        <v>1</v>
      </c>
      <c r="GI258">
        <v>2</v>
      </c>
      <c r="GJ258">
        <v>0</v>
      </c>
      <c r="GK258">
        <v>0</v>
      </c>
      <c r="GL258">
        <f t="shared" si="175"/>
        <v>0</v>
      </c>
      <c r="GM258">
        <f t="shared" si="176"/>
        <v>0</v>
      </c>
      <c r="GN258">
        <f t="shared" si="177"/>
        <v>0</v>
      </c>
      <c r="GO258">
        <f t="shared" si="178"/>
        <v>0</v>
      </c>
      <c r="GP258">
        <f t="shared" si="179"/>
        <v>0</v>
      </c>
      <c r="GR258">
        <v>0</v>
      </c>
      <c r="GS258">
        <v>3</v>
      </c>
      <c r="GT258">
        <v>0</v>
      </c>
      <c r="GU258" t="s">
        <v>3</v>
      </c>
      <c r="GV258">
        <f t="shared" si="180"/>
        <v>0</v>
      </c>
      <c r="GW258">
        <v>1</v>
      </c>
      <c r="GX258">
        <f t="shared" si="181"/>
        <v>0</v>
      </c>
      <c r="HA258">
        <v>0</v>
      </c>
      <c r="HB258">
        <v>0</v>
      </c>
      <c r="HC258">
        <f t="shared" si="182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>
      <c r="A259" s="2">
        <v>17</v>
      </c>
      <c r="B259" s="2">
        <v>1</v>
      </c>
      <c r="C259" s="2"/>
      <c r="D259" s="2"/>
      <c r="E259" s="2" t="s">
        <v>283</v>
      </c>
      <c r="F259" s="2" t="s">
        <v>204</v>
      </c>
      <c r="G259" s="2" t="s">
        <v>284</v>
      </c>
      <c r="H259" s="2" t="s">
        <v>206</v>
      </c>
      <c r="I259" s="2">
        <v>0</v>
      </c>
      <c r="J259" s="2">
        <v>0</v>
      </c>
      <c r="K259" s="2">
        <v>0</v>
      </c>
      <c r="L259" s="2">
        <v>4</v>
      </c>
      <c r="M259" s="2">
        <v>4</v>
      </c>
      <c r="N259" s="2">
        <f t="shared" si="147"/>
        <v>0</v>
      </c>
      <c r="O259" s="2">
        <f t="shared" si="148"/>
        <v>0</v>
      </c>
      <c r="P259" s="2">
        <f t="shared" si="149"/>
        <v>0</v>
      </c>
      <c r="Q259" s="2">
        <f t="shared" si="150"/>
        <v>0</v>
      </c>
      <c r="R259" s="2">
        <f t="shared" si="151"/>
        <v>0</v>
      </c>
      <c r="S259" s="2">
        <f t="shared" si="152"/>
        <v>0</v>
      </c>
      <c r="T259" s="2">
        <f t="shared" si="153"/>
        <v>0</v>
      </c>
      <c r="U259" s="2">
        <f t="shared" si="154"/>
        <v>0</v>
      </c>
      <c r="V259" s="2">
        <f t="shared" si="155"/>
        <v>0</v>
      </c>
      <c r="W259" s="2">
        <f t="shared" si="156"/>
        <v>0</v>
      </c>
      <c r="X259" s="2">
        <f t="shared" si="157"/>
        <v>0</v>
      </c>
      <c r="Y259" s="2">
        <f t="shared" si="158"/>
        <v>0</v>
      </c>
      <c r="Z259" s="2"/>
      <c r="AA259" s="2">
        <v>89442499</v>
      </c>
      <c r="AB259" s="2">
        <f t="shared" si="159"/>
        <v>1260.72</v>
      </c>
      <c r="AC259" s="2">
        <f t="shared" si="160"/>
        <v>1260.72</v>
      </c>
      <c r="AD259" s="2">
        <f t="shared" si="161"/>
        <v>0</v>
      </c>
      <c r="AE259" s="2">
        <f t="shared" si="162"/>
        <v>0</v>
      </c>
      <c r="AF259" s="2">
        <f t="shared" si="163"/>
        <v>0</v>
      </c>
      <c r="AG259" s="2">
        <f t="shared" si="164"/>
        <v>0</v>
      </c>
      <c r="AH259" s="2">
        <f t="shared" si="165"/>
        <v>0</v>
      </c>
      <c r="AI259" s="2">
        <f t="shared" si="166"/>
        <v>0</v>
      </c>
      <c r="AJ259" s="2">
        <f t="shared" si="167"/>
        <v>0</v>
      </c>
      <c r="AK259" s="2">
        <v>1260.72</v>
      </c>
      <c r="AL259" s="2">
        <v>1260.72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</v>
      </c>
      <c r="BK259" s="2"/>
      <c r="BL259" s="2"/>
      <c r="BM259" s="2">
        <v>1100</v>
      </c>
      <c r="BN259" s="2">
        <v>0</v>
      </c>
      <c r="BO259" s="2" t="s">
        <v>3</v>
      </c>
      <c r="BP259" s="2">
        <v>0</v>
      </c>
      <c r="BQ259" s="2">
        <v>8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>
        <v>43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 t="s">
        <v>3</v>
      </c>
      <c r="CO259" s="2">
        <v>0</v>
      </c>
      <c r="CP259" s="2">
        <f t="shared" si="168"/>
        <v>0</v>
      </c>
      <c r="CQ259" s="2">
        <f t="shared" ref="CQ259:CQ274" si="185">ROUND(AL259,2)</f>
        <v>1260.72</v>
      </c>
      <c r="CR259" s="2">
        <f t="shared" ref="CR259:CR274" si="186">ROUND(AM259,2)</f>
        <v>0</v>
      </c>
      <c r="CS259" s="2">
        <f t="shared" si="169"/>
        <v>0</v>
      </c>
      <c r="CT259" s="2">
        <f t="shared" si="170"/>
        <v>0</v>
      </c>
      <c r="CU259" s="2">
        <f t="shared" si="171"/>
        <v>0</v>
      </c>
      <c r="CV259" s="2">
        <f t="shared" si="172"/>
        <v>0</v>
      </c>
      <c r="CW259" s="2">
        <f t="shared" si="173"/>
        <v>0</v>
      </c>
      <c r="CX259" s="2">
        <f t="shared" si="174"/>
        <v>0</v>
      </c>
      <c r="CY259" s="2">
        <f>(((S259+R259)*AT259)/100)</f>
        <v>0</v>
      </c>
      <c r="CZ259" s="2">
        <f>(((S259+R259)*AU259)/100)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1010</v>
      </c>
      <c r="DV259" s="2" t="s">
        <v>206</v>
      </c>
      <c r="DW259" s="2" t="s">
        <v>206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86975727</v>
      </c>
      <c r="EF259" s="2">
        <v>8</v>
      </c>
      <c r="EG259" s="2" t="s">
        <v>199</v>
      </c>
      <c r="EH259" s="2">
        <v>0</v>
      </c>
      <c r="EI259" s="2" t="s">
        <v>3</v>
      </c>
      <c r="EJ259" s="2">
        <v>1</v>
      </c>
      <c r="EK259" s="2">
        <v>1100</v>
      </c>
      <c r="EL259" s="2" t="s">
        <v>250</v>
      </c>
      <c r="EM259" s="2" t="s">
        <v>251</v>
      </c>
      <c r="EN259" s="2"/>
      <c r="EO259" s="2" t="s">
        <v>3</v>
      </c>
      <c r="EP259" s="2"/>
      <c r="EQ259" s="2">
        <v>0</v>
      </c>
      <c r="ER259" s="2">
        <v>1260.72</v>
      </c>
      <c r="ES259" s="2">
        <v>1260.72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5</v>
      </c>
      <c r="FA259" s="2"/>
      <c r="FB259" s="2"/>
      <c r="FC259" s="2">
        <v>1</v>
      </c>
      <c r="FD259" s="2">
        <v>18</v>
      </c>
      <c r="FE259" s="2"/>
      <c r="FF259" s="2">
        <v>1440</v>
      </c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285</v>
      </c>
      <c r="GB259" s="2"/>
      <c r="GC259" s="2"/>
      <c r="GD259" s="2">
        <v>1</v>
      </c>
      <c r="GE259" s="2"/>
      <c r="GF259" s="2">
        <v>806502328</v>
      </c>
      <c r="GG259" s="2">
        <v>2</v>
      </c>
      <c r="GH259" s="2">
        <v>3</v>
      </c>
      <c r="GI259" s="2">
        <v>-2</v>
      </c>
      <c r="GJ259" s="2">
        <v>0</v>
      </c>
      <c r="GK259" s="2">
        <v>0</v>
      </c>
      <c r="GL259" s="2">
        <f t="shared" si="175"/>
        <v>0</v>
      </c>
      <c r="GM259" s="2">
        <f t="shared" si="176"/>
        <v>0</v>
      </c>
      <c r="GN259" s="2">
        <f t="shared" si="177"/>
        <v>0</v>
      </c>
      <c r="GO259" s="2">
        <f t="shared" si="178"/>
        <v>0</v>
      </c>
      <c r="GP259" s="2">
        <f t="shared" si="179"/>
        <v>0</v>
      </c>
      <c r="GQ259" s="2"/>
      <c r="GR259" s="2">
        <v>1</v>
      </c>
      <c r="GS259" s="2">
        <v>1</v>
      </c>
      <c r="GT259" s="2">
        <v>0</v>
      </c>
      <c r="GU259" s="2" t="s">
        <v>3</v>
      </c>
      <c r="GV259" s="2">
        <f t="shared" si="180"/>
        <v>0</v>
      </c>
      <c r="GW259" s="2">
        <v>1</v>
      </c>
      <c r="GX259" s="2">
        <f t="shared" si="181"/>
        <v>0</v>
      </c>
      <c r="GY259" s="2"/>
      <c r="GZ259" s="2"/>
      <c r="HA259" s="2">
        <v>0</v>
      </c>
      <c r="HB259" s="2">
        <v>0</v>
      </c>
      <c r="HC259" s="2">
        <f t="shared" si="182"/>
        <v>0</v>
      </c>
      <c r="HD259" s="2"/>
      <c r="HE259" s="2" t="s">
        <v>40</v>
      </c>
      <c r="HF259" s="2" t="s">
        <v>35</v>
      </c>
      <c r="HG259" s="2">
        <f t="shared" ref="HG259:HG274" si="187">ROUND(ROUND(AL259,2)*I259,2)</f>
        <v>0</v>
      </c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>
      <c r="A260">
        <v>17</v>
      </c>
      <c r="B260">
        <v>1</v>
      </c>
      <c r="E260" t="s">
        <v>283</v>
      </c>
      <c r="F260" t="s">
        <v>204</v>
      </c>
      <c r="G260" t="s">
        <v>284</v>
      </c>
      <c r="H260" t="s">
        <v>206</v>
      </c>
      <c r="I260">
        <v>0</v>
      </c>
      <c r="J260">
        <v>0</v>
      </c>
      <c r="K260">
        <v>0</v>
      </c>
      <c r="L260">
        <v>4</v>
      </c>
      <c r="M260">
        <v>4</v>
      </c>
      <c r="N260">
        <f t="shared" si="147"/>
        <v>0</v>
      </c>
      <c r="O260">
        <f t="shared" si="148"/>
        <v>0</v>
      </c>
      <c r="P260">
        <f t="shared" si="149"/>
        <v>0</v>
      </c>
      <c r="Q260">
        <f t="shared" si="150"/>
        <v>0</v>
      </c>
      <c r="R260">
        <f t="shared" si="151"/>
        <v>0</v>
      </c>
      <c r="S260">
        <f t="shared" si="152"/>
        <v>0</v>
      </c>
      <c r="T260">
        <f t="shared" si="153"/>
        <v>0</v>
      </c>
      <c r="U260">
        <f t="shared" si="154"/>
        <v>0</v>
      </c>
      <c r="V260">
        <f t="shared" si="155"/>
        <v>0</v>
      </c>
      <c r="W260">
        <f t="shared" si="156"/>
        <v>0</v>
      </c>
      <c r="X260">
        <f t="shared" si="157"/>
        <v>0</v>
      </c>
      <c r="Y260">
        <f t="shared" si="158"/>
        <v>0</v>
      </c>
      <c r="AA260">
        <v>89442441</v>
      </c>
      <c r="AB260">
        <f t="shared" si="159"/>
        <v>1260.72</v>
      </c>
      <c r="AC260">
        <f t="shared" si="160"/>
        <v>1260.72</v>
      </c>
      <c r="AD260">
        <f t="shared" si="161"/>
        <v>0</v>
      </c>
      <c r="AE260">
        <f t="shared" si="162"/>
        <v>0</v>
      </c>
      <c r="AF260">
        <f t="shared" si="163"/>
        <v>0</v>
      </c>
      <c r="AG260">
        <f t="shared" si="164"/>
        <v>0</v>
      </c>
      <c r="AH260">
        <f t="shared" si="165"/>
        <v>0</v>
      </c>
      <c r="AI260">
        <f t="shared" si="166"/>
        <v>0</v>
      </c>
      <c r="AJ260">
        <f t="shared" si="167"/>
        <v>0</v>
      </c>
      <c r="AK260">
        <v>1260.72</v>
      </c>
      <c r="AL260">
        <v>1260.72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1100</v>
      </c>
      <c r="BN260">
        <v>0</v>
      </c>
      <c r="BO260" t="s">
        <v>3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H260">
        <v>43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</v>
      </c>
      <c r="CO260">
        <v>0</v>
      </c>
      <c r="CP260">
        <f t="shared" si="168"/>
        <v>0</v>
      </c>
      <c r="CQ260">
        <f t="shared" si="185"/>
        <v>1260.72</v>
      </c>
      <c r="CR260">
        <f t="shared" si="186"/>
        <v>0</v>
      </c>
      <c r="CS260">
        <f t="shared" si="169"/>
        <v>0</v>
      </c>
      <c r="CT260">
        <f t="shared" si="170"/>
        <v>0</v>
      </c>
      <c r="CU260">
        <f t="shared" si="171"/>
        <v>0</v>
      </c>
      <c r="CV260">
        <f t="shared" si="172"/>
        <v>0</v>
      </c>
      <c r="CW260">
        <f t="shared" si="173"/>
        <v>0</v>
      </c>
      <c r="CX260">
        <f t="shared" si="174"/>
        <v>0</v>
      </c>
      <c r="CY260">
        <f>(((S260+R260)*AT260)/100)</f>
        <v>0</v>
      </c>
      <c r="CZ260">
        <f>(((S260+R260)*AU260)/100)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1010</v>
      </c>
      <c r="DV260" t="s">
        <v>206</v>
      </c>
      <c r="DW260" t="s">
        <v>206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86975727</v>
      </c>
      <c r="EF260">
        <v>8</v>
      </c>
      <c r="EG260" t="s">
        <v>199</v>
      </c>
      <c r="EH260">
        <v>0</v>
      </c>
      <c r="EI260" t="s">
        <v>3</v>
      </c>
      <c r="EJ260">
        <v>1</v>
      </c>
      <c r="EK260">
        <v>1100</v>
      </c>
      <c r="EL260" t="s">
        <v>250</v>
      </c>
      <c r="EM260" t="s">
        <v>251</v>
      </c>
      <c r="EO260" t="s">
        <v>3</v>
      </c>
      <c r="EQ260">
        <v>0</v>
      </c>
      <c r="ER260">
        <v>1260.72</v>
      </c>
      <c r="ES260">
        <v>1260.72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1440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285</v>
      </c>
      <c r="GD260">
        <v>1</v>
      </c>
      <c r="GF260">
        <v>806502328</v>
      </c>
      <c r="GG260">
        <v>2</v>
      </c>
      <c r="GH260">
        <v>3</v>
      </c>
      <c r="GI260">
        <v>-2</v>
      </c>
      <c r="GJ260">
        <v>0</v>
      </c>
      <c r="GK260">
        <v>0</v>
      </c>
      <c r="GL260">
        <f t="shared" si="175"/>
        <v>0</v>
      </c>
      <c r="GM260">
        <f t="shared" si="176"/>
        <v>0</v>
      </c>
      <c r="GN260">
        <f t="shared" si="177"/>
        <v>0</v>
      </c>
      <c r="GO260">
        <f t="shared" si="178"/>
        <v>0</v>
      </c>
      <c r="GP260">
        <f t="shared" si="179"/>
        <v>0</v>
      </c>
      <c r="GR260">
        <v>1</v>
      </c>
      <c r="GS260">
        <v>1</v>
      </c>
      <c r="GT260">
        <v>0</v>
      </c>
      <c r="GU260" t="s">
        <v>3</v>
      </c>
      <c r="GV260">
        <f t="shared" si="180"/>
        <v>0</v>
      </c>
      <c r="GW260">
        <v>1</v>
      </c>
      <c r="GX260">
        <f t="shared" si="181"/>
        <v>0</v>
      </c>
      <c r="HA260">
        <v>0</v>
      </c>
      <c r="HB260">
        <v>0</v>
      </c>
      <c r="HC260">
        <f t="shared" si="182"/>
        <v>0</v>
      </c>
      <c r="HE260" t="s">
        <v>40</v>
      </c>
      <c r="HF260" t="s">
        <v>35</v>
      </c>
      <c r="HG260">
        <f t="shared" si="187"/>
        <v>0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>
      <c r="A261" s="2">
        <v>17</v>
      </c>
      <c r="B261" s="2">
        <v>1</v>
      </c>
      <c r="C261" s="2"/>
      <c r="D261" s="2"/>
      <c r="E261" s="2" t="s">
        <v>286</v>
      </c>
      <c r="F261" s="2" t="s">
        <v>287</v>
      </c>
      <c r="G261" s="2" t="s">
        <v>288</v>
      </c>
      <c r="H261" s="2" t="s">
        <v>20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f t="shared" si="147"/>
        <v>0</v>
      </c>
      <c r="O261" s="2">
        <f t="shared" si="148"/>
        <v>0</v>
      </c>
      <c r="P261" s="2">
        <f t="shared" si="149"/>
        <v>0</v>
      </c>
      <c r="Q261" s="2">
        <f t="shared" si="150"/>
        <v>0</v>
      </c>
      <c r="R261" s="2">
        <f t="shared" si="151"/>
        <v>0</v>
      </c>
      <c r="S261" s="2">
        <f t="shared" si="152"/>
        <v>0</v>
      </c>
      <c r="T261" s="2">
        <f t="shared" si="153"/>
        <v>0</v>
      </c>
      <c r="U261" s="2">
        <f t="shared" si="154"/>
        <v>0</v>
      </c>
      <c r="V261" s="2">
        <f t="shared" si="155"/>
        <v>0</v>
      </c>
      <c r="W261" s="2">
        <f t="shared" si="156"/>
        <v>0</v>
      </c>
      <c r="X261" s="2">
        <f t="shared" si="157"/>
        <v>0</v>
      </c>
      <c r="Y261" s="2">
        <f t="shared" si="158"/>
        <v>0</v>
      </c>
      <c r="Z261" s="2"/>
      <c r="AA261" s="2">
        <v>89442499</v>
      </c>
      <c r="AB261" s="2">
        <f t="shared" si="159"/>
        <v>1260.72</v>
      </c>
      <c r="AC261" s="2">
        <f t="shared" si="160"/>
        <v>1260.72</v>
      </c>
      <c r="AD261" s="2">
        <f>ROUND((ET261),2)</f>
        <v>0</v>
      </c>
      <c r="AE261" s="2">
        <f t="shared" si="162"/>
        <v>0</v>
      </c>
      <c r="AF261" s="2">
        <f t="shared" si="163"/>
        <v>0</v>
      </c>
      <c r="AG261" s="2">
        <f t="shared" si="164"/>
        <v>0</v>
      </c>
      <c r="AH261" s="2">
        <f t="shared" si="165"/>
        <v>0</v>
      </c>
      <c r="AI261" s="2">
        <f t="shared" si="166"/>
        <v>0</v>
      </c>
      <c r="AJ261" s="2">
        <f t="shared" si="167"/>
        <v>0</v>
      </c>
      <c r="AK261" s="2">
        <v>1260.72</v>
      </c>
      <c r="AL261" s="2">
        <v>1260.72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287</v>
      </c>
      <c r="BK261" s="2"/>
      <c r="BL261" s="2"/>
      <c r="BM261" s="2">
        <v>900</v>
      </c>
      <c r="BN261" s="2">
        <v>0</v>
      </c>
      <c r="BO261" s="2" t="s">
        <v>3</v>
      </c>
      <c r="BP261" s="2">
        <v>0</v>
      </c>
      <c r="BQ261" s="2">
        <v>90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>
        <v>44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 t="s">
        <v>3</v>
      </c>
      <c r="CO261" s="2">
        <v>0</v>
      </c>
      <c r="CP261" s="2">
        <f t="shared" si="168"/>
        <v>0</v>
      </c>
      <c r="CQ261" s="2">
        <f t="shared" si="185"/>
        <v>1260.72</v>
      </c>
      <c r="CR261" s="2">
        <f t="shared" si="186"/>
        <v>0</v>
      </c>
      <c r="CS261" s="2">
        <f t="shared" si="169"/>
        <v>0</v>
      </c>
      <c r="CT261" s="2">
        <f t="shared" si="170"/>
        <v>0</v>
      </c>
      <c r="CU261" s="2">
        <f t="shared" si="171"/>
        <v>0</v>
      </c>
      <c r="CV261" s="2">
        <f t="shared" si="172"/>
        <v>0</v>
      </c>
      <c r="CW261" s="2">
        <f t="shared" si="173"/>
        <v>0</v>
      </c>
      <c r="CX261" s="2">
        <f t="shared" si="174"/>
        <v>0</v>
      </c>
      <c r="CY261" s="2">
        <f>0</f>
        <v>0</v>
      </c>
      <c r="CZ261" s="2">
        <f>0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20</v>
      </c>
      <c r="DW261" s="2" t="s">
        <v>20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86975984</v>
      </c>
      <c r="EF261" s="2">
        <v>90</v>
      </c>
      <c r="EG261" s="2" t="s">
        <v>289</v>
      </c>
      <c r="EH261" s="2">
        <v>0</v>
      </c>
      <c r="EI261" s="2" t="s">
        <v>3</v>
      </c>
      <c r="EJ261" s="2">
        <v>1</v>
      </c>
      <c r="EK261" s="2">
        <v>900</v>
      </c>
      <c r="EL261" s="2" t="s">
        <v>289</v>
      </c>
      <c r="EM261" s="2" t="s">
        <v>290</v>
      </c>
      <c r="EN261" s="2"/>
      <c r="EO261" s="2" t="s">
        <v>3</v>
      </c>
      <c r="EP261" s="2"/>
      <c r="EQ261" s="2">
        <v>16</v>
      </c>
      <c r="ER261" s="2">
        <v>0</v>
      </c>
      <c r="ES261" s="2">
        <v>1260.72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5</v>
      </c>
      <c r="FA261" s="2"/>
      <c r="FB261" s="2"/>
      <c r="FC261" s="2">
        <v>0</v>
      </c>
      <c r="FD261" s="2">
        <v>18</v>
      </c>
      <c r="FE261" s="2"/>
      <c r="FF261" s="2">
        <v>1260.72</v>
      </c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3</v>
      </c>
      <c r="GB261" s="2"/>
      <c r="GC261" s="2"/>
      <c r="GD261" s="2">
        <v>1</v>
      </c>
      <c r="GE261" s="2"/>
      <c r="GF261" s="2">
        <v>-279078223</v>
      </c>
      <c r="GG261" s="2">
        <v>2</v>
      </c>
      <c r="GH261" s="2">
        <v>3</v>
      </c>
      <c r="GI261" s="2">
        <v>-2</v>
      </c>
      <c r="GJ261" s="2">
        <v>0</v>
      </c>
      <c r="GK261" s="2">
        <v>0</v>
      </c>
      <c r="GL261" s="2">
        <f t="shared" si="175"/>
        <v>0</v>
      </c>
      <c r="GM261" s="2">
        <f t="shared" si="176"/>
        <v>0</v>
      </c>
      <c r="GN261" s="2">
        <f t="shared" si="177"/>
        <v>0</v>
      </c>
      <c r="GO261" s="2">
        <f t="shared" si="178"/>
        <v>0</v>
      </c>
      <c r="GP261" s="2">
        <f t="shared" si="179"/>
        <v>0</v>
      </c>
      <c r="GQ261" s="2"/>
      <c r="GR261" s="2">
        <v>1</v>
      </c>
      <c r="GS261" s="2">
        <v>1</v>
      </c>
      <c r="GT261" s="2">
        <v>0</v>
      </c>
      <c r="GU261" s="2" t="s">
        <v>3</v>
      </c>
      <c r="GV261" s="2">
        <f t="shared" si="180"/>
        <v>0</v>
      </c>
      <c r="GW261" s="2">
        <v>1</v>
      </c>
      <c r="GX261" s="2">
        <f t="shared" si="181"/>
        <v>0</v>
      </c>
      <c r="GY261" s="2"/>
      <c r="GZ261" s="2"/>
      <c r="HA261" s="2">
        <v>0</v>
      </c>
      <c r="HB261" s="2">
        <v>0</v>
      </c>
      <c r="HC261" s="2">
        <f t="shared" si="182"/>
        <v>0</v>
      </c>
      <c r="HD261" s="2"/>
      <c r="HE261" s="2" t="s">
        <v>3</v>
      </c>
      <c r="HF261" s="2" t="s">
        <v>3</v>
      </c>
      <c r="HG261" s="2">
        <f t="shared" si="187"/>
        <v>0</v>
      </c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>
      <c r="A262">
        <v>17</v>
      </c>
      <c r="B262">
        <v>1</v>
      </c>
      <c r="E262" t="s">
        <v>286</v>
      </c>
      <c r="F262" t="s">
        <v>287</v>
      </c>
      <c r="G262" t="s">
        <v>288</v>
      </c>
      <c r="H262" t="s">
        <v>20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f t="shared" si="147"/>
        <v>0</v>
      </c>
      <c r="O262">
        <f t="shared" si="148"/>
        <v>0</v>
      </c>
      <c r="P262">
        <f t="shared" si="149"/>
        <v>0</v>
      </c>
      <c r="Q262">
        <f t="shared" si="150"/>
        <v>0</v>
      </c>
      <c r="R262">
        <f t="shared" si="151"/>
        <v>0</v>
      </c>
      <c r="S262">
        <f t="shared" si="152"/>
        <v>0</v>
      </c>
      <c r="T262">
        <f t="shared" si="153"/>
        <v>0</v>
      </c>
      <c r="U262">
        <f t="shared" si="154"/>
        <v>0</v>
      </c>
      <c r="V262">
        <f t="shared" si="155"/>
        <v>0</v>
      </c>
      <c r="W262">
        <f t="shared" si="156"/>
        <v>0</v>
      </c>
      <c r="X262">
        <f t="shared" si="157"/>
        <v>0</v>
      </c>
      <c r="Y262">
        <f t="shared" si="158"/>
        <v>0</v>
      </c>
      <c r="AA262">
        <v>89442441</v>
      </c>
      <c r="AB262">
        <f t="shared" si="159"/>
        <v>1260.72</v>
      </c>
      <c r="AC262">
        <f t="shared" si="160"/>
        <v>1260.72</v>
      </c>
      <c r="AD262">
        <f>ROUND((ET262),2)</f>
        <v>0</v>
      </c>
      <c r="AE262">
        <f t="shared" si="162"/>
        <v>0</v>
      </c>
      <c r="AF262">
        <f t="shared" si="163"/>
        <v>0</v>
      </c>
      <c r="AG262">
        <f t="shared" si="164"/>
        <v>0</v>
      </c>
      <c r="AH262">
        <f t="shared" si="165"/>
        <v>0</v>
      </c>
      <c r="AI262">
        <f t="shared" si="166"/>
        <v>0</v>
      </c>
      <c r="AJ262">
        <f t="shared" si="167"/>
        <v>0</v>
      </c>
      <c r="AK262">
        <v>1260.72</v>
      </c>
      <c r="AL262">
        <v>1260.72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287</v>
      </c>
      <c r="BM262">
        <v>900</v>
      </c>
      <c r="BN262">
        <v>0</v>
      </c>
      <c r="BO262" t="s">
        <v>3</v>
      </c>
      <c r="BP262">
        <v>0</v>
      </c>
      <c r="BQ262">
        <v>90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H262">
        <v>44</v>
      </c>
      <c r="CI262">
        <v>0</v>
      </c>
      <c r="CJ262">
        <v>0</v>
      </c>
      <c r="CK262">
        <v>0</v>
      </c>
      <c r="CL262">
        <v>0</v>
      </c>
      <c r="CM262">
        <v>0</v>
      </c>
      <c r="CN262" t="s">
        <v>3</v>
      </c>
      <c r="CO262">
        <v>0</v>
      </c>
      <c r="CP262">
        <f t="shared" si="168"/>
        <v>0</v>
      </c>
      <c r="CQ262">
        <f t="shared" si="185"/>
        <v>1260.72</v>
      </c>
      <c r="CR262">
        <f t="shared" si="186"/>
        <v>0</v>
      </c>
      <c r="CS262">
        <f t="shared" si="169"/>
        <v>0</v>
      </c>
      <c r="CT262">
        <f t="shared" si="170"/>
        <v>0</v>
      </c>
      <c r="CU262">
        <f t="shared" si="171"/>
        <v>0</v>
      </c>
      <c r="CV262">
        <f t="shared" si="172"/>
        <v>0</v>
      </c>
      <c r="CW262">
        <f t="shared" si="173"/>
        <v>0</v>
      </c>
      <c r="CX262">
        <f t="shared" si="174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20</v>
      </c>
      <c r="DW262" t="s">
        <v>20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86975984</v>
      </c>
      <c r="EF262">
        <v>90</v>
      </c>
      <c r="EG262" t="s">
        <v>289</v>
      </c>
      <c r="EH262">
        <v>0</v>
      </c>
      <c r="EI262" t="s">
        <v>3</v>
      </c>
      <c r="EJ262">
        <v>1</v>
      </c>
      <c r="EK262">
        <v>900</v>
      </c>
      <c r="EL262" t="s">
        <v>289</v>
      </c>
      <c r="EM262" t="s">
        <v>290</v>
      </c>
      <c r="EO262" t="s">
        <v>3</v>
      </c>
      <c r="EQ262">
        <v>16</v>
      </c>
      <c r="ER262">
        <v>0</v>
      </c>
      <c r="ES262">
        <v>1260.72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1260.72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-279078223</v>
      </c>
      <c r="GG262">
        <v>2</v>
      </c>
      <c r="GH262">
        <v>3</v>
      </c>
      <c r="GI262">
        <v>-2</v>
      </c>
      <c r="GJ262">
        <v>0</v>
      </c>
      <c r="GK262">
        <v>0</v>
      </c>
      <c r="GL262">
        <f t="shared" si="175"/>
        <v>0</v>
      </c>
      <c r="GM262">
        <f t="shared" si="176"/>
        <v>0</v>
      </c>
      <c r="GN262">
        <f t="shared" si="177"/>
        <v>0</v>
      </c>
      <c r="GO262">
        <f t="shared" si="178"/>
        <v>0</v>
      </c>
      <c r="GP262">
        <f t="shared" si="179"/>
        <v>0</v>
      </c>
      <c r="GR262">
        <v>1</v>
      </c>
      <c r="GS262">
        <v>1</v>
      </c>
      <c r="GT262">
        <v>0</v>
      </c>
      <c r="GU262" t="s">
        <v>3</v>
      </c>
      <c r="GV262">
        <f t="shared" si="180"/>
        <v>0</v>
      </c>
      <c r="GW262">
        <v>1</v>
      </c>
      <c r="GX262">
        <f t="shared" si="181"/>
        <v>0</v>
      </c>
      <c r="HA262">
        <v>0</v>
      </c>
      <c r="HB262">
        <v>0</v>
      </c>
      <c r="HC262">
        <f t="shared" si="182"/>
        <v>0</v>
      </c>
      <c r="HE262" t="s">
        <v>3</v>
      </c>
      <c r="HF262" t="s">
        <v>3</v>
      </c>
      <c r="HG262">
        <f t="shared" si="187"/>
        <v>0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>
      <c r="A263" s="2">
        <v>17</v>
      </c>
      <c r="B263" s="2">
        <v>1</v>
      </c>
      <c r="C263" s="2"/>
      <c r="D263" s="2"/>
      <c r="E263" s="2" t="s">
        <v>291</v>
      </c>
      <c r="F263" s="2" t="s">
        <v>292</v>
      </c>
      <c r="G263" s="2" t="s">
        <v>293</v>
      </c>
      <c r="H263" s="2" t="s">
        <v>20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f t="shared" si="147"/>
        <v>0</v>
      </c>
      <c r="O263" s="2">
        <f t="shared" si="148"/>
        <v>0</v>
      </c>
      <c r="P263" s="2">
        <f t="shared" si="149"/>
        <v>0</v>
      </c>
      <c r="Q263" s="2">
        <f t="shared" si="150"/>
        <v>0</v>
      </c>
      <c r="R263" s="2">
        <f t="shared" si="151"/>
        <v>0</v>
      </c>
      <c r="S263" s="2">
        <f t="shared" si="152"/>
        <v>0</v>
      </c>
      <c r="T263" s="2">
        <f t="shared" si="153"/>
        <v>0</v>
      </c>
      <c r="U263" s="2">
        <f t="shared" si="154"/>
        <v>0</v>
      </c>
      <c r="V263" s="2">
        <f t="shared" si="155"/>
        <v>0</v>
      </c>
      <c r="W263" s="2">
        <f t="shared" si="156"/>
        <v>0</v>
      </c>
      <c r="X263" s="2">
        <f t="shared" si="157"/>
        <v>0</v>
      </c>
      <c r="Y263" s="2">
        <f t="shared" si="158"/>
        <v>0</v>
      </c>
      <c r="Z263" s="2"/>
      <c r="AA263" s="2">
        <v>89442499</v>
      </c>
      <c r="AB263" s="2">
        <f t="shared" si="159"/>
        <v>1779.25</v>
      </c>
      <c r="AC263" s="2">
        <f t="shared" si="160"/>
        <v>1779.25</v>
      </c>
      <c r="AD263" s="2">
        <f t="shared" ref="AD263:AD272" si="188">ROUND((((ET263)-(EU263))+AE263),2)</f>
        <v>0</v>
      </c>
      <c r="AE263" s="2">
        <f t="shared" si="162"/>
        <v>0</v>
      </c>
      <c r="AF263" s="2">
        <f t="shared" si="163"/>
        <v>0</v>
      </c>
      <c r="AG263" s="2">
        <f t="shared" si="164"/>
        <v>0</v>
      </c>
      <c r="AH263" s="2">
        <f t="shared" si="165"/>
        <v>0</v>
      </c>
      <c r="AI263" s="2">
        <f t="shared" si="166"/>
        <v>0</v>
      </c>
      <c r="AJ263" s="2">
        <f t="shared" si="167"/>
        <v>0</v>
      </c>
      <c r="AK263" s="2">
        <v>1779.25</v>
      </c>
      <c r="AL263" s="2">
        <v>1779.25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292</v>
      </c>
      <c r="BK263" s="2"/>
      <c r="BL263" s="2"/>
      <c r="BM263" s="2">
        <v>1100</v>
      </c>
      <c r="BN263" s="2">
        <v>0</v>
      </c>
      <c r="BO263" s="2" t="s">
        <v>3</v>
      </c>
      <c r="BP263" s="2">
        <v>0</v>
      </c>
      <c r="BQ263" s="2">
        <v>8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>
        <v>45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 t="s">
        <v>3</v>
      </c>
      <c r="CO263" s="2">
        <v>0</v>
      </c>
      <c r="CP263" s="2">
        <f t="shared" si="168"/>
        <v>0</v>
      </c>
      <c r="CQ263" s="2">
        <f t="shared" si="185"/>
        <v>1779.25</v>
      </c>
      <c r="CR263" s="2">
        <f t="shared" si="186"/>
        <v>0</v>
      </c>
      <c r="CS263" s="2">
        <f t="shared" si="169"/>
        <v>0</v>
      </c>
      <c r="CT263" s="2">
        <f t="shared" si="170"/>
        <v>0</v>
      </c>
      <c r="CU263" s="2">
        <f t="shared" si="171"/>
        <v>0</v>
      </c>
      <c r="CV263" s="2">
        <f t="shared" si="172"/>
        <v>0</v>
      </c>
      <c r="CW263" s="2">
        <f t="shared" si="173"/>
        <v>0</v>
      </c>
      <c r="CX263" s="2">
        <f t="shared" si="174"/>
        <v>0</v>
      </c>
      <c r="CY263" s="2">
        <f t="shared" ref="CY263:CY272" si="189">(((S263+R263)*AT263)/100)</f>
        <v>0</v>
      </c>
      <c r="CZ263" s="2">
        <f t="shared" ref="CZ263:CZ272" si="190">(((S263+R263)*AU263)/100)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20</v>
      </c>
      <c r="DW263" s="2" t="s">
        <v>20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86975727</v>
      </c>
      <c r="EF263" s="2">
        <v>8</v>
      </c>
      <c r="EG263" s="2" t="s">
        <v>199</v>
      </c>
      <c r="EH263" s="2">
        <v>0</v>
      </c>
      <c r="EI263" s="2" t="s">
        <v>3</v>
      </c>
      <c r="EJ263" s="2">
        <v>1</v>
      </c>
      <c r="EK263" s="2">
        <v>1100</v>
      </c>
      <c r="EL263" s="2" t="s">
        <v>250</v>
      </c>
      <c r="EM263" s="2" t="s">
        <v>251</v>
      </c>
      <c r="EN263" s="2"/>
      <c r="EO263" s="2" t="s">
        <v>3</v>
      </c>
      <c r="EP263" s="2"/>
      <c r="EQ263" s="2">
        <v>16</v>
      </c>
      <c r="ER263" s="2">
        <v>1779.25</v>
      </c>
      <c r="ES263" s="2">
        <v>1779.25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5</v>
      </c>
      <c r="FA263" s="2"/>
      <c r="FB263" s="2"/>
      <c r="FC263" s="2">
        <v>0</v>
      </c>
      <c r="FD263" s="2">
        <v>18</v>
      </c>
      <c r="FE263" s="2"/>
      <c r="FF263" s="2">
        <v>1779.25</v>
      </c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3</v>
      </c>
      <c r="GB263" s="2"/>
      <c r="GC263" s="2"/>
      <c r="GD263" s="2">
        <v>1</v>
      </c>
      <c r="GE263" s="2"/>
      <c r="GF263" s="2">
        <v>2051265257</v>
      </c>
      <c r="GG263" s="2">
        <v>2</v>
      </c>
      <c r="GH263" s="2">
        <v>3</v>
      </c>
      <c r="GI263" s="2">
        <v>-2</v>
      </c>
      <c r="GJ263" s="2">
        <v>0</v>
      </c>
      <c r="GK263" s="2">
        <v>0</v>
      </c>
      <c r="GL263" s="2">
        <f t="shared" si="175"/>
        <v>0</v>
      </c>
      <c r="GM263" s="2">
        <f t="shared" si="176"/>
        <v>0</v>
      </c>
      <c r="GN263" s="2">
        <f t="shared" si="177"/>
        <v>0</v>
      </c>
      <c r="GO263" s="2">
        <f t="shared" si="178"/>
        <v>0</v>
      </c>
      <c r="GP263" s="2">
        <f t="shared" si="179"/>
        <v>0</v>
      </c>
      <c r="GQ263" s="2"/>
      <c r="GR263" s="2">
        <v>1</v>
      </c>
      <c r="GS263" s="2">
        <v>1</v>
      </c>
      <c r="GT263" s="2">
        <v>0</v>
      </c>
      <c r="GU263" s="2" t="s">
        <v>3</v>
      </c>
      <c r="GV263" s="2">
        <f t="shared" si="180"/>
        <v>0</v>
      </c>
      <c r="GW263" s="2">
        <v>1</v>
      </c>
      <c r="GX263" s="2">
        <f t="shared" si="181"/>
        <v>0</v>
      </c>
      <c r="GY263" s="2"/>
      <c r="GZ263" s="2"/>
      <c r="HA263" s="2">
        <v>0</v>
      </c>
      <c r="HB263" s="2">
        <v>0</v>
      </c>
      <c r="HC263" s="2">
        <f t="shared" si="182"/>
        <v>0</v>
      </c>
      <c r="HD263" s="2"/>
      <c r="HE263" s="2" t="s">
        <v>3</v>
      </c>
      <c r="HF263" s="2" t="s">
        <v>3</v>
      </c>
      <c r="HG263" s="2">
        <f t="shared" si="187"/>
        <v>0</v>
      </c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>
      <c r="A264">
        <v>17</v>
      </c>
      <c r="B264">
        <v>1</v>
      </c>
      <c r="E264" t="s">
        <v>291</v>
      </c>
      <c r="F264" t="s">
        <v>292</v>
      </c>
      <c r="G264" t="s">
        <v>293</v>
      </c>
      <c r="H264" t="s">
        <v>20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f t="shared" si="147"/>
        <v>0</v>
      </c>
      <c r="O264">
        <f t="shared" si="148"/>
        <v>0</v>
      </c>
      <c r="P264">
        <f t="shared" si="149"/>
        <v>0</v>
      </c>
      <c r="Q264">
        <f t="shared" si="150"/>
        <v>0</v>
      </c>
      <c r="R264">
        <f t="shared" si="151"/>
        <v>0</v>
      </c>
      <c r="S264">
        <f t="shared" si="152"/>
        <v>0</v>
      </c>
      <c r="T264">
        <f t="shared" si="153"/>
        <v>0</v>
      </c>
      <c r="U264">
        <f t="shared" si="154"/>
        <v>0</v>
      </c>
      <c r="V264">
        <f t="shared" si="155"/>
        <v>0</v>
      </c>
      <c r="W264">
        <f t="shared" si="156"/>
        <v>0</v>
      </c>
      <c r="X264">
        <f t="shared" si="157"/>
        <v>0</v>
      </c>
      <c r="Y264">
        <f t="shared" si="158"/>
        <v>0</v>
      </c>
      <c r="AA264">
        <v>89442441</v>
      </c>
      <c r="AB264">
        <f t="shared" si="159"/>
        <v>1779.25</v>
      </c>
      <c r="AC264">
        <f t="shared" si="160"/>
        <v>1779.25</v>
      </c>
      <c r="AD264">
        <f t="shared" si="188"/>
        <v>0</v>
      </c>
      <c r="AE264">
        <f t="shared" si="162"/>
        <v>0</v>
      </c>
      <c r="AF264">
        <f t="shared" si="163"/>
        <v>0</v>
      </c>
      <c r="AG264">
        <f t="shared" si="164"/>
        <v>0</v>
      </c>
      <c r="AH264">
        <f t="shared" si="165"/>
        <v>0</v>
      </c>
      <c r="AI264">
        <f t="shared" si="166"/>
        <v>0</v>
      </c>
      <c r="AJ264">
        <f t="shared" si="167"/>
        <v>0</v>
      </c>
      <c r="AK264">
        <v>1779.25</v>
      </c>
      <c r="AL264">
        <v>1779.25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292</v>
      </c>
      <c r="BM264">
        <v>1100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H264">
        <v>45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3</v>
      </c>
      <c r="CO264">
        <v>0</v>
      </c>
      <c r="CP264">
        <f t="shared" si="168"/>
        <v>0</v>
      </c>
      <c r="CQ264">
        <f t="shared" si="185"/>
        <v>1779.25</v>
      </c>
      <c r="CR264">
        <f t="shared" si="186"/>
        <v>0</v>
      </c>
      <c r="CS264">
        <f t="shared" si="169"/>
        <v>0</v>
      </c>
      <c r="CT264">
        <f t="shared" si="170"/>
        <v>0</v>
      </c>
      <c r="CU264">
        <f t="shared" si="171"/>
        <v>0</v>
      </c>
      <c r="CV264">
        <f t="shared" si="172"/>
        <v>0</v>
      </c>
      <c r="CW264">
        <f t="shared" si="173"/>
        <v>0</v>
      </c>
      <c r="CX264">
        <f t="shared" si="174"/>
        <v>0</v>
      </c>
      <c r="CY264">
        <f t="shared" si="189"/>
        <v>0</v>
      </c>
      <c r="CZ264">
        <f t="shared" si="190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20</v>
      </c>
      <c r="DW264" t="s">
        <v>20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86975727</v>
      </c>
      <c r="EF264">
        <v>8</v>
      </c>
      <c r="EG264" t="s">
        <v>199</v>
      </c>
      <c r="EH264">
        <v>0</v>
      </c>
      <c r="EI264" t="s">
        <v>3</v>
      </c>
      <c r="EJ264">
        <v>1</v>
      </c>
      <c r="EK264">
        <v>1100</v>
      </c>
      <c r="EL264" t="s">
        <v>250</v>
      </c>
      <c r="EM264" t="s">
        <v>251</v>
      </c>
      <c r="EO264" t="s">
        <v>3</v>
      </c>
      <c r="EQ264">
        <v>16</v>
      </c>
      <c r="ER264">
        <v>1779.25</v>
      </c>
      <c r="ES264">
        <v>1779.25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1779.25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2051265257</v>
      </c>
      <c r="GG264">
        <v>2</v>
      </c>
      <c r="GH264">
        <v>3</v>
      </c>
      <c r="GI264">
        <v>-2</v>
      </c>
      <c r="GJ264">
        <v>0</v>
      </c>
      <c r="GK264">
        <v>0</v>
      </c>
      <c r="GL264">
        <f t="shared" si="175"/>
        <v>0</v>
      </c>
      <c r="GM264">
        <f t="shared" si="176"/>
        <v>0</v>
      </c>
      <c r="GN264">
        <f t="shared" si="177"/>
        <v>0</v>
      </c>
      <c r="GO264">
        <f t="shared" si="178"/>
        <v>0</v>
      </c>
      <c r="GP264">
        <f t="shared" si="179"/>
        <v>0</v>
      </c>
      <c r="GR264">
        <v>1</v>
      </c>
      <c r="GS264">
        <v>1</v>
      </c>
      <c r="GT264">
        <v>0</v>
      </c>
      <c r="GU264" t="s">
        <v>3</v>
      </c>
      <c r="GV264">
        <f t="shared" si="180"/>
        <v>0</v>
      </c>
      <c r="GW264">
        <v>1</v>
      </c>
      <c r="GX264">
        <f t="shared" si="181"/>
        <v>0</v>
      </c>
      <c r="HA264">
        <v>0</v>
      </c>
      <c r="HB264">
        <v>0</v>
      </c>
      <c r="HC264">
        <f t="shared" si="182"/>
        <v>0</v>
      </c>
      <c r="HE264" t="s">
        <v>3</v>
      </c>
      <c r="HF264" t="s">
        <v>3</v>
      </c>
      <c r="HG264">
        <f t="shared" si="187"/>
        <v>0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>
      <c r="A265" s="2">
        <v>17</v>
      </c>
      <c r="B265" s="2">
        <v>1</v>
      </c>
      <c r="C265" s="2"/>
      <c r="D265" s="2"/>
      <c r="E265" s="2" t="s">
        <v>294</v>
      </c>
      <c r="F265" s="2" t="s">
        <v>295</v>
      </c>
      <c r="G265" s="2" t="s">
        <v>296</v>
      </c>
      <c r="H265" s="2" t="s">
        <v>297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f t="shared" si="147"/>
        <v>0</v>
      </c>
      <c r="O265" s="2">
        <f t="shared" si="148"/>
        <v>0</v>
      </c>
      <c r="P265" s="2">
        <f t="shared" si="149"/>
        <v>0</v>
      </c>
      <c r="Q265" s="2">
        <f t="shared" si="150"/>
        <v>0</v>
      </c>
      <c r="R265" s="2">
        <f t="shared" si="151"/>
        <v>0</v>
      </c>
      <c r="S265" s="2">
        <f t="shared" si="152"/>
        <v>0</v>
      </c>
      <c r="T265" s="2">
        <f t="shared" si="153"/>
        <v>0</v>
      </c>
      <c r="U265" s="2">
        <f t="shared" si="154"/>
        <v>0</v>
      </c>
      <c r="V265" s="2">
        <f t="shared" si="155"/>
        <v>0</v>
      </c>
      <c r="W265" s="2">
        <f t="shared" si="156"/>
        <v>0</v>
      </c>
      <c r="X265" s="2">
        <f t="shared" si="157"/>
        <v>0</v>
      </c>
      <c r="Y265" s="2">
        <f t="shared" si="158"/>
        <v>0</v>
      </c>
      <c r="Z265" s="2"/>
      <c r="AA265" s="2">
        <v>89442499</v>
      </c>
      <c r="AB265" s="2">
        <f t="shared" si="159"/>
        <v>976.48</v>
      </c>
      <c r="AC265" s="2">
        <f t="shared" si="160"/>
        <v>976.48</v>
      </c>
      <c r="AD265" s="2">
        <f t="shared" si="188"/>
        <v>0</v>
      </c>
      <c r="AE265" s="2">
        <f t="shared" si="162"/>
        <v>0</v>
      </c>
      <c r="AF265" s="2">
        <f t="shared" si="163"/>
        <v>0</v>
      </c>
      <c r="AG265" s="2">
        <f t="shared" si="164"/>
        <v>0</v>
      </c>
      <c r="AH265" s="2">
        <f t="shared" si="165"/>
        <v>0</v>
      </c>
      <c r="AI265" s="2">
        <f t="shared" si="166"/>
        <v>0</v>
      </c>
      <c r="AJ265" s="2">
        <f t="shared" si="167"/>
        <v>0</v>
      </c>
      <c r="AK265" s="2">
        <v>976.48</v>
      </c>
      <c r="AL265" s="2">
        <v>976.48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1100</v>
      </c>
      <c r="BN265" s="2">
        <v>0</v>
      </c>
      <c r="BO265" s="2" t="s">
        <v>3</v>
      </c>
      <c r="BP265" s="2">
        <v>0</v>
      </c>
      <c r="BQ265" s="2">
        <v>8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>
        <v>46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 t="s">
        <v>3</v>
      </c>
      <c r="CO265" s="2">
        <v>0</v>
      </c>
      <c r="CP265" s="2">
        <f t="shared" si="168"/>
        <v>0</v>
      </c>
      <c r="CQ265" s="2">
        <f t="shared" si="185"/>
        <v>976.48</v>
      </c>
      <c r="CR265" s="2">
        <f t="shared" si="186"/>
        <v>0</v>
      </c>
      <c r="CS265" s="2">
        <f t="shared" si="169"/>
        <v>0</v>
      </c>
      <c r="CT265" s="2">
        <f t="shared" si="170"/>
        <v>0</v>
      </c>
      <c r="CU265" s="2">
        <f t="shared" si="171"/>
        <v>0</v>
      </c>
      <c r="CV265" s="2">
        <f t="shared" si="172"/>
        <v>0</v>
      </c>
      <c r="CW265" s="2">
        <f t="shared" si="173"/>
        <v>0</v>
      </c>
      <c r="CX265" s="2">
        <f t="shared" si="174"/>
        <v>0</v>
      </c>
      <c r="CY265" s="2">
        <f t="shared" si="189"/>
        <v>0</v>
      </c>
      <c r="CZ265" s="2">
        <f t="shared" si="190"/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1003</v>
      </c>
      <c r="DV265" s="2" t="s">
        <v>297</v>
      </c>
      <c r="DW265" s="2" t="s">
        <v>297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86975727</v>
      </c>
      <c r="EF265" s="2">
        <v>8</v>
      </c>
      <c r="EG265" s="2" t="s">
        <v>199</v>
      </c>
      <c r="EH265" s="2">
        <v>0</v>
      </c>
      <c r="EI265" s="2" t="s">
        <v>3</v>
      </c>
      <c r="EJ265" s="2">
        <v>1</v>
      </c>
      <c r="EK265" s="2">
        <v>1100</v>
      </c>
      <c r="EL265" s="2" t="s">
        <v>250</v>
      </c>
      <c r="EM265" s="2" t="s">
        <v>251</v>
      </c>
      <c r="EN265" s="2"/>
      <c r="EO265" s="2" t="s">
        <v>3</v>
      </c>
      <c r="EP265" s="2"/>
      <c r="EQ265" s="2">
        <v>0</v>
      </c>
      <c r="ER265" s="2">
        <v>976.48</v>
      </c>
      <c r="ES265" s="2">
        <v>976.48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5</v>
      </c>
      <c r="FA265" s="2"/>
      <c r="FB265" s="2"/>
      <c r="FC265" s="2">
        <v>1</v>
      </c>
      <c r="FD265" s="2">
        <v>18</v>
      </c>
      <c r="FE265" s="2"/>
      <c r="FF265" s="2">
        <v>1115.3399999999999</v>
      </c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298</v>
      </c>
      <c r="GB265" s="2"/>
      <c r="GC265" s="2"/>
      <c r="GD265" s="2">
        <v>1</v>
      </c>
      <c r="GE265" s="2"/>
      <c r="GF265" s="2">
        <v>130293648</v>
      </c>
      <c r="GG265" s="2">
        <v>2</v>
      </c>
      <c r="GH265" s="2">
        <v>3</v>
      </c>
      <c r="GI265" s="2">
        <v>-2</v>
      </c>
      <c r="GJ265" s="2">
        <v>0</v>
      </c>
      <c r="GK265" s="2">
        <v>0</v>
      </c>
      <c r="GL265" s="2">
        <f t="shared" si="175"/>
        <v>0</v>
      </c>
      <c r="GM265" s="2">
        <f t="shared" si="176"/>
        <v>0</v>
      </c>
      <c r="GN265" s="2">
        <f t="shared" si="177"/>
        <v>0</v>
      </c>
      <c r="GO265" s="2">
        <f t="shared" si="178"/>
        <v>0</v>
      </c>
      <c r="GP265" s="2">
        <f t="shared" si="179"/>
        <v>0</v>
      </c>
      <c r="GQ265" s="2"/>
      <c r="GR265" s="2">
        <v>1</v>
      </c>
      <c r="GS265" s="2">
        <v>1</v>
      </c>
      <c r="GT265" s="2">
        <v>0</v>
      </c>
      <c r="GU265" s="2" t="s">
        <v>3</v>
      </c>
      <c r="GV265" s="2">
        <f t="shared" si="180"/>
        <v>0</v>
      </c>
      <c r="GW265" s="2">
        <v>1</v>
      </c>
      <c r="GX265" s="2">
        <f t="shared" si="181"/>
        <v>0</v>
      </c>
      <c r="GY265" s="2"/>
      <c r="GZ265" s="2"/>
      <c r="HA265" s="2">
        <v>0</v>
      </c>
      <c r="HB265" s="2">
        <v>0</v>
      </c>
      <c r="HC265" s="2">
        <f t="shared" si="182"/>
        <v>0</v>
      </c>
      <c r="HD265" s="2"/>
      <c r="HE265" s="2" t="s">
        <v>40</v>
      </c>
      <c r="HF265" s="2" t="s">
        <v>35</v>
      </c>
      <c r="HG265" s="2">
        <f t="shared" si="187"/>
        <v>0</v>
      </c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>
      <c r="A266">
        <v>17</v>
      </c>
      <c r="B266">
        <v>1</v>
      </c>
      <c r="E266" t="s">
        <v>294</v>
      </c>
      <c r="F266" t="s">
        <v>295</v>
      </c>
      <c r="G266" t="s">
        <v>296</v>
      </c>
      <c r="H266" t="s">
        <v>297</v>
      </c>
      <c r="I266">
        <v>0</v>
      </c>
      <c r="J266">
        <v>0</v>
      </c>
      <c r="K266">
        <v>0</v>
      </c>
      <c r="L266">
        <v>0</v>
      </c>
      <c r="M266">
        <v>0</v>
      </c>
      <c r="N266">
        <f t="shared" si="147"/>
        <v>0</v>
      </c>
      <c r="O266">
        <f t="shared" si="148"/>
        <v>0</v>
      </c>
      <c r="P266">
        <f t="shared" si="149"/>
        <v>0</v>
      </c>
      <c r="Q266">
        <f t="shared" si="150"/>
        <v>0</v>
      </c>
      <c r="R266">
        <f t="shared" si="151"/>
        <v>0</v>
      </c>
      <c r="S266">
        <f t="shared" si="152"/>
        <v>0</v>
      </c>
      <c r="T266">
        <f t="shared" si="153"/>
        <v>0</v>
      </c>
      <c r="U266">
        <f t="shared" si="154"/>
        <v>0</v>
      </c>
      <c r="V266">
        <f t="shared" si="155"/>
        <v>0</v>
      </c>
      <c r="W266">
        <f t="shared" si="156"/>
        <v>0</v>
      </c>
      <c r="X266">
        <f t="shared" si="157"/>
        <v>0</v>
      </c>
      <c r="Y266">
        <f t="shared" si="158"/>
        <v>0</v>
      </c>
      <c r="AA266">
        <v>89442441</v>
      </c>
      <c r="AB266">
        <f t="shared" si="159"/>
        <v>976.48</v>
      </c>
      <c r="AC266">
        <f t="shared" si="160"/>
        <v>976.48</v>
      </c>
      <c r="AD266">
        <f t="shared" si="188"/>
        <v>0</v>
      </c>
      <c r="AE266">
        <f t="shared" si="162"/>
        <v>0</v>
      </c>
      <c r="AF266">
        <f t="shared" si="163"/>
        <v>0</v>
      </c>
      <c r="AG266">
        <f t="shared" si="164"/>
        <v>0</v>
      </c>
      <c r="AH266">
        <f t="shared" si="165"/>
        <v>0</v>
      </c>
      <c r="AI266">
        <f t="shared" si="166"/>
        <v>0</v>
      </c>
      <c r="AJ266">
        <f t="shared" si="167"/>
        <v>0</v>
      </c>
      <c r="AK266">
        <v>976.48</v>
      </c>
      <c r="AL266">
        <v>976.48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1100</v>
      </c>
      <c r="BN266">
        <v>0</v>
      </c>
      <c r="BO266" t="s">
        <v>3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H266">
        <v>46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3</v>
      </c>
      <c r="CO266">
        <v>0</v>
      </c>
      <c r="CP266">
        <f t="shared" si="168"/>
        <v>0</v>
      </c>
      <c r="CQ266">
        <f t="shared" si="185"/>
        <v>976.48</v>
      </c>
      <c r="CR266">
        <f t="shared" si="186"/>
        <v>0</v>
      </c>
      <c r="CS266">
        <f t="shared" si="169"/>
        <v>0</v>
      </c>
      <c r="CT266">
        <f t="shared" si="170"/>
        <v>0</v>
      </c>
      <c r="CU266">
        <f t="shared" si="171"/>
        <v>0</v>
      </c>
      <c r="CV266">
        <f t="shared" si="172"/>
        <v>0</v>
      </c>
      <c r="CW266">
        <f t="shared" si="173"/>
        <v>0</v>
      </c>
      <c r="CX266">
        <f t="shared" si="174"/>
        <v>0</v>
      </c>
      <c r="CY266">
        <f t="shared" si="189"/>
        <v>0</v>
      </c>
      <c r="CZ266">
        <f t="shared" si="190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1003</v>
      </c>
      <c r="DV266" t="s">
        <v>297</v>
      </c>
      <c r="DW266" t="s">
        <v>297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86975727</v>
      </c>
      <c r="EF266">
        <v>8</v>
      </c>
      <c r="EG266" t="s">
        <v>199</v>
      </c>
      <c r="EH266">
        <v>0</v>
      </c>
      <c r="EI266" t="s">
        <v>3</v>
      </c>
      <c r="EJ266">
        <v>1</v>
      </c>
      <c r="EK266">
        <v>1100</v>
      </c>
      <c r="EL266" t="s">
        <v>250</v>
      </c>
      <c r="EM266" t="s">
        <v>251</v>
      </c>
      <c r="EO266" t="s">
        <v>3</v>
      </c>
      <c r="EQ266">
        <v>0</v>
      </c>
      <c r="ER266">
        <v>976.48</v>
      </c>
      <c r="ES266">
        <v>976.48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1115.3399999999999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298</v>
      </c>
      <c r="GD266">
        <v>1</v>
      </c>
      <c r="GF266">
        <v>130293648</v>
      </c>
      <c r="GG266">
        <v>2</v>
      </c>
      <c r="GH266">
        <v>3</v>
      </c>
      <c r="GI266">
        <v>-2</v>
      </c>
      <c r="GJ266">
        <v>0</v>
      </c>
      <c r="GK266">
        <v>0</v>
      </c>
      <c r="GL266">
        <f t="shared" si="175"/>
        <v>0</v>
      </c>
      <c r="GM266">
        <f t="shared" si="176"/>
        <v>0</v>
      </c>
      <c r="GN266">
        <f t="shared" si="177"/>
        <v>0</v>
      </c>
      <c r="GO266">
        <f t="shared" si="178"/>
        <v>0</v>
      </c>
      <c r="GP266">
        <f t="shared" si="179"/>
        <v>0</v>
      </c>
      <c r="GR266">
        <v>1</v>
      </c>
      <c r="GS266">
        <v>1</v>
      </c>
      <c r="GT266">
        <v>0</v>
      </c>
      <c r="GU266" t="s">
        <v>3</v>
      </c>
      <c r="GV266">
        <f t="shared" si="180"/>
        <v>0</v>
      </c>
      <c r="GW266">
        <v>1</v>
      </c>
      <c r="GX266">
        <f t="shared" si="181"/>
        <v>0</v>
      </c>
      <c r="HA266">
        <v>0</v>
      </c>
      <c r="HB266">
        <v>0</v>
      </c>
      <c r="HC266">
        <f t="shared" si="182"/>
        <v>0</v>
      </c>
      <c r="HE266" t="s">
        <v>40</v>
      </c>
      <c r="HF266" t="s">
        <v>35</v>
      </c>
      <c r="HG266">
        <f t="shared" si="187"/>
        <v>0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>
      <c r="A267" s="2">
        <v>17</v>
      </c>
      <c r="B267" s="2">
        <v>1</v>
      </c>
      <c r="C267" s="2"/>
      <c r="D267" s="2"/>
      <c r="E267" s="2" t="s">
        <v>299</v>
      </c>
      <c r="F267" s="2" t="s">
        <v>300</v>
      </c>
      <c r="G267" s="2" t="s">
        <v>301</v>
      </c>
      <c r="H267" s="2" t="s">
        <v>206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f t="shared" si="147"/>
        <v>0</v>
      </c>
      <c r="O267" s="2">
        <f t="shared" si="148"/>
        <v>0</v>
      </c>
      <c r="P267" s="2">
        <f t="shared" si="149"/>
        <v>0</v>
      </c>
      <c r="Q267" s="2">
        <f t="shared" si="150"/>
        <v>0</v>
      </c>
      <c r="R267" s="2">
        <f t="shared" si="151"/>
        <v>0</v>
      </c>
      <c r="S267" s="2">
        <f t="shared" si="152"/>
        <v>0</v>
      </c>
      <c r="T267" s="2">
        <f t="shared" si="153"/>
        <v>0</v>
      </c>
      <c r="U267" s="2">
        <f t="shared" si="154"/>
        <v>0</v>
      </c>
      <c r="V267" s="2">
        <f t="shared" si="155"/>
        <v>0</v>
      </c>
      <c r="W267" s="2">
        <f t="shared" si="156"/>
        <v>0</v>
      </c>
      <c r="X267" s="2">
        <f t="shared" si="157"/>
        <v>0</v>
      </c>
      <c r="Y267" s="2">
        <f t="shared" si="158"/>
        <v>0</v>
      </c>
      <c r="Z267" s="2"/>
      <c r="AA267" s="2">
        <v>89442499</v>
      </c>
      <c r="AB267" s="2">
        <f t="shared" si="159"/>
        <v>4465.05</v>
      </c>
      <c r="AC267" s="2">
        <f t="shared" si="160"/>
        <v>4465.05</v>
      </c>
      <c r="AD267" s="2">
        <f t="shared" si="188"/>
        <v>0</v>
      </c>
      <c r="AE267" s="2">
        <f t="shared" si="162"/>
        <v>0</v>
      </c>
      <c r="AF267" s="2">
        <f t="shared" si="163"/>
        <v>0</v>
      </c>
      <c r="AG267" s="2">
        <f t="shared" si="164"/>
        <v>0</v>
      </c>
      <c r="AH267" s="2">
        <f t="shared" si="165"/>
        <v>0</v>
      </c>
      <c r="AI267" s="2">
        <f t="shared" si="166"/>
        <v>0</v>
      </c>
      <c r="AJ267" s="2">
        <f t="shared" si="167"/>
        <v>0</v>
      </c>
      <c r="AK267" s="2">
        <v>4465.05</v>
      </c>
      <c r="AL267" s="2">
        <v>4465.05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8.89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</v>
      </c>
      <c r="BK267" s="2"/>
      <c r="BL267" s="2"/>
      <c r="BM267" s="2">
        <v>1100</v>
      </c>
      <c r="BN267" s="2">
        <v>0</v>
      </c>
      <c r="BO267" s="2" t="s">
        <v>3</v>
      </c>
      <c r="BP267" s="2">
        <v>0</v>
      </c>
      <c r="BQ267" s="2">
        <v>8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>
        <v>47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 t="s">
        <v>3</v>
      </c>
      <c r="CO267" s="2">
        <v>0</v>
      </c>
      <c r="CP267" s="2">
        <f t="shared" si="168"/>
        <v>0</v>
      </c>
      <c r="CQ267" s="2">
        <f t="shared" si="185"/>
        <v>4465.05</v>
      </c>
      <c r="CR267" s="2">
        <f t="shared" si="186"/>
        <v>0</v>
      </c>
      <c r="CS267" s="2">
        <f t="shared" si="169"/>
        <v>0</v>
      </c>
      <c r="CT267" s="2">
        <f t="shared" si="170"/>
        <v>0</v>
      </c>
      <c r="CU267" s="2">
        <f t="shared" si="171"/>
        <v>0</v>
      </c>
      <c r="CV267" s="2">
        <f t="shared" si="172"/>
        <v>0</v>
      </c>
      <c r="CW267" s="2">
        <f t="shared" si="173"/>
        <v>0</v>
      </c>
      <c r="CX267" s="2">
        <f t="shared" si="174"/>
        <v>0</v>
      </c>
      <c r="CY267" s="2">
        <f t="shared" si="189"/>
        <v>0</v>
      </c>
      <c r="CZ267" s="2">
        <f t="shared" si="190"/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1010</v>
      </c>
      <c r="DV267" s="2" t="s">
        <v>206</v>
      </c>
      <c r="DW267" s="2" t="s">
        <v>206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86975727</v>
      </c>
      <c r="EF267" s="2">
        <v>8</v>
      </c>
      <c r="EG267" s="2" t="s">
        <v>199</v>
      </c>
      <c r="EH267" s="2">
        <v>0</v>
      </c>
      <c r="EI267" s="2" t="s">
        <v>3</v>
      </c>
      <c r="EJ267" s="2">
        <v>1</v>
      </c>
      <c r="EK267" s="2">
        <v>1100</v>
      </c>
      <c r="EL267" s="2" t="s">
        <v>250</v>
      </c>
      <c r="EM267" s="2" t="s">
        <v>251</v>
      </c>
      <c r="EN267" s="2"/>
      <c r="EO267" s="2" t="s">
        <v>3</v>
      </c>
      <c r="EP267" s="2"/>
      <c r="EQ267" s="2">
        <v>2097152</v>
      </c>
      <c r="ER267" s="2">
        <v>4465.05</v>
      </c>
      <c r="ES267" s="2">
        <v>4465.05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>
        <v>5</v>
      </c>
      <c r="FA267" s="2"/>
      <c r="FB267" s="2"/>
      <c r="FC267" s="2">
        <v>0</v>
      </c>
      <c r="FD267" s="2">
        <v>18</v>
      </c>
      <c r="FE267" s="2"/>
      <c r="FF267" s="2">
        <v>4250</v>
      </c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302</v>
      </c>
      <c r="GB267" s="2"/>
      <c r="GC267" s="2"/>
      <c r="GD267" s="2">
        <v>1</v>
      </c>
      <c r="GE267" s="2"/>
      <c r="GF267" s="2">
        <v>951849795</v>
      </c>
      <c r="GG267" s="2">
        <v>2</v>
      </c>
      <c r="GH267" s="2">
        <v>3</v>
      </c>
      <c r="GI267" s="2">
        <v>3</v>
      </c>
      <c r="GJ267" s="2">
        <v>0</v>
      </c>
      <c r="GK267" s="2">
        <v>0</v>
      </c>
      <c r="GL267" s="2">
        <f t="shared" si="175"/>
        <v>0</v>
      </c>
      <c r="GM267" s="2">
        <f t="shared" si="176"/>
        <v>0</v>
      </c>
      <c r="GN267" s="2">
        <f t="shared" si="177"/>
        <v>0</v>
      </c>
      <c r="GO267" s="2">
        <f t="shared" si="178"/>
        <v>0</v>
      </c>
      <c r="GP267" s="2">
        <f t="shared" si="179"/>
        <v>0</v>
      </c>
      <c r="GQ267" s="2"/>
      <c r="GR267" s="2">
        <v>1</v>
      </c>
      <c r="GS267" s="2">
        <v>1</v>
      </c>
      <c r="GT267" s="2">
        <v>0</v>
      </c>
      <c r="GU267" s="2" t="s">
        <v>3</v>
      </c>
      <c r="GV267" s="2">
        <f t="shared" si="180"/>
        <v>0</v>
      </c>
      <c r="GW267" s="2">
        <v>1</v>
      </c>
      <c r="GX267" s="2">
        <f t="shared" si="181"/>
        <v>0</v>
      </c>
      <c r="GY267" s="2"/>
      <c r="GZ267" s="2"/>
      <c r="HA267" s="2">
        <v>0</v>
      </c>
      <c r="HB267" s="2">
        <v>0</v>
      </c>
      <c r="HC267" s="2">
        <f t="shared" si="182"/>
        <v>0</v>
      </c>
      <c r="HD267" s="2"/>
      <c r="HE267" s="2" t="s">
        <v>40</v>
      </c>
      <c r="HF267" s="2" t="s">
        <v>35</v>
      </c>
      <c r="HG267" s="2">
        <f t="shared" si="187"/>
        <v>0</v>
      </c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>
      <c r="A268">
        <v>17</v>
      </c>
      <c r="B268">
        <v>1</v>
      </c>
      <c r="E268" t="s">
        <v>299</v>
      </c>
      <c r="F268" t="s">
        <v>300</v>
      </c>
      <c r="G268" t="s">
        <v>301</v>
      </c>
      <c r="H268" t="s">
        <v>206</v>
      </c>
      <c r="I268">
        <v>0</v>
      </c>
      <c r="J268">
        <v>0</v>
      </c>
      <c r="K268">
        <v>0</v>
      </c>
      <c r="L268">
        <v>0</v>
      </c>
      <c r="M268">
        <v>0</v>
      </c>
      <c r="N268">
        <f t="shared" si="147"/>
        <v>0</v>
      </c>
      <c r="O268">
        <f t="shared" si="148"/>
        <v>0</v>
      </c>
      <c r="P268">
        <f t="shared" si="149"/>
        <v>0</v>
      </c>
      <c r="Q268">
        <f t="shared" si="150"/>
        <v>0</v>
      </c>
      <c r="R268">
        <f t="shared" si="151"/>
        <v>0</v>
      </c>
      <c r="S268">
        <f t="shared" si="152"/>
        <v>0</v>
      </c>
      <c r="T268">
        <f t="shared" si="153"/>
        <v>0</v>
      </c>
      <c r="U268">
        <f t="shared" si="154"/>
        <v>0</v>
      </c>
      <c r="V268">
        <f t="shared" si="155"/>
        <v>0</v>
      </c>
      <c r="W268">
        <f t="shared" si="156"/>
        <v>0</v>
      </c>
      <c r="X268">
        <f t="shared" si="157"/>
        <v>0</v>
      </c>
      <c r="Y268">
        <f t="shared" si="158"/>
        <v>0</v>
      </c>
      <c r="AA268">
        <v>89442441</v>
      </c>
      <c r="AB268">
        <f t="shared" si="159"/>
        <v>4465.05</v>
      </c>
      <c r="AC268">
        <f t="shared" si="160"/>
        <v>4465.05</v>
      </c>
      <c r="AD268">
        <f t="shared" si="188"/>
        <v>0</v>
      </c>
      <c r="AE268">
        <f t="shared" si="162"/>
        <v>0</v>
      </c>
      <c r="AF268">
        <f t="shared" si="163"/>
        <v>0</v>
      </c>
      <c r="AG268">
        <f t="shared" si="164"/>
        <v>0</v>
      </c>
      <c r="AH268">
        <f t="shared" si="165"/>
        <v>0</v>
      </c>
      <c r="AI268">
        <f t="shared" si="166"/>
        <v>0</v>
      </c>
      <c r="AJ268">
        <f t="shared" si="167"/>
        <v>0</v>
      </c>
      <c r="AK268">
        <v>4465.05</v>
      </c>
      <c r="AL268">
        <v>4465.05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8.89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1100</v>
      </c>
      <c r="BN268">
        <v>0</v>
      </c>
      <c r="BO268" t="s">
        <v>3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H268">
        <v>47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3</v>
      </c>
      <c r="CO268">
        <v>0</v>
      </c>
      <c r="CP268">
        <f t="shared" si="168"/>
        <v>0</v>
      </c>
      <c r="CQ268">
        <f t="shared" si="185"/>
        <v>4465.05</v>
      </c>
      <c r="CR268">
        <f t="shared" si="186"/>
        <v>0</v>
      </c>
      <c r="CS268">
        <f t="shared" si="169"/>
        <v>0</v>
      </c>
      <c r="CT268">
        <f t="shared" si="170"/>
        <v>0</v>
      </c>
      <c r="CU268">
        <f t="shared" si="171"/>
        <v>0</v>
      </c>
      <c r="CV268">
        <f t="shared" si="172"/>
        <v>0</v>
      </c>
      <c r="CW268">
        <f t="shared" si="173"/>
        <v>0</v>
      </c>
      <c r="CX268">
        <f t="shared" si="174"/>
        <v>0</v>
      </c>
      <c r="CY268">
        <f t="shared" si="189"/>
        <v>0</v>
      </c>
      <c r="CZ268">
        <f t="shared" si="190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206</v>
      </c>
      <c r="DW268" t="s">
        <v>206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86975727</v>
      </c>
      <c r="EF268">
        <v>8</v>
      </c>
      <c r="EG268" t="s">
        <v>199</v>
      </c>
      <c r="EH268">
        <v>0</v>
      </c>
      <c r="EI268" t="s">
        <v>3</v>
      </c>
      <c r="EJ268">
        <v>1</v>
      </c>
      <c r="EK268">
        <v>1100</v>
      </c>
      <c r="EL268" t="s">
        <v>250</v>
      </c>
      <c r="EM268" t="s">
        <v>251</v>
      </c>
      <c r="EO268" t="s">
        <v>3</v>
      </c>
      <c r="EQ268">
        <v>2097152</v>
      </c>
      <c r="ER268">
        <v>4465.05</v>
      </c>
      <c r="ES268">
        <v>4465.05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4250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302</v>
      </c>
      <c r="GD268">
        <v>1</v>
      </c>
      <c r="GF268">
        <v>951849795</v>
      </c>
      <c r="GG268">
        <v>2</v>
      </c>
      <c r="GH268">
        <v>3</v>
      </c>
      <c r="GI268">
        <v>3</v>
      </c>
      <c r="GJ268">
        <v>0</v>
      </c>
      <c r="GK268">
        <v>0</v>
      </c>
      <c r="GL268">
        <f t="shared" si="175"/>
        <v>0</v>
      </c>
      <c r="GM268">
        <f t="shared" si="176"/>
        <v>0</v>
      </c>
      <c r="GN268">
        <f t="shared" si="177"/>
        <v>0</v>
      </c>
      <c r="GO268">
        <f t="shared" si="178"/>
        <v>0</v>
      </c>
      <c r="GP268">
        <f t="shared" si="179"/>
        <v>0</v>
      </c>
      <c r="GR268">
        <v>1</v>
      </c>
      <c r="GS268">
        <v>1</v>
      </c>
      <c r="GT268">
        <v>0</v>
      </c>
      <c r="GU268" t="s">
        <v>3</v>
      </c>
      <c r="GV268">
        <f t="shared" si="180"/>
        <v>0</v>
      </c>
      <c r="GW268">
        <v>1</v>
      </c>
      <c r="GX268">
        <f t="shared" si="181"/>
        <v>0</v>
      </c>
      <c r="HA268">
        <v>0</v>
      </c>
      <c r="HB268">
        <v>0</v>
      </c>
      <c r="HC268">
        <f t="shared" si="182"/>
        <v>0</v>
      </c>
      <c r="HE268" t="s">
        <v>40</v>
      </c>
      <c r="HF268" t="s">
        <v>35</v>
      </c>
      <c r="HG268">
        <f t="shared" si="187"/>
        <v>0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>
      <c r="A269" s="2">
        <v>17</v>
      </c>
      <c r="B269" s="2">
        <v>1</v>
      </c>
      <c r="C269" s="2"/>
      <c r="D269" s="2"/>
      <c r="E269" s="2" t="s">
        <v>303</v>
      </c>
      <c r="F269" s="2" t="s">
        <v>295</v>
      </c>
      <c r="G269" s="2" t="s">
        <v>296</v>
      </c>
      <c r="H269" s="2" t="s">
        <v>297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f t="shared" si="147"/>
        <v>0</v>
      </c>
      <c r="O269" s="2">
        <f t="shared" si="148"/>
        <v>0</v>
      </c>
      <c r="P269" s="2">
        <f t="shared" si="149"/>
        <v>0</v>
      </c>
      <c r="Q269" s="2">
        <f t="shared" si="150"/>
        <v>0</v>
      </c>
      <c r="R269" s="2">
        <f t="shared" si="151"/>
        <v>0</v>
      </c>
      <c r="S269" s="2">
        <f t="shared" si="152"/>
        <v>0</v>
      </c>
      <c r="T269" s="2">
        <f t="shared" si="153"/>
        <v>0</v>
      </c>
      <c r="U269" s="2">
        <f t="shared" si="154"/>
        <v>0</v>
      </c>
      <c r="V269" s="2">
        <f t="shared" si="155"/>
        <v>0</v>
      </c>
      <c r="W269" s="2">
        <f t="shared" si="156"/>
        <v>0</v>
      </c>
      <c r="X269" s="2">
        <f t="shared" si="157"/>
        <v>0</v>
      </c>
      <c r="Y269" s="2">
        <f t="shared" si="158"/>
        <v>0</v>
      </c>
      <c r="Z269" s="2"/>
      <c r="AA269" s="2">
        <v>89442499</v>
      </c>
      <c r="AB269" s="2">
        <f t="shared" si="159"/>
        <v>976.48</v>
      </c>
      <c r="AC269" s="2">
        <f t="shared" si="160"/>
        <v>976.48</v>
      </c>
      <c r="AD269" s="2">
        <f t="shared" si="188"/>
        <v>0</v>
      </c>
      <c r="AE269" s="2">
        <f t="shared" si="162"/>
        <v>0</v>
      </c>
      <c r="AF269" s="2">
        <f t="shared" si="163"/>
        <v>0</v>
      </c>
      <c r="AG269" s="2">
        <f t="shared" si="164"/>
        <v>0</v>
      </c>
      <c r="AH269" s="2">
        <f t="shared" si="165"/>
        <v>0</v>
      </c>
      <c r="AI269" s="2">
        <f t="shared" si="166"/>
        <v>0</v>
      </c>
      <c r="AJ269" s="2">
        <f t="shared" si="167"/>
        <v>0</v>
      </c>
      <c r="AK269" s="2">
        <v>976.48</v>
      </c>
      <c r="AL269" s="2">
        <v>976.48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</v>
      </c>
      <c r="BK269" s="2"/>
      <c r="BL269" s="2"/>
      <c r="BM269" s="2">
        <v>1100</v>
      </c>
      <c r="BN269" s="2">
        <v>0</v>
      </c>
      <c r="BO269" s="2" t="s">
        <v>3</v>
      </c>
      <c r="BP269" s="2">
        <v>0</v>
      </c>
      <c r="BQ269" s="2">
        <v>8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0</v>
      </c>
      <c r="CF269" s="2">
        <v>0</v>
      </c>
      <c r="CG269" s="2">
        <v>0</v>
      </c>
      <c r="CH269" s="2">
        <v>48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 t="s">
        <v>3</v>
      </c>
      <c r="CO269" s="2">
        <v>0</v>
      </c>
      <c r="CP269" s="2">
        <f t="shared" si="168"/>
        <v>0</v>
      </c>
      <c r="CQ269" s="2">
        <f t="shared" si="185"/>
        <v>976.48</v>
      </c>
      <c r="CR269" s="2">
        <f t="shared" si="186"/>
        <v>0</v>
      </c>
      <c r="CS269" s="2">
        <f t="shared" si="169"/>
        <v>0</v>
      </c>
      <c r="CT269" s="2">
        <f t="shared" si="170"/>
        <v>0</v>
      </c>
      <c r="CU269" s="2">
        <f t="shared" si="171"/>
        <v>0</v>
      </c>
      <c r="CV269" s="2">
        <f t="shared" si="172"/>
        <v>0</v>
      </c>
      <c r="CW269" s="2">
        <f t="shared" si="173"/>
        <v>0</v>
      </c>
      <c r="CX269" s="2">
        <f t="shared" si="174"/>
        <v>0</v>
      </c>
      <c r="CY269" s="2">
        <f t="shared" si="189"/>
        <v>0</v>
      </c>
      <c r="CZ269" s="2">
        <f t="shared" si="190"/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1003</v>
      </c>
      <c r="DV269" s="2" t="s">
        <v>297</v>
      </c>
      <c r="DW269" s="2" t="s">
        <v>297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86975727</v>
      </c>
      <c r="EF269" s="2">
        <v>8</v>
      </c>
      <c r="EG269" s="2" t="s">
        <v>199</v>
      </c>
      <c r="EH269" s="2">
        <v>0</v>
      </c>
      <c r="EI269" s="2" t="s">
        <v>3</v>
      </c>
      <c r="EJ269" s="2">
        <v>1</v>
      </c>
      <c r="EK269" s="2">
        <v>1100</v>
      </c>
      <c r="EL269" s="2" t="s">
        <v>250</v>
      </c>
      <c r="EM269" s="2" t="s">
        <v>251</v>
      </c>
      <c r="EN269" s="2"/>
      <c r="EO269" s="2" t="s">
        <v>3</v>
      </c>
      <c r="EP269" s="2"/>
      <c r="EQ269" s="2">
        <v>0</v>
      </c>
      <c r="ER269" s="2">
        <v>976.48</v>
      </c>
      <c r="ES269" s="2">
        <v>976.48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5</v>
      </c>
      <c r="FA269" s="2"/>
      <c r="FB269" s="2"/>
      <c r="FC269" s="2">
        <v>1</v>
      </c>
      <c r="FD269" s="2">
        <v>18</v>
      </c>
      <c r="FE269" s="2"/>
      <c r="FF269" s="2">
        <v>1115.3399999999999</v>
      </c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298</v>
      </c>
      <c r="GB269" s="2"/>
      <c r="GC269" s="2"/>
      <c r="GD269" s="2">
        <v>1</v>
      </c>
      <c r="GE269" s="2"/>
      <c r="GF269" s="2">
        <v>130293648</v>
      </c>
      <c r="GG269" s="2">
        <v>2</v>
      </c>
      <c r="GH269" s="2">
        <v>3</v>
      </c>
      <c r="GI269" s="2">
        <v>-2</v>
      </c>
      <c r="GJ269" s="2">
        <v>0</v>
      </c>
      <c r="GK269" s="2">
        <v>0</v>
      </c>
      <c r="GL269" s="2">
        <f t="shared" si="175"/>
        <v>0</v>
      </c>
      <c r="GM269" s="2">
        <f t="shared" si="176"/>
        <v>0</v>
      </c>
      <c r="GN269" s="2">
        <f t="shared" si="177"/>
        <v>0</v>
      </c>
      <c r="GO269" s="2">
        <f t="shared" si="178"/>
        <v>0</v>
      </c>
      <c r="GP269" s="2">
        <f t="shared" si="179"/>
        <v>0</v>
      </c>
      <c r="GQ269" s="2"/>
      <c r="GR269" s="2">
        <v>1</v>
      </c>
      <c r="GS269" s="2">
        <v>1</v>
      </c>
      <c r="GT269" s="2">
        <v>0</v>
      </c>
      <c r="GU269" s="2" t="s">
        <v>3</v>
      </c>
      <c r="GV269" s="2">
        <f t="shared" si="180"/>
        <v>0</v>
      </c>
      <c r="GW269" s="2">
        <v>1</v>
      </c>
      <c r="GX269" s="2">
        <f t="shared" si="181"/>
        <v>0</v>
      </c>
      <c r="GY269" s="2"/>
      <c r="GZ269" s="2"/>
      <c r="HA269" s="2">
        <v>0</v>
      </c>
      <c r="HB269" s="2">
        <v>0</v>
      </c>
      <c r="HC269" s="2">
        <f t="shared" si="182"/>
        <v>0</v>
      </c>
      <c r="HD269" s="2"/>
      <c r="HE269" s="2" t="s">
        <v>40</v>
      </c>
      <c r="HF269" s="2" t="s">
        <v>35</v>
      </c>
      <c r="HG269" s="2">
        <f t="shared" si="187"/>
        <v>0</v>
      </c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>
      <c r="A270">
        <v>17</v>
      </c>
      <c r="B270">
        <v>1</v>
      </c>
      <c r="E270" t="s">
        <v>303</v>
      </c>
      <c r="F270" t="s">
        <v>295</v>
      </c>
      <c r="G270" t="s">
        <v>296</v>
      </c>
      <c r="H270" t="s">
        <v>297</v>
      </c>
      <c r="I270">
        <v>0</v>
      </c>
      <c r="J270">
        <v>0</v>
      </c>
      <c r="K270">
        <v>0</v>
      </c>
      <c r="L270">
        <v>0</v>
      </c>
      <c r="M270">
        <v>0</v>
      </c>
      <c r="N270">
        <f t="shared" si="147"/>
        <v>0</v>
      </c>
      <c r="O270">
        <f t="shared" si="148"/>
        <v>0</v>
      </c>
      <c r="P270">
        <f t="shared" si="149"/>
        <v>0</v>
      </c>
      <c r="Q270">
        <f t="shared" si="150"/>
        <v>0</v>
      </c>
      <c r="R270">
        <f t="shared" si="151"/>
        <v>0</v>
      </c>
      <c r="S270">
        <f t="shared" si="152"/>
        <v>0</v>
      </c>
      <c r="T270">
        <f t="shared" si="153"/>
        <v>0</v>
      </c>
      <c r="U270">
        <f t="shared" si="154"/>
        <v>0</v>
      </c>
      <c r="V270">
        <f t="shared" si="155"/>
        <v>0</v>
      </c>
      <c r="W270">
        <f t="shared" si="156"/>
        <v>0</v>
      </c>
      <c r="X270">
        <f t="shared" si="157"/>
        <v>0</v>
      </c>
      <c r="Y270">
        <f t="shared" si="158"/>
        <v>0</v>
      </c>
      <c r="AA270">
        <v>89442441</v>
      </c>
      <c r="AB270">
        <f t="shared" si="159"/>
        <v>976.48</v>
      </c>
      <c r="AC270">
        <f t="shared" si="160"/>
        <v>976.48</v>
      </c>
      <c r="AD270">
        <f t="shared" si="188"/>
        <v>0</v>
      </c>
      <c r="AE270">
        <f t="shared" si="162"/>
        <v>0</v>
      </c>
      <c r="AF270">
        <f t="shared" si="163"/>
        <v>0</v>
      </c>
      <c r="AG270">
        <f t="shared" si="164"/>
        <v>0</v>
      </c>
      <c r="AH270">
        <f t="shared" si="165"/>
        <v>0</v>
      </c>
      <c r="AI270">
        <f t="shared" si="166"/>
        <v>0</v>
      </c>
      <c r="AJ270">
        <f t="shared" si="167"/>
        <v>0</v>
      </c>
      <c r="AK270">
        <v>976.48</v>
      </c>
      <c r="AL270">
        <v>976.48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1100</v>
      </c>
      <c r="BN270">
        <v>0</v>
      </c>
      <c r="BO270" t="s">
        <v>3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H270">
        <v>48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</v>
      </c>
      <c r="CO270">
        <v>0</v>
      </c>
      <c r="CP270">
        <f t="shared" si="168"/>
        <v>0</v>
      </c>
      <c r="CQ270">
        <f t="shared" si="185"/>
        <v>976.48</v>
      </c>
      <c r="CR270">
        <f t="shared" si="186"/>
        <v>0</v>
      </c>
      <c r="CS270">
        <f t="shared" si="169"/>
        <v>0</v>
      </c>
      <c r="CT270">
        <f t="shared" si="170"/>
        <v>0</v>
      </c>
      <c r="CU270">
        <f t="shared" si="171"/>
        <v>0</v>
      </c>
      <c r="CV270">
        <f t="shared" si="172"/>
        <v>0</v>
      </c>
      <c r="CW270">
        <f t="shared" si="173"/>
        <v>0</v>
      </c>
      <c r="CX270">
        <f t="shared" si="174"/>
        <v>0</v>
      </c>
      <c r="CY270">
        <f t="shared" si="189"/>
        <v>0</v>
      </c>
      <c r="CZ270">
        <f t="shared" si="190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297</v>
      </c>
      <c r="DW270" t="s">
        <v>297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86975727</v>
      </c>
      <c r="EF270">
        <v>8</v>
      </c>
      <c r="EG270" t="s">
        <v>199</v>
      </c>
      <c r="EH270">
        <v>0</v>
      </c>
      <c r="EI270" t="s">
        <v>3</v>
      </c>
      <c r="EJ270">
        <v>1</v>
      </c>
      <c r="EK270">
        <v>1100</v>
      </c>
      <c r="EL270" t="s">
        <v>250</v>
      </c>
      <c r="EM270" t="s">
        <v>251</v>
      </c>
      <c r="EO270" t="s">
        <v>3</v>
      </c>
      <c r="EQ270">
        <v>0</v>
      </c>
      <c r="ER270">
        <v>976.48</v>
      </c>
      <c r="ES270">
        <v>976.48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1</v>
      </c>
      <c r="FD270">
        <v>18</v>
      </c>
      <c r="FF270">
        <v>1115.3399999999999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298</v>
      </c>
      <c r="GD270">
        <v>1</v>
      </c>
      <c r="GF270">
        <v>130293648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75"/>
        <v>0</v>
      </c>
      <c r="GM270">
        <f t="shared" si="176"/>
        <v>0</v>
      </c>
      <c r="GN270">
        <f t="shared" si="177"/>
        <v>0</v>
      </c>
      <c r="GO270">
        <f t="shared" si="178"/>
        <v>0</v>
      </c>
      <c r="GP270">
        <f t="shared" si="179"/>
        <v>0</v>
      </c>
      <c r="GR270">
        <v>1</v>
      </c>
      <c r="GS270">
        <v>1</v>
      </c>
      <c r="GT270">
        <v>0</v>
      </c>
      <c r="GU270" t="s">
        <v>3</v>
      </c>
      <c r="GV270">
        <f t="shared" si="180"/>
        <v>0</v>
      </c>
      <c r="GW270">
        <v>1</v>
      </c>
      <c r="GX270">
        <f t="shared" si="181"/>
        <v>0</v>
      </c>
      <c r="HA270">
        <v>0</v>
      </c>
      <c r="HB270">
        <v>0</v>
      </c>
      <c r="HC270">
        <f t="shared" si="182"/>
        <v>0</v>
      </c>
      <c r="HE270" t="s">
        <v>40</v>
      </c>
      <c r="HF270" t="s">
        <v>35</v>
      </c>
      <c r="HG270">
        <f t="shared" si="187"/>
        <v>0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>
      <c r="A271" s="2">
        <v>17</v>
      </c>
      <c r="B271" s="2">
        <v>1</v>
      </c>
      <c r="C271" s="2"/>
      <c r="D271" s="2"/>
      <c r="E271" s="2" t="s">
        <v>304</v>
      </c>
      <c r="F271" s="2" t="s">
        <v>305</v>
      </c>
      <c r="G271" s="2" t="s">
        <v>306</v>
      </c>
      <c r="H271" s="2" t="s">
        <v>20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f t="shared" si="147"/>
        <v>0</v>
      </c>
      <c r="O271" s="2">
        <f t="shared" si="148"/>
        <v>0</v>
      </c>
      <c r="P271" s="2">
        <f t="shared" si="149"/>
        <v>0</v>
      </c>
      <c r="Q271" s="2">
        <f t="shared" si="150"/>
        <v>0</v>
      </c>
      <c r="R271" s="2">
        <f t="shared" si="151"/>
        <v>0</v>
      </c>
      <c r="S271" s="2">
        <f t="shared" si="152"/>
        <v>0</v>
      </c>
      <c r="T271" s="2">
        <f t="shared" si="153"/>
        <v>0</v>
      </c>
      <c r="U271" s="2">
        <f t="shared" si="154"/>
        <v>0</v>
      </c>
      <c r="V271" s="2">
        <f t="shared" si="155"/>
        <v>0</v>
      </c>
      <c r="W271" s="2">
        <f t="shared" si="156"/>
        <v>0</v>
      </c>
      <c r="X271" s="2">
        <f t="shared" si="157"/>
        <v>0</v>
      </c>
      <c r="Y271" s="2">
        <f t="shared" si="158"/>
        <v>0</v>
      </c>
      <c r="Z271" s="2"/>
      <c r="AA271" s="2">
        <v>89442499</v>
      </c>
      <c r="AB271" s="2">
        <f t="shared" si="159"/>
        <v>430.91</v>
      </c>
      <c r="AC271" s="2">
        <f t="shared" si="160"/>
        <v>430.91</v>
      </c>
      <c r="AD271" s="2">
        <f t="shared" si="188"/>
        <v>0</v>
      </c>
      <c r="AE271" s="2">
        <f t="shared" si="162"/>
        <v>0</v>
      </c>
      <c r="AF271" s="2">
        <f t="shared" si="163"/>
        <v>0</v>
      </c>
      <c r="AG271" s="2">
        <f t="shared" si="164"/>
        <v>0</v>
      </c>
      <c r="AH271" s="2">
        <f t="shared" si="165"/>
        <v>0</v>
      </c>
      <c r="AI271" s="2">
        <f t="shared" si="166"/>
        <v>0</v>
      </c>
      <c r="AJ271" s="2">
        <f t="shared" si="167"/>
        <v>0</v>
      </c>
      <c r="AK271" s="2">
        <v>430.91</v>
      </c>
      <c r="AL271" s="2">
        <v>430.91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305</v>
      </c>
      <c r="BK271" s="2"/>
      <c r="BL271" s="2"/>
      <c r="BM271" s="2">
        <v>1100</v>
      </c>
      <c r="BN271" s="2">
        <v>0</v>
      </c>
      <c r="BO271" s="2" t="s">
        <v>3</v>
      </c>
      <c r="BP271" s="2">
        <v>0</v>
      </c>
      <c r="BQ271" s="2">
        <v>8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0</v>
      </c>
      <c r="CF271" s="2">
        <v>0</v>
      </c>
      <c r="CG271" s="2">
        <v>0</v>
      </c>
      <c r="CH271" s="2">
        <v>49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 t="s">
        <v>3</v>
      </c>
      <c r="CO271" s="2">
        <v>0</v>
      </c>
      <c r="CP271" s="2">
        <f t="shared" si="168"/>
        <v>0</v>
      </c>
      <c r="CQ271" s="2">
        <f t="shared" si="185"/>
        <v>430.91</v>
      </c>
      <c r="CR271" s="2">
        <f t="shared" si="186"/>
        <v>0</v>
      </c>
      <c r="CS271" s="2">
        <f t="shared" si="169"/>
        <v>0</v>
      </c>
      <c r="CT271" s="2">
        <f t="shared" si="170"/>
        <v>0</v>
      </c>
      <c r="CU271" s="2">
        <f t="shared" si="171"/>
        <v>0</v>
      </c>
      <c r="CV271" s="2">
        <f t="shared" si="172"/>
        <v>0</v>
      </c>
      <c r="CW271" s="2">
        <f t="shared" si="173"/>
        <v>0</v>
      </c>
      <c r="CX271" s="2">
        <f t="shared" si="174"/>
        <v>0</v>
      </c>
      <c r="CY271" s="2">
        <f t="shared" si="189"/>
        <v>0</v>
      </c>
      <c r="CZ271" s="2">
        <f t="shared" si="190"/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1013</v>
      </c>
      <c r="DV271" s="2" t="s">
        <v>20</v>
      </c>
      <c r="DW271" s="2" t="s">
        <v>20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86975727</v>
      </c>
      <c r="EF271" s="2">
        <v>8</v>
      </c>
      <c r="EG271" s="2" t="s">
        <v>199</v>
      </c>
      <c r="EH271" s="2">
        <v>0</v>
      </c>
      <c r="EI271" s="2" t="s">
        <v>3</v>
      </c>
      <c r="EJ271" s="2">
        <v>1</v>
      </c>
      <c r="EK271" s="2">
        <v>1100</v>
      </c>
      <c r="EL271" s="2" t="s">
        <v>250</v>
      </c>
      <c r="EM271" s="2" t="s">
        <v>251</v>
      </c>
      <c r="EN271" s="2"/>
      <c r="EO271" s="2" t="s">
        <v>3</v>
      </c>
      <c r="EP271" s="2"/>
      <c r="EQ271" s="2">
        <v>16</v>
      </c>
      <c r="ER271" s="2">
        <v>430.91</v>
      </c>
      <c r="ES271" s="2">
        <v>430.91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5</v>
      </c>
      <c r="FA271" s="2"/>
      <c r="FB271" s="2"/>
      <c r="FC271" s="2">
        <v>0</v>
      </c>
      <c r="FD271" s="2">
        <v>18</v>
      </c>
      <c r="FE271" s="2"/>
      <c r="FF271" s="2">
        <v>430.91</v>
      </c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</v>
      </c>
      <c r="GB271" s="2"/>
      <c r="GC271" s="2"/>
      <c r="GD271" s="2">
        <v>1</v>
      </c>
      <c r="GE271" s="2"/>
      <c r="GF271" s="2">
        <v>1825801746</v>
      </c>
      <c r="GG271" s="2">
        <v>2</v>
      </c>
      <c r="GH271" s="2">
        <v>3</v>
      </c>
      <c r="GI271" s="2">
        <v>-2</v>
      </c>
      <c r="GJ271" s="2">
        <v>0</v>
      </c>
      <c r="GK271" s="2">
        <v>0</v>
      </c>
      <c r="GL271" s="2">
        <f t="shared" si="175"/>
        <v>0</v>
      </c>
      <c r="GM271" s="2">
        <f t="shared" si="176"/>
        <v>0</v>
      </c>
      <c r="GN271" s="2">
        <f t="shared" si="177"/>
        <v>0</v>
      </c>
      <c r="GO271" s="2">
        <f t="shared" si="178"/>
        <v>0</v>
      </c>
      <c r="GP271" s="2">
        <f t="shared" si="179"/>
        <v>0</v>
      </c>
      <c r="GQ271" s="2"/>
      <c r="GR271" s="2">
        <v>1</v>
      </c>
      <c r="GS271" s="2">
        <v>1</v>
      </c>
      <c r="GT271" s="2">
        <v>0</v>
      </c>
      <c r="GU271" s="2" t="s">
        <v>3</v>
      </c>
      <c r="GV271" s="2">
        <f t="shared" si="180"/>
        <v>0</v>
      </c>
      <c r="GW271" s="2">
        <v>1</v>
      </c>
      <c r="GX271" s="2">
        <f t="shared" si="181"/>
        <v>0</v>
      </c>
      <c r="GY271" s="2"/>
      <c r="GZ271" s="2"/>
      <c r="HA271" s="2">
        <v>0</v>
      </c>
      <c r="HB271" s="2">
        <v>0</v>
      </c>
      <c r="HC271" s="2">
        <f t="shared" si="182"/>
        <v>0</v>
      </c>
      <c r="HD271" s="2"/>
      <c r="HE271" s="2" t="s">
        <v>3</v>
      </c>
      <c r="HF271" s="2" t="s">
        <v>3</v>
      </c>
      <c r="HG271" s="2">
        <f t="shared" si="187"/>
        <v>0</v>
      </c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>
      <c r="A272">
        <v>17</v>
      </c>
      <c r="B272">
        <v>1</v>
      </c>
      <c r="E272" t="s">
        <v>304</v>
      </c>
      <c r="F272" t="s">
        <v>305</v>
      </c>
      <c r="G272" t="s">
        <v>306</v>
      </c>
      <c r="H272" t="s">
        <v>20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f t="shared" si="147"/>
        <v>0</v>
      </c>
      <c r="O272">
        <f t="shared" si="148"/>
        <v>0</v>
      </c>
      <c r="P272">
        <f t="shared" si="149"/>
        <v>0</v>
      </c>
      <c r="Q272">
        <f t="shared" si="150"/>
        <v>0</v>
      </c>
      <c r="R272">
        <f t="shared" si="151"/>
        <v>0</v>
      </c>
      <c r="S272">
        <f t="shared" si="152"/>
        <v>0</v>
      </c>
      <c r="T272">
        <f t="shared" si="153"/>
        <v>0</v>
      </c>
      <c r="U272">
        <f t="shared" si="154"/>
        <v>0</v>
      </c>
      <c r="V272">
        <f t="shared" si="155"/>
        <v>0</v>
      </c>
      <c r="W272">
        <f t="shared" si="156"/>
        <v>0</v>
      </c>
      <c r="X272">
        <f t="shared" si="157"/>
        <v>0</v>
      </c>
      <c r="Y272">
        <f t="shared" si="158"/>
        <v>0</v>
      </c>
      <c r="AA272">
        <v>89442441</v>
      </c>
      <c r="AB272">
        <f t="shared" si="159"/>
        <v>430.91</v>
      </c>
      <c r="AC272">
        <f t="shared" si="160"/>
        <v>430.91</v>
      </c>
      <c r="AD272">
        <f t="shared" si="188"/>
        <v>0</v>
      </c>
      <c r="AE272">
        <f t="shared" si="162"/>
        <v>0</v>
      </c>
      <c r="AF272">
        <f t="shared" si="163"/>
        <v>0</v>
      </c>
      <c r="AG272">
        <f t="shared" si="164"/>
        <v>0</v>
      </c>
      <c r="AH272">
        <f t="shared" si="165"/>
        <v>0</v>
      </c>
      <c r="AI272">
        <f t="shared" si="166"/>
        <v>0</v>
      </c>
      <c r="AJ272">
        <f t="shared" si="167"/>
        <v>0</v>
      </c>
      <c r="AK272">
        <v>430.91</v>
      </c>
      <c r="AL272">
        <v>430.91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305</v>
      </c>
      <c r="BM272">
        <v>1100</v>
      </c>
      <c r="BN272">
        <v>0</v>
      </c>
      <c r="BO272" t="s">
        <v>3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H272">
        <v>49</v>
      </c>
      <c r="CI272">
        <v>0</v>
      </c>
      <c r="CJ272">
        <v>0</v>
      </c>
      <c r="CK272">
        <v>0</v>
      </c>
      <c r="CL272">
        <v>0</v>
      </c>
      <c r="CM272">
        <v>0</v>
      </c>
      <c r="CN272" t="s">
        <v>3</v>
      </c>
      <c r="CO272">
        <v>0</v>
      </c>
      <c r="CP272">
        <f t="shared" si="168"/>
        <v>0</v>
      </c>
      <c r="CQ272">
        <f t="shared" si="185"/>
        <v>430.91</v>
      </c>
      <c r="CR272">
        <f t="shared" si="186"/>
        <v>0</v>
      </c>
      <c r="CS272">
        <f t="shared" si="169"/>
        <v>0</v>
      </c>
      <c r="CT272">
        <f t="shared" si="170"/>
        <v>0</v>
      </c>
      <c r="CU272">
        <f t="shared" si="171"/>
        <v>0</v>
      </c>
      <c r="CV272">
        <f t="shared" si="172"/>
        <v>0</v>
      </c>
      <c r="CW272">
        <f t="shared" si="173"/>
        <v>0</v>
      </c>
      <c r="CX272">
        <f t="shared" si="174"/>
        <v>0</v>
      </c>
      <c r="CY272">
        <f t="shared" si="189"/>
        <v>0</v>
      </c>
      <c r="CZ272">
        <f t="shared" si="190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86975727</v>
      </c>
      <c r="EF272">
        <v>8</v>
      </c>
      <c r="EG272" t="s">
        <v>199</v>
      </c>
      <c r="EH272">
        <v>0</v>
      </c>
      <c r="EI272" t="s">
        <v>3</v>
      </c>
      <c r="EJ272">
        <v>1</v>
      </c>
      <c r="EK272">
        <v>1100</v>
      </c>
      <c r="EL272" t="s">
        <v>250</v>
      </c>
      <c r="EM272" t="s">
        <v>251</v>
      </c>
      <c r="EO272" t="s">
        <v>3</v>
      </c>
      <c r="EQ272">
        <v>16</v>
      </c>
      <c r="ER272">
        <v>430.91</v>
      </c>
      <c r="ES272">
        <v>430.91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430.91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1825801746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175"/>
        <v>0</v>
      </c>
      <c r="GM272">
        <f t="shared" si="176"/>
        <v>0</v>
      </c>
      <c r="GN272">
        <f t="shared" si="177"/>
        <v>0</v>
      </c>
      <c r="GO272">
        <f t="shared" si="178"/>
        <v>0</v>
      </c>
      <c r="GP272">
        <f t="shared" si="179"/>
        <v>0</v>
      </c>
      <c r="GR272">
        <v>1</v>
      </c>
      <c r="GS272">
        <v>1</v>
      </c>
      <c r="GT272">
        <v>0</v>
      </c>
      <c r="GU272" t="s">
        <v>3</v>
      </c>
      <c r="GV272">
        <f t="shared" si="180"/>
        <v>0</v>
      </c>
      <c r="GW272">
        <v>1</v>
      </c>
      <c r="GX272">
        <f t="shared" si="181"/>
        <v>0</v>
      </c>
      <c r="HA272">
        <v>0</v>
      </c>
      <c r="HB272">
        <v>0</v>
      </c>
      <c r="HC272">
        <f t="shared" si="182"/>
        <v>0</v>
      </c>
      <c r="HE272" t="s">
        <v>3</v>
      </c>
      <c r="HF272" t="s">
        <v>3</v>
      </c>
      <c r="HG272">
        <f t="shared" si="187"/>
        <v>0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>
      <c r="A273" s="2">
        <v>17</v>
      </c>
      <c r="B273" s="2">
        <v>1</v>
      </c>
      <c r="C273" s="2"/>
      <c r="D273" s="2"/>
      <c r="E273" s="2" t="s">
        <v>307</v>
      </c>
      <c r="F273" s="2" t="s">
        <v>308</v>
      </c>
      <c r="G273" s="2" t="s">
        <v>309</v>
      </c>
      <c r="H273" s="2" t="s">
        <v>297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f t="shared" si="147"/>
        <v>0</v>
      </c>
      <c r="O273" s="2">
        <f t="shared" si="148"/>
        <v>0</v>
      </c>
      <c r="P273" s="2">
        <f t="shared" si="149"/>
        <v>0</v>
      </c>
      <c r="Q273" s="2">
        <f t="shared" si="150"/>
        <v>0</v>
      </c>
      <c r="R273" s="2">
        <f t="shared" si="151"/>
        <v>0</v>
      </c>
      <c r="S273" s="2">
        <f t="shared" si="152"/>
        <v>0</v>
      </c>
      <c r="T273" s="2">
        <f t="shared" si="153"/>
        <v>0</v>
      </c>
      <c r="U273" s="2">
        <f t="shared" si="154"/>
        <v>0</v>
      </c>
      <c r="V273" s="2">
        <f t="shared" si="155"/>
        <v>0</v>
      </c>
      <c r="W273" s="2">
        <f t="shared" si="156"/>
        <v>0</v>
      </c>
      <c r="X273" s="2">
        <f t="shared" si="157"/>
        <v>0</v>
      </c>
      <c r="Y273" s="2">
        <f t="shared" si="158"/>
        <v>0</v>
      </c>
      <c r="Z273" s="2"/>
      <c r="AA273" s="2">
        <v>89442499</v>
      </c>
      <c r="AB273" s="2">
        <f t="shared" si="159"/>
        <v>132.38</v>
      </c>
      <c r="AC273" s="2">
        <f t="shared" si="160"/>
        <v>132.38</v>
      </c>
      <c r="AD273" s="2">
        <f>ROUND((ET273),2)</f>
        <v>0</v>
      </c>
      <c r="AE273" s="2">
        <f t="shared" si="162"/>
        <v>0</v>
      </c>
      <c r="AF273" s="2">
        <f t="shared" si="163"/>
        <v>0</v>
      </c>
      <c r="AG273" s="2">
        <f t="shared" si="164"/>
        <v>0</v>
      </c>
      <c r="AH273" s="2">
        <f t="shared" si="165"/>
        <v>0</v>
      </c>
      <c r="AI273" s="2">
        <f t="shared" si="166"/>
        <v>0</v>
      </c>
      <c r="AJ273" s="2">
        <f t="shared" si="167"/>
        <v>0</v>
      </c>
      <c r="AK273" s="2">
        <v>132.38</v>
      </c>
      <c r="AL273" s="2">
        <v>132.38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308</v>
      </c>
      <c r="BK273" s="2"/>
      <c r="BL273" s="2"/>
      <c r="BM273" s="2">
        <v>900</v>
      </c>
      <c r="BN273" s="2">
        <v>0</v>
      </c>
      <c r="BO273" s="2" t="s">
        <v>3</v>
      </c>
      <c r="BP273" s="2">
        <v>0</v>
      </c>
      <c r="BQ273" s="2">
        <v>90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0</v>
      </c>
      <c r="CF273" s="2">
        <v>0</v>
      </c>
      <c r="CG273" s="2">
        <v>0</v>
      </c>
      <c r="CH273" s="2">
        <v>50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 t="s">
        <v>3</v>
      </c>
      <c r="CO273" s="2">
        <v>0</v>
      </c>
      <c r="CP273" s="2">
        <f t="shared" si="168"/>
        <v>0</v>
      </c>
      <c r="CQ273" s="2">
        <f t="shared" si="185"/>
        <v>132.38</v>
      </c>
      <c r="CR273" s="2">
        <f t="shared" si="186"/>
        <v>0</v>
      </c>
      <c r="CS273" s="2">
        <f t="shared" si="169"/>
        <v>0</v>
      </c>
      <c r="CT273" s="2">
        <f t="shared" si="170"/>
        <v>0</v>
      </c>
      <c r="CU273" s="2">
        <f t="shared" si="171"/>
        <v>0</v>
      </c>
      <c r="CV273" s="2">
        <f t="shared" si="172"/>
        <v>0</v>
      </c>
      <c r="CW273" s="2">
        <f t="shared" si="173"/>
        <v>0</v>
      </c>
      <c r="CX273" s="2">
        <f t="shared" si="174"/>
        <v>0</v>
      </c>
      <c r="CY273" s="2">
        <f>0</f>
        <v>0</v>
      </c>
      <c r="CZ273" s="2">
        <f>0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1003</v>
      </c>
      <c r="DV273" s="2" t="s">
        <v>297</v>
      </c>
      <c r="DW273" s="2" t="s">
        <v>297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86975984</v>
      </c>
      <c r="EF273" s="2">
        <v>90</v>
      </c>
      <c r="EG273" s="2" t="s">
        <v>289</v>
      </c>
      <c r="EH273" s="2">
        <v>0</v>
      </c>
      <c r="EI273" s="2" t="s">
        <v>3</v>
      </c>
      <c r="EJ273" s="2">
        <v>1</v>
      </c>
      <c r="EK273" s="2">
        <v>900</v>
      </c>
      <c r="EL273" s="2" t="s">
        <v>289</v>
      </c>
      <c r="EM273" s="2" t="s">
        <v>290</v>
      </c>
      <c r="EN273" s="2"/>
      <c r="EO273" s="2" t="s">
        <v>3</v>
      </c>
      <c r="EP273" s="2"/>
      <c r="EQ273" s="2">
        <v>16</v>
      </c>
      <c r="ER273" s="2">
        <v>0</v>
      </c>
      <c r="ES273" s="2">
        <v>132.38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5</v>
      </c>
      <c r="FA273" s="2"/>
      <c r="FB273" s="2"/>
      <c r="FC273" s="2">
        <v>0</v>
      </c>
      <c r="FD273" s="2">
        <v>18</v>
      </c>
      <c r="FE273" s="2"/>
      <c r="FF273" s="2">
        <v>132.38</v>
      </c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3</v>
      </c>
      <c r="GB273" s="2"/>
      <c r="GC273" s="2"/>
      <c r="GD273" s="2">
        <v>1</v>
      </c>
      <c r="GE273" s="2"/>
      <c r="GF273" s="2">
        <v>1392253231</v>
      </c>
      <c r="GG273" s="2">
        <v>2</v>
      </c>
      <c r="GH273" s="2">
        <v>3</v>
      </c>
      <c r="GI273" s="2">
        <v>-2</v>
      </c>
      <c r="GJ273" s="2">
        <v>0</v>
      </c>
      <c r="GK273" s="2">
        <v>0</v>
      </c>
      <c r="GL273" s="2">
        <f t="shared" si="175"/>
        <v>0</v>
      </c>
      <c r="GM273" s="2">
        <f t="shared" si="176"/>
        <v>0</v>
      </c>
      <c r="GN273" s="2">
        <f t="shared" si="177"/>
        <v>0</v>
      </c>
      <c r="GO273" s="2">
        <f t="shared" si="178"/>
        <v>0</v>
      </c>
      <c r="GP273" s="2">
        <f t="shared" si="179"/>
        <v>0</v>
      </c>
      <c r="GQ273" s="2"/>
      <c r="GR273" s="2">
        <v>1</v>
      </c>
      <c r="GS273" s="2">
        <v>1</v>
      </c>
      <c r="GT273" s="2">
        <v>0</v>
      </c>
      <c r="GU273" s="2" t="s">
        <v>3</v>
      </c>
      <c r="GV273" s="2">
        <f t="shared" si="180"/>
        <v>0</v>
      </c>
      <c r="GW273" s="2">
        <v>1</v>
      </c>
      <c r="GX273" s="2">
        <f t="shared" si="181"/>
        <v>0</v>
      </c>
      <c r="GY273" s="2"/>
      <c r="GZ273" s="2"/>
      <c r="HA273" s="2">
        <v>0</v>
      </c>
      <c r="HB273" s="2">
        <v>0</v>
      </c>
      <c r="HC273" s="2">
        <f t="shared" si="182"/>
        <v>0</v>
      </c>
      <c r="HD273" s="2"/>
      <c r="HE273" s="2" t="s">
        <v>3</v>
      </c>
      <c r="HF273" s="2" t="s">
        <v>3</v>
      </c>
      <c r="HG273" s="2">
        <f t="shared" si="187"/>
        <v>0</v>
      </c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>
      <c r="A274">
        <v>17</v>
      </c>
      <c r="B274">
        <v>1</v>
      </c>
      <c r="E274" t="s">
        <v>307</v>
      </c>
      <c r="F274" t="s">
        <v>308</v>
      </c>
      <c r="G274" t="s">
        <v>309</v>
      </c>
      <c r="H274" t="s">
        <v>297</v>
      </c>
      <c r="I274">
        <v>0</v>
      </c>
      <c r="J274">
        <v>0</v>
      </c>
      <c r="K274">
        <v>0</v>
      </c>
      <c r="L274">
        <v>0</v>
      </c>
      <c r="M274">
        <v>0</v>
      </c>
      <c r="N274">
        <f t="shared" si="147"/>
        <v>0</v>
      </c>
      <c r="O274">
        <f t="shared" si="148"/>
        <v>0</v>
      </c>
      <c r="P274">
        <f t="shared" si="149"/>
        <v>0</v>
      </c>
      <c r="Q274">
        <f t="shared" si="150"/>
        <v>0</v>
      </c>
      <c r="R274">
        <f t="shared" si="151"/>
        <v>0</v>
      </c>
      <c r="S274">
        <f t="shared" si="152"/>
        <v>0</v>
      </c>
      <c r="T274">
        <f t="shared" si="153"/>
        <v>0</v>
      </c>
      <c r="U274">
        <f t="shared" si="154"/>
        <v>0</v>
      </c>
      <c r="V274">
        <f t="shared" si="155"/>
        <v>0</v>
      </c>
      <c r="W274">
        <f t="shared" si="156"/>
        <v>0</v>
      </c>
      <c r="X274">
        <f t="shared" si="157"/>
        <v>0</v>
      </c>
      <c r="Y274">
        <f t="shared" si="158"/>
        <v>0</v>
      </c>
      <c r="AA274">
        <v>89442441</v>
      </c>
      <c r="AB274">
        <f t="shared" si="159"/>
        <v>132.38</v>
      </c>
      <c r="AC274">
        <f t="shared" si="160"/>
        <v>132.38</v>
      </c>
      <c r="AD274">
        <f>ROUND((ET274),2)</f>
        <v>0</v>
      </c>
      <c r="AE274">
        <f t="shared" si="162"/>
        <v>0</v>
      </c>
      <c r="AF274">
        <f t="shared" si="163"/>
        <v>0</v>
      </c>
      <c r="AG274">
        <f t="shared" si="164"/>
        <v>0</v>
      </c>
      <c r="AH274">
        <f t="shared" si="165"/>
        <v>0</v>
      </c>
      <c r="AI274">
        <f t="shared" si="166"/>
        <v>0</v>
      </c>
      <c r="AJ274">
        <f t="shared" si="167"/>
        <v>0</v>
      </c>
      <c r="AK274">
        <v>132.38</v>
      </c>
      <c r="AL274">
        <v>132.38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308</v>
      </c>
      <c r="BM274">
        <v>900</v>
      </c>
      <c r="BN274">
        <v>0</v>
      </c>
      <c r="BO274" t="s">
        <v>3</v>
      </c>
      <c r="BP274">
        <v>0</v>
      </c>
      <c r="BQ274">
        <v>90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H274">
        <v>50</v>
      </c>
      <c r="CI274">
        <v>0</v>
      </c>
      <c r="CJ274">
        <v>0</v>
      </c>
      <c r="CK274">
        <v>0</v>
      </c>
      <c r="CL274">
        <v>0</v>
      </c>
      <c r="CM274">
        <v>0</v>
      </c>
      <c r="CN274" t="s">
        <v>3</v>
      </c>
      <c r="CO274">
        <v>0</v>
      </c>
      <c r="CP274">
        <f t="shared" si="168"/>
        <v>0</v>
      </c>
      <c r="CQ274">
        <f t="shared" si="185"/>
        <v>132.38</v>
      </c>
      <c r="CR274">
        <f t="shared" si="186"/>
        <v>0</v>
      </c>
      <c r="CS274">
        <f t="shared" si="169"/>
        <v>0</v>
      </c>
      <c r="CT274">
        <f t="shared" si="170"/>
        <v>0</v>
      </c>
      <c r="CU274">
        <f t="shared" si="171"/>
        <v>0</v>
      </c>
      <c r="CV274">
        <f t="shared" si="172"/>
        <v>0</v>
      </c>
      <c r="CW274">
        <f t="shared" si="173"/>
        <v>0</v>
      </c>
      <c r="CX274">
        <f t="shared" si="174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297</v>
      </c>
      <c r="DW274" t="s">
        <v>297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86975984</v>
      </c>
      <c r="EF274">
        <v>90</v>
      </c>
      <c r="EG274" t="s">
        <v>289</v>
      </c>
      <c r="EH274">
        <v>0</v>
      </c>
      <c r="EI274" t="s">
        <v>3</v>
      </c>
      <c r="EJ274">
        <v>1</v>
      </c>
      <c r="EK274">
        <v>900</v>
      </c>
      <c r="EL274" t="s">
        <v>289</v>
      </c>
      <c r="EM274" t="s">
        <v>290</v>
      </c>
      <c r="EO274" t="s">
        <v>3</v>
      </c>
      <c r="EQ274">
        <v>16</v>
      </c>
      <c r="ER274">
        <v>0</v>
      </c>
      <c r="ES274">
        <v>132.38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132.38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1392253231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175"/>
        <v>0</v>
      </c>
      <c r="GM274">
        <f t="shared" si="176"/>
        <v>0</v>
      </c>
      <c r="GN274">
        <f t="shared" si="177"/>
        <v>0</v>
      </c>
      <c r="GO274">
        <f t="shared" si="178"/>
        <v>0</v>
      </c>
      <c r="GP274">
        <f t="shared" si="179"/>
        <v>0</v>
      </c>
      <c r="GR274">
        <v>1</v>
      </c>
      <c r="GS274">
        <v>1</v>
      </c>
      <c r="GT274">
        <v>0</v>
      </c>
      <c r="GU274" t="s">
        <v>3</v>
      </c>
      <c r="GV274">
        <f t="shared" si="180"/>
        <v>0</v>
      </c>
      <c r="GW274">
        <v>1</v>
      </c>
      <c r="GX274">
        <f t="shared" si="181"/>
        <v>0</v>
      </c>
      <c r="HA274">
        <v>0</v>
      </c>
      <c r="HB274">
        <v>0</v>
      </c>
      <c r="HC274">
        <f t="shared" si="182"/>
        <v>0</v>
      </c>
      <c r="HE274" t="s">
        <v>3</v>
      </c>
      <c r="HF274" t="s">
        <v>3</v>
      </c>
      <c r="HG274">
        <f t="shared" si="187"/>
        <v>0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>
      <c r="A275" s="2">
        <v>17</v>
      </c>
      <c r="B275" s="2">
        <v>1</v>
      </c>
      <c r="C275" s="2"/>
      <c r="D275" s="2"/>
      <c r="E275" s="2" t="s">
        <v>310</v>
      </c>
      <c r="F275" s="2" t="s">
        <v>311</v>
      </c>
      <c r="G275" s="2" t="s">
        <v>312</v>
      </c>
      <c r="H275" s="2" t="s">
        <v>155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f t="shared" si="147"/>
        <v>0</v>
      </c>
      <c r="O275" s="2">
        <f t="shared" si="148"/>
        <v>0</v>
      </c>
      <c r="P275" s="2">
        <f t="shared" si="149"/>
        <v>0</v>
      </c>
      <c r="Q275" s="2">
        <f t="shared" si="150"/>
        <v>0</v>
      </c>
      <c r="R275" s="2">
        <f t="shared" si="151"/>
        <v>0</v>
      </c>
      <c r="S275" s="2">
        <f t="shared" si="152"/>
        <v>0</v>
      </c>
      <c r="T275" s="2">
        <f t="shared" si="153"/>
        <v>0</v>
      </c>
      <c r="U275" s="2">
        <f t="shared" si="154"/>
        <v>0</v>
      </c>
      <c r="V275" s="2">
        <f t="shared" si="155"/>
        <v>0</v>
      </c>
      <c r="W275" s="2">
        <f t="shared" si="156"/>
        <v>0</v>
      </c>
      <c r="X275" s="2">
        <f t="shared" si="157"/>
        <v>0</v>
      </c>
      <c r="Y275" s="2">
        <f t="shared" si="158"/>
        <v>0</v>
      </c>
      <c r="Z275" s="2"/>
      <c r="AA275" s="2">
        <v>89442499</v>
      </c>
      <c r="AB275" s="2">
        <f t="shared" si="159"/>
        <v>185.79</v>
      </c>
      <c r="AC275" s="2">
        <f t="shared" si="160"/>
        <v>185.79</v>
      </c>
      <c r="AD275" s="2">
        <f t="shared" ref="AD275:AD282" si="191">ROUND((((ET275)-(EU275))+AE275),2)</f>
        <v>0</v>
      </c>
      <c r="AE275" s="2">
        <f t="shared" si="162"/>
        <v>0</v>
      </c>
      <c r="AF275" s="2">
        <f t="shared" si="163"/>
        <v>0</v>
      </c>
      <c r="AG275" s="2">
        <f t="shared" si="164"/>
        <v>0</v>
      </c>
      <c r="AH275" s="2">
        <f t="shared" si="165"/>
        <v>0</v>
      </c>
      <c r="AI275" s="2">
        <f t="shared" si="166"/>
        <v>0</v>
      </c>
      <c r="AJ275" s="2">
        <f t="shared" si="167"/>
        <v>0</v>
      </c>
      <c r="AK275" s="2">
        <v>185.79</v>
      </c>
      <c r="AL275" s="2">
        <v>185.79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0.95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313</v>
      </c>
      <c r="BK275" s="2"/>
      <c r="BL275" s="2"/>
      <c r="BM275" s="2">
        <v>500001</v>
      </c>
      <c r="BN275" s="2">
        <v>0</v>
      </c>
      <c r="BO275" s="2" t="s">
        <v>311</v>
      </c>
      <c r="BP275" s="2">
        <v>1</v>
      </c>
      <c r="BQ275" s="2">
        <v>8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0</v>
      </c>
      <c r="CF275" s="2">
        <v>0</v>
      </c>
      <c r="CG275" s="2">
        <v>0</v>
      </c>
      <c r="CH275" s="2">
        <v>51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 t="s">
        <v>3</v>
      </c>
      <c r="CO275" s="2">
        <v>0</v>
      </c>
      <c r="CP275" s="2">
        <f t="shared" si="168"/>
        <v>0</v>
      </c>
      <c r="CQ275" s="2">
        <f t="shared" ref="CQ275:CQ280" si="192">ROUND(AL275*BC275,2)</f>
        <v>176.5</v>
      </c>
      <c r="CR275" s="2">
        <f t="shared" ref="CR275:CR280" si="193">ROUND(AM275*BB275,2)</f>
        <v>0</v>
      </c>
      <c r="CS275" s="2">
        <f t="shared" si="169"/>
        <v>0</v>
      </c>
      <c r="CT275" s="2">
        <f t="shared" si="170"/>
        <v>0</v>
      </c>
      <c r="CU275" s="2">
        <f t="shared" si="171"/>
        <v>0</v>
      </c>
      <c r="CV275" s="2">
        <f t="shared" si="172"/>
        <v>0</v>
      </c>
      <c r="CW275" s="2">
        <f t="shared" si="173"/>
        <v>0</v>
      </c>
      <c r="CX275" s="2">
        <f t="shared" si="174"/>
        <v>0</v>
      </c>
      <c r="CY275" s="2">
        <f>0</f>
        <v>0</v>
      </c>
      <c r="CZ275" s="2">
        <f>0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155</v>
      </c>
      <c r="DW275" s="2" t="s">
        <v>155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86975481</v>
      </c>
      <c r="EF275" s="2">
        <v>8</v>
      </c>
      <c r="EG275" s="2" t="s">
        <v>199</v>
      </c>
      <c r="EH275" s="2">
        <v>0</v>
      </c>
      <c r="EI275" s="2" t="s">
        <v>3</v>
      </c>
      <c r="EJ275" s="2">
        <v>1</v>
      </c>
      <c r="EK275" s="2">
        <v>500001</v>
      </c>
      <c r="EL275" s="2" t="s">
        <v>200</v>
      </c>
      <c r="EM275" s="2" t="s">
        <v>201</v>
      </c>
      <c r="EN275" s="2"/>
      <c r="EO275" s="2" t="s">
        <v>3</v>
      </c>
      <c r="EP275" s="2"/>
      <c r="EQ275" s="2">
        <v>0</v>
      </c>
      <c r="ER275" s="2">
        <v>185.79</v>
      </c>
      <c r="ES275" s="2">
        <v>185.79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3</v>
      </c>
      <c r="GB275" s="2"/>
      <c r="GC275" s="2"/>
      <c r="GD275" s="2">
        <v>1</v>
      </c>
      <c r="GE275" s="2"/>
      <c r="GF275" s="2">
        <v>1636850964</v>
      </c>
      <c r="GG275" s="2">
        <v>2</v>
      </c>
      <c r="GH275" s="2">
        <v>1</v>
      </c>
      <c r="GI275" s="2">
        <v>2</v>
      </c>
      <c r="GJ275" s="2">
        <v>0</v>
      </c>
      <c r="GK275" s="2">
        <v>0</v>
      </c>
      <c r="GL275" s="2">
        <f t="shared" si="175"/>
        <v>0</v>
      </c>
      <c r="GM275" s="2">
        <f t="shared" si="176"/>
        <v>0</v>
      </c>
      <c r="GN275" s="2">
        <f t="shared" si="177"/>
        <v>0</v>
      </c>
      <c r="GO275" s="2">
        <f t="shared" si="178"/>
        <v>0</v>
      </c>
      <c r="GP275" s="2">
        <f t="shared" si="179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180"/>
        <v>0</v>
      </c>
      <c r="GW275" s="2">
        <v>1</v>
      </c>
      <c r="GX275" s="2">
        <f t="shared" si="181"/>
        <v>0</v>
      </c>
      <c r="GY275" s="2"/>
      <c r="GZ275" s="2"/>
      <c r="HA275" s="2">
        <v>0</v>
      </c>
      <c r="HB275" s="2">
        <v>0</v>
      </c>
      <c r="HC275" s="2">
        <f t="shared" si="182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>
      <c r="A276">
        <v>17</v>
      </c>
      <c r="B276">
        <v>1</v>
      </c>
      <c r="E276" t="s">
        <v>310</v>
      </c>
      <c r="F276" t="s">
        <v>311</v>
      </c>
      <c r="G276" t="s">
        <v>312</v>
      </c>
      <c r="H276" t="s">
        <v>155</v>
      </c>
      <c r="I276">
        <v>0</v>
      </c>
      <c r="J276">
        <v>0</v>
      </c>
      <c r="K276">
        <v>0</v>
      </c>
      <c r="L276">
        <v>0</v>
      </c>
      <c r="M276">
        <v>0</v>
      </c>
      <c r="N276">
        <f t="shared" si="147"/>
        <v>0</v>
      </c>
      <c r="O276">
        <f t="shared" si="148"/>
        <v>0</v>
      </c>
      <c r="P276">
        <f t="shared" si="149"/>
        <v>0</v>
      </c>
      <c r="Q276">
        <f t="shared" si="150"/>
        <v>0</v>
      </c>
      <c r="R276">
        <f t="shared" si="151"/>
        <v>0</v>
      </c>
      <c r="S276">
        <f t="shared" si="152"/>
        <v>0</v>
      </c>
      <c r="T276">
        <f t="shared" si="153"/>
        <v>0</v>
      </c>
      <c r="U276">
        <f t="shared" si="154"/>
        <v>0</v>
      </c>
      <c r="V276">
        <f t="shared" si="155"/>
        <v>0</v>
      </c>
      <c r="W276">
        <f t="shared" si="156"/>
        <v>0</v>
      </c>
      <c r="X276">
        <f t="shared" si="157"/>
        <v>0</v>
      </c>
      <c r="Y276">
        <f t="shared" si="158"/>
        <v>0</v>
      </c>
      <c r="AA276">
        <v>89442441</v>
      </c>
      <c r="AB276">
        <f t="shared" si="159"/>
        <v>185.79</v>
      </c>
      <c r="AC276">
        <f t="shared" si="160"/>
        <v>185.79</v>
      </c>
      <c r="AD276">
        <f t="shared" si="191"/>
        <v>0</v>
      </c>
      <c r="AE276">
        <f t="shared" si="162"/>
        <v>0</v>
      </c>
      <c r="AF276">
        <f t="shared" si="163"/>
        <v>0</v>
      </c>
      <c r="AG276">
        <f t="shared" si="164"/>
        <v>0</v>
      </c>
      <c r="AH276">
        <f t="shared" si="165"/>
        <v>0</v>
      </c>
      <c r="AI276">
        <f t="shared" si="166"/>
        <v>0</v>
      </c>
      <c r="AJ276">
        <f t="shared" si="167"/>
        <v>0</v>
      </c>
      <c r="AK276">
        <v>185.79</v>
      </c>
      <c r="AL276">
        <v>185.79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0.95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313</v>
      </c>
      <c r="BM276">
        <v>500001</v>
      </c>
      <c r="BN276">
        <v>0</v>
      </c>
      <c r="BO276" t="s">
        <v>311</v>
      </c>
      <c r="BP276">
        <v>1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H276">
        <v>51</v>
      </c>
      <c r="CI276">
        <v>0</v>
      </c>
      <c r="CJ276">
        <v>0</v>
      </c>
      <c r="CK276">
        <v>0</v>
      </c>
      <c r="CL276">
        <v>0</v>
      </c>
      <c r="CM276">
        <v>0</v>
      </c>
      <c r="CN276" t="s">
        <v>3</v>
      </c>
      <c r="CO276">
        <v>0</v>
      </c>
      <c r="CP276">
        <f t="shared" si="168"/>
        <v>0</v>
      </c>
      <c r="CQ276">
        <f t="shared" si="192"/>
        <v>176.5</v>
      </c>
      <c r="CR276">
        <f t="shared" si="193"/>
        <v>0</v>
      </c>
      <c r="CS276">
        <f t="shared" si="169"/>
        <v>0</v>
      </c>
      <c r="CT276">
        <f t="shared" si="170"/>
        <v>0</v>
      </c>
      <c r="CU276">
        <f t="shared" si="171"/>
        <v>0</v>
      </c>
      <c r="CV276">
        <f t="shared" si="172"/>
        <v>0</v>
      </c>
      <c r="CW276">
        <f t="shared" si="173"/>
        <v>0</v>
      </c>
      <c r="CX276">
        <f t="shared" si="174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155</v>
      </c>
      <c r="DW276" t="s">
        <v>155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86975481</v>
      </c>
      <c r="EF276">
        <v>8</v>
      </c>
      <c r="EG276" t="s">
        <v>199</v>
      </c>
      <c r="EH276">
        <v>0</v>
      </c>
      <c r="EI276" t="s">
        <v>3</v>
      </c>
      <c r="EJ276">
        <v>1</v>
      </c>
      <c r="EK276">
        <v>500001</v>
      </c>
      <c r="EL276" t="s">
        <v>200</v>
      </c>
      <c r="EM276" t="s">
        <v>201</v>
      </c>
      <c r="EO276" t="s">
        <v>3</v>
      </c>
      <c r="EQ276">
        <v>0</v>
      </c>
      <c r="ER276">
        <v>185.79</v>
      </c>
      <c r="ES276">
        <v>185.79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1636850964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175"/>
        <v>0</v>
      </c>
      <c r="GM276">
        <f t="shared" si="176"/>
        <v>0</v>
      </c>
      <c r="GN276">
        <f t="shared" si="177"/>
        <v>0</v>
      </c>
      <c r="GO276">
        <f t="shared" si="178"/>
        <v>0</v>
      </c>
      <c r="GP276">
        <f t="shared" si="179"/>
        <v>0</v>
      </c>
      <c r="GR276">
        <v>0</v>
      </c>
      <c r="GS276">
        <v>3</v>
      </c>
      <c r="GT276">
        <v>0</v>
      </c>
      <c r="GU276" t="s">
        <v>3</v>
      </c>
      <c r="GV276">
        <f t="shared" si="180"/>
        <v>0</v>
      </c>
      <c r="GW276">
        <v>1</v>
      </c>
      <c r="GX276">
        <f t="shared" si="181"/>
        <v>0</v>
      </c>
      <c r="HA276">
        <v>0</v>
      </c>
      <c r="HB276">
        <v>0</v>
      </c>
      <c r="HC276">
        <f t="shared" si="18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>
      <c r="A277" s="2">
        <v>17</v>
      </c>
      <c r="B277" s="2">
        <v>1</v>
      </c>
      <c r="C277" s="2"/>
      <c r="D277" s="2"/>
      <c r="E277" s="2" t="s">
        <v>314</v>
      </c>
      <c r="F277" s="2" t="s">
        <v>315</v>
      </c>
      <c r="G277" s="2" t="s">
        <v>316</v>
      </c>
      <c r="H277" s="2" t="s">
        <v>155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f t="shared" si="147"/>
        <v>0</v>
      </c>
      <c r="O277" s="2">
        <f t="shared" si="148"/>
        <v>0</v>
      </c>
      <c r="P277" s="2">
        <f t="shared" si="149"/>
        <v>0</v>
      </c>
      <c r="Q277" s="2">
        <f t="shared" si="150"/>
        <v>0</v>
      </c>
      <c r="R277" s="2">
        <f t="shared" si="151"/>
        <v>0</v>
      </c>
      <c r="S277" s="2">
        <f t="shared" si="152"/>
        <v>0</v>
      </c>
      <c r="T277" s="2">
        <f t="shared" si="153"/>
        <v>0</v>
      </c>
      <c r="U277" s="2">
        <f t="shared" si="154"/>
        <v>0</v>
      </c>
      <c r="V277" s="2">
        <f t="shared" si="155"/>
        <v>0</v>
      </c>
      <c r="W277" s="2">
        <f t="shared" si="156"/>
        <v>0</v>
      </c>
      <c r="X277" s="2">
        <f t="shared" si="157"/>
        <v>0</v>
      </c>
      <c r="Y277" s="2">
        <f t="shared" si="158"/>
        <v>0</v>
      </c>
      <c r="Z277" s="2"/>
      <c r="AA277" s="2">
        <v>89442499</v>
      </c>
      <c r="AB277" s="2">
        <f t="shared" si="159"/>
        <v>41585.83</v>
      </c>
      <c r="AC277" s="2">
        <f t="shared" si="160"/>
        <v>41585.83</v>
      </c>
      <c r="AD277" s="2">
        <f t="shared" si="191"/>
        <v>0</v>
      </c>
      <c r="AE277" s="2">
        <f t="shared" si="162"/>
        <v>0</v>
      </c>
      <c r="AF277" s="2">
        <f t="shared" si="163"/>
        <v>0</v>
      </c>
      <c r="AG277" s="2">
        <f t="shared" si="164"/>
        <v>0</v>
      </c>
      <c r="AH277" s="2">
        <f t="shared" si="165"/>
        <v>0</v>
      </c>
      <c r="AI277" s="2">
        <f t="shared" si="166"/>
        <v>0</v>
      </c>
      <c r="AJ277" s="2">
        <f t="shared" si="167"/>
        <v>0</v>
      </c>
      <c r="AK277" s="2">
        <v>41585.83</v>
      </c>
      <c r="AL277" s="2">
        <v>41585.83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0.48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2</v>
      </c>
      <c r="BJ277" s="2" t="s">
        <v>317</v>
      </c>
      <c r="BK277" s="2"/>
      <c r="BL277" s="2"/>
      <c r="BM277" s="2">
        <v>500002</v>
      </c>
      <c r="BN277" s="2">
        <v>0</v>
      </c>
      <c r="BO277" s="2" t="s">
        <v>315</v>
      </c>
      <c r="BP277" s="2">
        <v>1</v>
      </c>
      <c r="BQ277" s="2">
        <v>12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0</v>
      </c>
      <c r="CF277" s="2">
        <v>0</v>
      </c>
      <c r="CG277" s="2">
        <v>0</v>
      </c>
      <c r="CH277" s="2">
        <v>52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 t="s">
        <v>3</v>
      </c>
      <c r="CO277" s="2">
        <v>0</v>
      </c>
      <c r="CP277" s="2">
        <f t="shared" si="168"/>
        <v>0</v>
      </c>
      <c r="CQ277" s="2">
        <f t="shared" si="192"/>
        <v>19961.2</v>
      </c>
      <c r="CR277" s="2">
        <f t="shared" si="193"/>
        <v>0</v>
      </c>
      <c r="CS277" s="2">
        <f t="shared" si="169"/>
        <v>0</v>
      </c>
      <c r="CT277" s="2">
        <f t="shared" si="170"/>
        <v>0</v>
      </c>
      <c r="CU277" s="2">
        <f t="shared" si="171"/>
        <v>0</v>
      </c>
      <c r="CV277" s="2">
        <f t="shared" si="172"/>
        <v>0</v>
      </c>
      <c r="CW277" s="2">
        <f t="shared" si="173"/>
        <v>0</v>
      </c>
      <c r="CX277" s="2">
        <f t="shared" si="174"/>
        <v>0</v>
      </c>
      <c r="CY277" s="2">
        <f>0</f>
        <v>0</v>
      </c>
      <c r="CZ277" s="2">
        <f>0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155</v>
      </c>
      <c r="DW277" s="2" t="s">
        <v>155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86975482</v>
      </c>
      <c r="EF277" s="2">
        <v>12</v>
      </c>
      <c r="EG277" s="2" t="s">
        <v>257</v>
      </c>
      <c r="EH277" s="2">
        <v>0</v>
      </c>
      <c r="EI277" s="2" t="s">
        <v>3</v>
      </c>
      <c r="EJ277" s="2">
        <v>2</v>
      </c>
      <c r="EK277" s="2">
        <v>500002</v>
      </c>
      <c r="EL277" s="2" t="s">
        <v>258</v>
      </c>
      <c r="EM277" s="2" t="s">
        <v>259</v>
      </c>
      <c r="EN277" s="2"/>
      <c r="EO277" s="2" t="s">
        <v>3</v>
      </c>
      <c r="EP277" s="2"/>
      <c r="EQ277" s="2">
        <v>0</v>
      </c>
      <c r="ER277" s="2">
        <v>41585.83</v>
      </c>
      <c r="ES277" s="2">
        <v>41585.83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3</v>
      </c>
      <c r="GB277" s="2"/>
      <c r="GC277" s="2"/>
      <c r="GD277" s="2">
        <v>1</v>
      </c>
      <c r="GE277" s="2"/>
      <c r="GF277" s="2">
        <v>-732005246</v>
      </c>
      <c r="GG277" s="2">
        <v>2</v>
      </c>
      <c r="GH277" s="2">
        <v>1</v>
      </c>
      <c r="GI277" s="2">
        <v>2</v>
      </c>
      <c r="GJ277" s="2">
        <v>0</v>
      </c>
      <c r="GK277" s="2">
        <v>0</v>
      </c>
      <c r="GL277" s="2">
        <f t="shared" si="175"/>
        <v>0</v>
      </c>
      <c r="GM277" s="2">
        <f t="shared" si="176"/>
        <v>0</v>
      </c>
      <c r="GN277" s="2">
        <f t="shared" si="177"/>
        <v>0</v>
      </c>
      <c r="GO277" s="2">
        <f t="shared" si="178"/>
        <v>0</v>
      </c>
      <c r="GP277" s="2">
        <f t="shared" si="179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180"/>
        <v>0</v>
      </c>
      <c r="GW277" s="2">
        <v>1</v>
      </c>
      <c r="GX277" s="2">
        <f t="shared" si="181"/>
        <v>0</v>
      </c>
      <c r="GY277" s="2"/>
      <c r="GZ277" s="2"/>
      <c r="HA277" s="2">
        <v>0</v>
      </c>
      <c r="HB277" s="2">
        <v>0</v>
      </c>
      <c r="HC277" s="2">
        <f t="shared" si="182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>
      <c r="A278">
        <v>17</v>
      </c>
      <c r="B278">
        <v>1</v>
      </c>
      <c r="E278" t="s">
        <v>314</v>
      </c>
      <c r="F278" t="s">
        <v>315</v>
      </c>
      <c r="G278" t="s">
        <v>316</v>
      </c>
      <c r="H278" t="s">
        <v>155</v>
      </c>
      <c r="I278">
        <v>0</v>
      </c>
      <c r="J278">
        <v>0</v>
      </c>
      <c r="K278">
        <v>0</v>
      </c>
      <c r="L278">
        <v>0</v>
      </c>
      <c r="M278">
        <v>0</v>
      </c>
      <c r="N278">
        <f t="shared" si="147"/>
        <v>0</v>
      </c>
      <c r="O278">
        <f t="shared" si="148"/>
        <v>0</v>
      </c>
      <c r="P278">
        <f t="shared" si="149"/>
        <v>0</v>
      </c>
      <c r="Q278">
        <f t="shared" si="150"/>
        <v>0</v>
      </c>
      <c r="R278">
        <f t="shared" si="151"/>
        <v>0</v>
      </c>
      <c r="S278">
        <f t="shared" si="152"/>
        <v>0</v>
      </c>
      <c r="T278">
        <f t="shared" si="153"/>
        <v>0</v>
      </c>
      <c r="U278">
        <f t="shared" si="154"/>
        <v>0</v>
      </c>
      <c r="V278">
        <f t="shared" si="155"/>
        <v>0</v>
      </c>
      <c r="W278">
        <f t="shared" si="156"/>
        <v>0</v>
      </c>
      <c r="X278">
        <f t="shared" si="157"/>
        <v>0</v>
      </c>
      <c r="Y278">
        <f t="shared" si="158"/>
        <v>0</v>
      </c>
      <c r="AA278">
        <v>89442441</v>
      </c>
      <c r="AB278">
        <f t="shared" si="159"/>
        <v>41585.83</v>
      </c>
      <c r="AC278">
        <f t="shared" si="160"/>
        <v>41585.83</v>
      </c>
      <c r="AD278">
        <f t="shared" si="191"/>
        <v>0</v>
      </c>
      <c r="AE278">
        <f t="shared" si="162"/>
        <v>0</v>
      </c>
      <c r="AF278">
        <f t="shared" si="163"/>
        <v>0</v>
      </c>
      <c r="AG278">
        <f t="shared" si="164"/>
        <v>0</v>
      </c>
      <c r="AH278">
        <f t="shared" si="165"/>
        <v>0</v>
      </c>
      <c r="AI278">
        <f t="shared" si="166"/>
        <v>0</v>
      </c>
      <c r="AJ278">
        <f t="shared" si="167"/>
        <v>0</v>
      </c>
      <c r="AK278">
        <v>41585.83</v>
      </c>
      <c r="AL278">
        <v>41585.83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0.48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317</v>
      </c>
      <c r="BM278">
        <v>500002</v>
      </c>
      <c r="BN278">
        <v>0</v>
      </c>
      <c r="BO278" t="s">
        <v>315</v>
      </c>
      <c r="BP278">
        <v>1</v>
      </c>
      <c r="BQ278">
        <v>12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H278">
        <v>52</v>
      </c>
      <c r="CI278">
        <v>0</v>
      </c>
      <c r="CJ278">
        <v>0</v>
      </c>
      <c r="CK278">
        <v>0</v>
      </c>
      <c r="CL278">
        <v>0</v>
      </c>
      <c r="CM278">
        <v>0</v>
      </c>
      <c r="CN278" t="s">
        <v>3</v>
      </c>
      <c r="CO278">
        <v>0</v>
      </c>
      <c r="CP278">
        <f t="shared" si="168"/>
        <v>0</v>
      </c>
      <c r="CQ278">
        <f t="shared" si="192"/>
        <v>19961.2</v>
      </c>
      <c r="CR278">
        <f t="shared" si="193"/>
        <v>0</v>
      </c>
      <c r="CS278">
        <f t="shared" si="169"/>
        <v>0</v>
      </c>
      <c r="CT278">
        <f t="shared" si="170"/>
        <v>0</v>
      </c>
      <c r="CU278">
        <f t="shared" si="171"/>
        <v>0</v>
      </c>
      <c r="CV278">
        <f t="shared" si="172"/>
        <v>0</v>
      </c>
      <c r="CW278">
        <f t="shared" si="173"/>
        <v>0</v>
      </c>
      <c r="CX278">
        <f t="shared" si="174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155</v>
      </c>
      <c r="DW278" t="s">
        <v>155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86975482</v>
      </c>
      <c r="EF278">
        <v>12</v>
      </c>
      <c r="EG278" t="s">
        <v>257</v>
      </c>
      <c r="EH278">
        <v>0</v>
      </c>
      <c r="EI278" t="s">
        <v>3</v>
      </c>
      <c r="EJ278">
        <v>2</v>
      </c>
      <c r="EK278">
        <v>500002</v>
      </c>
      <c r="EL278" t="s">
        <v>258</v>
      </c>
      <c r="EM278" t="s">
        <v>259</v>
      </c>
      <c r="EO278" t="s">
        <v>3</v>
      </c>
      <c r="EQ278">
        <v>0</v>
      </c>
      <c r="ER278">
        <v>41585.83</v>
      </c>
      <c r="ES278">
        <v>41585.83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-732005246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175"/>
        <v>0</v>
      </c>
      <c r="GM278">
        <f t="shared" si="176"/>
        <v>0</v>
      </c>
      <c r="GN278">
        <f t="shared" si="177"/>
        <v>0</v>
      </c>
      <c r="GO278">
        <f t="shared" si="178"/>
        <v>0</v>
      </c>
      <c r="GP278">
        <f t="shared" si="179"/>
        <v>0</v>
      </c>
      <c r="GR278">
        <v>0</v>
      </c>
      <c r="GS278">
        <v>3</v>
      </c>
      <c r="GT278">
        <v>0</v>
      </c>
      <c r="GU278" t="s">
        <v>3</v>
      </c>
      <c r="GV278">
        <f t="shared" si="180"/>
        <v>0</v>
      </c>
      <c r="GW278">
        <v>1</v>
      </c>
      <c r="GX278">
        <f t="shared" si="181"/>
        <v>0</v>
      </c>
      <c r="HA278">
        <v>0</v>
      </c>
      <c r="HB278">
        <v>0</v>
      </c>
      <c r="HC278">
        <f t="shared" si="18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>
      <c r="A279" s="2">
        <v>17</v>
      </c>
      <c r="B279" s="2">
        <v>1</v>
      </c>
      <c r="C279" s="2"/>
      <c r="D279" s="2"/>
      <c r="E279" s="2" t="s">
        <v>318</v>
      </c>
      <c r="F279" s="2" t="s">
        <v>319</v>
      </c>
      <c r="G279" s="2" t="s">
        <v>320</v>
      </c>
      <c r="H279" s="2" t="s">
        <v>297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f t="shared" si="147"/>
        <v>0</v>
      </c>
      <c r="O279" s="2">
        <f t="shared" si="148"/>
        <v>0</v>
      </c>
      <c r="P279" s="2">
        <f t="shared" si="149"/>
        <v>0</v>
      </c>
      <c r="Q279" s="2">
        <f t="shared" si="150"/>
        <v>0</v>
      </c>
      <c r="R279" s="2">
        <f t="shared" si="151"/>
        <v>0</v>
      </c>
      <c r="S279" s="2">
        <f t="shared" si="152"/>
        <v>0</v>
      </c>
      <c r="T279" s="2">
        <f t="shared" si="153"/>
        <v>0</v>
      </c>
      <c r="U279" s="2">
        <f t="shared" si="154"/>
        <v>0</v>
      </c>
      <c r="V279" s="2">
        <f t="shared" si="155"/>
        <v>0</v>
      </c>
      <c r="W279" s="2">
        <f t="shared" si="156"/>
        <v>0</v>
      </c>
      <c r="X279" s="2">
        <f t="shared" si="157"/>
        <v>0</v>
      </c>
      <c r="Y279" s="2">
        <f t="shared" si="158"/>
        <v>0</v>
      </c>
      <c r="Z279" s="2"/>
      <c r="AA279" s="2">
        <v>89442499</v>
      </c>
      <c r="AB279" s="2">
        <f t="shared" si="159"/>
        <v>58.49</v>
      </c>
      <c r="AC279" s="2">
        <f t="shared" si="160"/>
        <v>58.49</v>
      </c>
      <c r="AD279" s="2">
        <f t="shared" si="191"/>
        <v>0</v>
      </c>
      <c r="AE279" s="2">
        <f t="shared" si="162"/>
        <v>0</v>
      </c>
      <c r="AF279" s="2">
        <f t="shared" si="163"/>
        <v>0</v>
      </c>
      <c r="AG279" s="2">
        <f t="shared" si="164"/>
        <v>0</v>
      </c>
      <c r="AH279" s="2">
        <f t="shared" si="165"/>
        <v>0</v>
      </c>
      <c r="AI279" s="2">
        <f t="shared" si="166"/>
        <v>0</v>
      </c>
      <c r="AJ279" s="2">
        <f t="shared" si="167"/>
        <v>0</v>
      </c>
      <c r="AK279" s="2">
        <v>58.49</v>
      </c>
      <c r="AL279" s="2">
        <v>58.49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1.26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2</v>
      </c>
      <c r="BJ279" s="2" t="s">
        <v>321</v>
      </c>
      <c r="BK279" s="2"/>
      <c r="BL279" s="2"/>
      <c r="BM279" s="2">
        <v>500002</v>
      </c>
      <c r="BN279" s="2">
        <v>0</v>
      </c>
      <c r="BO279" s="2" t="s">
        <v>319</v>
      </c>
      <c r="BP279" s="2">
        <v>1</v>
      </c>
      <c r="BQ279" s="2">
        <v>12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0</v>
      </c>
      <c r="CF279" s="2">
        <v>0</v>
      </c>
      <c r="CG279" s="2">
        <v>0</v>
      </c>
      <c r="CH279" s="2">
        <v>53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 t="s">
        <v>3</v>
      </c>
      <c r="CO279" s="2">
        <v>0</v>
      </c>
      <c r="CP279" s="2">
        <f t="shared" si="168"/>
        <v>0</v>
      </c>
      <c r="CQ279" s="2">
        <f t="shared" si="192"/>
        <v>73.7</v>
      </c>
      <c r="CR279" s="2">
        <f t="shared" si="193"/>
        <v>0</v>
      </c>
      <c r="CS279" s="2">
        <f t="shared" si="169"/>
        <v>0</v>
      </c>
      <c r="CT279" s="2">
        <f t="shared" si="170"/>
        <v>0</v>
      </c>
      <c r="CU279" s="2">
        <f t="shared" si="171"/>
        <v>0</v>
      </c>
      <c r="CV279" s="2">
        <f t="shared" si="172"/>
        <v>0</v>
      </c>
      <c r="CW279" s="2">
        <f t="shared" si="173"/>
        <v>0</v>
      </c>
      <c r="CX279" s="2">
        <f t="shared" si="174"/>
        <v>0</v>
      </c>
      <c r="CY279" s="2">
        <f>0</f>
        <v>0</v>
      </c>
      <c r="CZ279" s="2">
        <f>0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1003</v>
      </c>
      <c r="DV279" s="2" t="s">
        <v>297</v>
      </c>
      <c r="DW279" s="2" t="s">
        <v>297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86975482</v>
      </c>
      <c r="EF279" s="2">
        <v>12</v>
      </c>
      <c r="EG279" s="2" t="s">
        <v>257</v>
      </c>
      <c r="EH279" s="2">
        <v>0</v>
      </c>
      <c r="EI279" s="2" t="s">
        <v>3</v>
      </c>
      <c r="EJ279" s="2">
        <v>2</v>
      </c>
      <c r="EK279" s="2">
        <v>500002</v>
      </c>
      <c r="EL279" s="2" t="s">
        <v>258</v>
      </c>
      <c r="EM279" s="2" t="s">
        <v>259</v>
      </c>
      <c r="EN279" s="2"/>
      <c r="EO279" s="2" t="s">
        <v>3</v>
      </c>
      <c r="EP279" s="2"/>
      <c r="EQ279" s="2">
        <v>0</v>
      </c>
      <c r="ER279" s="2">
        <v>58.49</v>
      </c>
      <c r="ES279" s="2">
        <v>58.49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3</v>
      </c>
      <c r="GB279" s="2"/>
      <c r="GC279" s="2"/>
      <c r="GD279" s="2">
        <v>1</v>
      </c>
      <c r="GE279" s="2"/>
      <c r="GF279" s="2">
        <v>-212865396</v>
      </c>
      <c r="GG279" s="2">
        <v>2</v>
      </c>
      <c r="GH279" s="2">
        <v>1</v>
      </c>
      <c r="GI279" s="2">
        <v>2</v>
      </c>
      <c r="GJ279" s="2">
        <v>0</v>
      </c>
      <c r="GK279" s="2">
        <v>0</v>
      </c>
      <c r="GL279" s="2">
        <f t="shared" si="175"/>
        <v>0</v>
      </c>
      <c r="GM279" s="2">
        <f t="shared" si="176"/>
        <v>0</v>
      </c>
      <c r="GN279" s="2">
        <f t="shared" si="177"/>
        <v>0</v>
      </c>
      <c r="GO279" s="2">
        <f t="shared" si="178"/>
        <v>0</v>
      </c>
      <c r="GP279" s="2">
        <f t="shared" si="179"/>
        <v>0</v>
      </c>
      <c r="GQ279" s="2"/>
      <c r="GR279" s="2">
        <v>0</v>
      </c>
      <c r="GS279" s="2">
        <v>3</v>
      </c>
      <c r="GT279" s="2">
        <v>0</v>
      </c>
      <c r="GU279" s="2" t="s">
        <v>3</v>
      </c>
      <c r="GV279" s="2">
        <f t="shared" si="180"/>
        <v>0</v>
      </c>
      <c r="GW279" s="2">
        <v>1</v>
      </c>
      <c r="GX279" s="2">
        <f t="shared" si="181"/>
        <v>0</v>
      </c>
      <c r="GY279" s="2"/>
      <c r="GZ279" s="2"/>
      <c r="HA279" s="2">
        <v>0</v>
      </c>
      <c r="HB279" s="2">
        <v>0</v>
      </c>
      <c r="HC279" s="2">
        <f t="shared" si="182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>
      <c r="A280">
        <v>17</v>
      </c>
      <c r="B280">
        <v>1</v>
      </c>
      <c r="E280" t="s">
        <v>318</v>
      </c>
      <c r="F280" t="s">
        <v>319</v>
      </c>
      <c r="G280" t="s">
        <v>320</v>
      </c>
      <c r="H280" t="s">
        <v>297</v>
      </c>
      <c r="I280">
        <v>0</v>
      </c>
      <c r="J280">
        <v>0</v>
      </c>
      <c r="K280">
        <v>0</v>
      </c>
      <c r="L280">
        <v>0</v>
      </c>
      <c r="M280">
        <v>0</v>
      </c>
      <c r="N280">
        <f t="shared" si="147"/>
        <v>0</v>
      </c>
      <c r="O280">
        <f t="shared" si="148"/>
        <v>0</v>
      </c>
      <c r="P280">
        <f t="shared" si="149"/>
        <v>0</v>
      </c>
      <c r="Q280">
        <f t="shared" si="150"/>
        <v>0</v>
      </c>
      <c r="R280">
        <f t="shared" si="151"/>
        <v>0</v>
      </c>
      <c r="S280">
        <f t="shared" si="152"/>
        <v>0</v>
      </c>
      <c r="T280">
        <f t="shared" si="153"/>
        <v>0</v>
      </c>
      <c r="U280">
        <f t="shared" si="154"/>
        <v>0</v>
      </c>
      <c r="V280">
        <f t="shared" si="155"/>
        <v>0</v>
      </c>
      <c r="W280">
        <f t="shared" si="156"/>
        <v>0</v>
      </c>
      <c r="X280">
        <f t="shared" si="157"/>
        <v>0</v>
      </c>
      <c r="Y280">
        <f t="shared" si="158"/>
        <v>0</v>
      </c>
      <c r="AA280">
        <v>89442441</v>
      </c>
      <c r="AB280">
        <f t="shared" si="159"/>
        <v>58.49</v>
      </c>
      <c r="AC280">
        <f t="shared" si="160"/>
        <v>58.49</v>
      </c>
      <c r="AD280">
        <f t="shared" si="191"/>
        <v>0</v>
      </c>
      <c r="AE280">
        <f t="shared" si="162"/>
        <v>0</v>
      </c>
      <c r="AF280">
        <f t="shared" si="163"/>
        <v>0</v>
      </c>
      <c r="AG280">
        <f t="shared" si="164"/>
        <v>0</v>
      </c>
      <c r="AH280">
        <f t="shared" si="165"/>
        <v>0</v>
      </c>
      <c r="AI280">
        <f t="shared" si="166"/>
        <v>0</v>
      </c>
      <c r="AJ280">
        <f t="shared" si="167"/>
        <v>0</v>
      </c>
      <c r="AK280">
        <v>58.49</v>
      </c>
      <c r="AL280">
        <v>58.49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1.26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321</v>
      </c>
      <c r="BM280">
        <v>500002</v>
      </c>
      <c r="BN280">
        <v>0</v>
      </c>
      <c r="BO280" t="s">
        <v>319</v>
      </c>
      <c r="BP280">
        <v>1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H280">
        <v>53</v>
      </c>
      <c r="CI280">
        <v>0</v>
      </c>
      <c r="CJ280">
        <v>0</v>
      </c>
      <c r="CK280">
        <v>0</v>
      </c>
      <c r="CL280">
        <v>0</v>
      </c>
      <c r="CM280">
        <v>0</v>
      </c>
      <c r="CN280" t="s">
        <v>3</v>
      </c>
      <c r="CO280">
        <v>0</v>
      </c>
      <c r="CP280">
        <f t="shared" si="168"/>
        <v>0</v>
      </c>
      <c r="CQ280">
        <f t="shared" si="192"/>
        <v>73.7</v>
      </c>
      <c r="CR280">
        <f t="shared" si="193"/>
        <v>0</v>
      </c>
      <c r="CS280">
        <f t="shared" si="169"/>
        <v>0</v>
      </c>
      <c r="CT280">
        <f t="shared" si="170"/>
        <v>0</v>
      </c>
      <c r="CU280">
        <f t="shared" si="171"/>
        <v>0</v>
      </c>
      <c r="CV280">
        <f t="shared" si="172"/>
        <v>0</v>
      </c>
      <c r="CW280">
        <f t="shared" si="173"/>
        <v>0</v>
      </c>
      <c r="CX280">
        <f t="shared" si="174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297</v>
      </c>
      <c r="DW280" t="s">
        <v>297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86975482</v>
      </c>
      <c r="EF280">
        <v>12</v>
      </c>
      <c r="EG280" t="s">
        <v>257</v>
      </c>
      <c r="EH280">
        <v>0</v>
      </c>
      <c r="EI280" t="s">
        <v>3</v>
      </c>
      <c r="EJ280">
        <v>2</v>
      </c>
      <c r="EK280">
        <v>500002</v>
      </c>
      <c r="EL280" t="s">
        <v>258</v>
      </c>
      <c r="EM280" t="s">
        <v>259</v>
      </c>
      <c r="EO280" t="s">
        <v>3</v>
      </c>
      <c r="EQ280">
        <v>0</v>
      </c>
      <c r="ER280">
        <v>58.49</v>
      </c>
      <c r="ES280">
        <v>58.49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-212865396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175"/>
        <v>0</v>
      </c>
      <c r="GM280">
        <f t="shared" si="176"/>
        <v>0</v>
      </c>
      <c r="GN280">
        <f t="shared" si="177"/>
        <v>0</v>
      </c>
      <c r="GO280">
        <f t="shared" si="178"/>
        <v>0</v>
      </c>
      <c r="GP280">
        <f t="shared" si="179"/>
        <v>0</v>
      </c>
      <c r="GR280">
        <v>0</v>
      </c>
      <c r="GS280">
        <v>3</v>
      </c>
      <c r="GT280">
        <v>0</v>
      </c>
      <c r="GU280" t="s">
        <v>3</v>
      </c>
      <c r="GV280">
        <f t="shared" si="180"/>
        <v>0</v>
      </c>
      <c r="GW280">
        <v>1</v>
      </c>
      <c r="GX280">
        <f t="shared" si="181"/>
        <v>0</v>
      </c>
      <c r="HA280">
        <v>0</v>
      </c>
      <c r="HB280">
        <v>0</v>
      </c>
      <c r="HC280">
        <f t="shared" si="182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>
      <c r="A281" s="2">
        <v>17</v>
      </c>
      <c r="B281" s="2">
        <v>1</v>
      </c>
      <c r="C281" s="2"/>
      <c r="D281" s="2"/>
      <c r="E281" s="2" t="s">
        <v>322</v>
      </c>
      <c r="F281" s="2" t="s">
        <v>323</v>
      </c>
      <c r="G281" s="2" t="s">
        <v>324</v>
      </c>
      <c r="H281" s="2" t="s">
        <v>325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f t="shared" si="147"/>
        <v>0</v>
      </c>
      <c r="O281" s="2">
        <f t="shared" si="148"/>
        <v>0</v>
      </c>
      <c r="P281" s="2">
        <f t="shared" si="149"/>
        <v>0</v>
      </c>
      <c r="Q281" s="2">
        <f t="shared" si="150"/>
        <v>0</v>
      </c>
      <c r="R281" s="2">
        <f t="shared" si="151"/>
        <v>0</v>
      </c>
      <c r="S281" s="2">
        <f t="shared" si="152"/>
        <v>0</v>
      </c>
      <c r="T281" s="2">
        <f t="shared" si="153"/>
        <v>0</v>
      </c>
      <c r="U281" s="2">
        <f t="shared" si="154"/>
        <v>0</v>
      </c>
      <c r="V281" s="2">
        <f t="shared" si="155"/>
        <v>0</v>
      </c>
      <c r="W281" s="2">
        <f t="shared" si="156"/>
        <v>0</v>
      </c>
      <c r="X281" s="2">
        <f t="shared" si="157"/>
        <v>0</v>
      </c>
      <c r="Y281" s="2">
        <f t="shared" si="158"/>
        <v>0</v>
      </c>
      <c r="Z281" s="2"/>
      <c r="AA281" s="2">
        <v>89442499</v>
      </c>
      <c r="AB281" s="2">
        <f t="shared" si="159"/>
        <v>511.05</v>
      </c>
      <c r="AC281" s="2">
        <f t="shared" si="160"/>
        <v>511.05</v>
      </c>
      <c r="AD281" s="2">
        <f t="shared" si="191"/>
        <v>0</v>
      </c>
      <c r="AE281" s="2">
        <f t="shared" si="162"/>
        <v>0</v>
      </c>
      <c r="AF281" s="2">
        <f t="shared" si="163"/>
        <v>0</v>
      </c>
      <c r="AG281" s="2">
        <f t="shared" si="164"/>
        <v>0</v>
      </c>
      <c r="AH281" s="2">
        <f t="shared" si="165"/>
        <v>0</v>
      </c>
      <c r="AI281" s="2">
        <f t="shared" si="166"/>
        <v>0</v>
      </c>
      <c r="AJ281" s="2">
        <f t="shared" si="167"/>
        <v>0</v>
      </c>
      <c r="AK281" s="2">
        <v>511.05</v>
      </c>
      <c r="AL281" s="2">
        <v>511.05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323</v>
      </c>
      <c r="BK281" s="2"/>
      <c r="BL281" s="2"/>
      <c r="BM281" s="2">
        <v>1100</v>
      </c>
      <c r="BN281" s="2">
        <v>0</v>
      </c>
      <c r="BO281" s="2" t="s">
        <v>3</v>
      </c>
      <c r="BP281" s="2">
        <v>0</v>
      </c>
      <c r="BQ281" s="2">
        <v>8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0</v>
      </c>
      <c r="CF281" s="2">
        <v>0</v>
      </c>
      <c r="CG281" s="2">
        <v>0</v>
      </c>
      <c r="CH281" s="2">
        <v>54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 t="s">
        <v>3</v>
      </c>
      <c r="CO281" s="2">
        <v>0</v>
      </c>
      <c r="CP281" s="2">
        <f t="shared" si="168"/>
        <v>0</v>
      </c>
      <c r="CQ281" s="2">
        <f>ROUND(AL281,2)</f>
        <v>511.05</v>
      </c>
      <c r="CR281" s="2">
        <f>ROUND(AM281,2)</f>
        <v>0</v>
      </c>
      <c r="CS281" s="2">
        <f t="shared" si="169"/>
        <v>0</v>
      </c>
      <c r="CT281" s="2">
        <f t="shared" si="170"/>
        <v>0</v>
      </c>
      <c r="CU281" s="2">
        <f t="shared" si="171"/>
        <v>0</v>
      </c>
      <c r="CV281" s="2">
        <f t="shared" si="172"/>
        <v>0</v>
      </c>
      <c r="CW281" s="2">
        <f t="shared" si="173"/>
        <v>0</v>
      </c>
      <c r="CX281" s="2">
        <f t="shared" si="174"/>
        <v>0</v>
      </c>
      <c r="CY281" s="2">
        <f>(((S281+R281)*AT281)/100)</f>
        <v>0</v>
      </c>
      <c r="CZ281" s="2">
        <f>(((S281+R281)*AU281)/100)</f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1010</v>
      </c>
      <c r="DV281" s="2" t="s">
        <v>325</v>
      </c>
      <c r="DW281" s="2" t="s">
        <v>326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86975727</v>
      </c>
      <c r="EF281" s="2">
        <v>8</v>
      </c>
      <c r="EG281" s="2" t="s">
        <v>199</v>
      </c>
      <c r="EH281" s="2">
        <v>0</v>
      </c>
      <c r="EI281" s="2" t="s">
        <v>3</v>
      </c>
      <c r="EJ281" s="2">
        <v>1</v>
      </c>
      <c r="EK281" s="2">
        <v>1100</v>
      </c>
      <c r="EL281" s="2" t="s">
        <v>250</v>
      </c>
      <c r="EM281" s="2" t="s">
        <v>251</v>
      </c>
      <c r="EN281" s="2"/>
      <c r="EO281" s="2" t="s">
        <v>3</v>
      </c>
      <c r="EP281" s="2"/>
      <c r="EQ281" s="2">
        <v>16</v>
      </c>
      <c r="ER281" s="2">
        <v>511.05</v>
      </c>
      <c r="ES281" s="2">
        <v>511.05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5</v>
      </c>
      <c r="FA281" s="2"/>
      <c r="FB281" s="2"/>
      <c r="FC281" s="2">
        <v>0</v>
      </c>
      <c r="FD281" s="2">
        <v>18</v>
      </c>
      <c r="FE281" s="2"/>
      <c r="FF281" s="2">
        <v>511.05</v>
      </c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3</v>
      </c>
      <c r="GB281" s="2"/>
      <c r="GC281" s="2"/>
      <c r="GD281" s="2">
        <v>1</v>
      </c>
      <c r="GE281" s="2"/>
      <c r="GF281" s="2">
        <v>499945387</v>
      </c>
      <c r="GG281" s="2">
        <v>2</v>
      </c>
      <c r="GH281" s="2">
        <v>3</v>
      </c>
      <c r="GI281" s="2">
        <v>-2</v>
      </c>
      <c r="GJ281" s="2">
        <v>0</v>
      </c>
      <c r="GK281" s="2">
        <v>0</v>
      </c>
      <c r="GL281" s="2">
        <f t="shared" si="175"/>
        <v>0</v>
      </c>
      <c r="GM281" s="2">
        <f t="shared" si="176"/>
        <v>0</v>
      </c>
      <c r="GN281" s="2">
        <f t="shared" si="177"/>
        <v>0</v>
      </c>
      <c r="GO281" s="2">
        <f t="shared" si="178"/>
        <v>0</v>
      </c>
      <c r="GP281" s="2">
        <f t="shared" si="179"/>
        <v>0</v>
      </c>
      <c r="GQ281" s="2"/>
      <c r="GR281" s="2">
        <v>1</v>
      </c>
      <c r="GS281" s="2">
        <v>1</v>
      </c>
      <c r="GT281" s="2">
        <v>0</v>
      </c>
      <c r="GU281" s="2" t="s">
        <v>3</v>
      </c>
      <c r="GV281" s="2">
        <f t="shared" si="180"/>
        <v>0</v>
      </c>
      <c r="GW281" s="2">
        <v>1</v>
      </c>
      <c r="GX281" s="2">
        <f t="shared" si="181"/>
        <v>0</v>
      </c>
      <c r="GY281" s="2"/>
      <c r="GZ281" s="2"/>
      <c r="HA281" s="2">
        <v>0</v>
      </c>
      <c r="HB281" s="2">
        <v>0</v>
      </c>
      <c r="HC281" s="2">
        <f t="shared" si="182"/>
        <v>0</v>
      </c>
      <c r="HD281" s="2"/>
      <c r="HE281" s="2" t="s">
        <v>3</v>
      </c>
      <c r="HF281" s="2" t="s">
        <v>3</v>
      </c>
      <c r="HG281" s="2">
        <f>ROUND(ROUND(AL281,2)*I281,2)</f>
        <v>0</v>
      </c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>
      <c r="A282">
        <v>17</v>
      </c>
      <c r="B282">
        <v>1</v>
      </c>
      <c r="E282" t="s">
        <v>322</v>
      </c>
      <c r="F282" t="s">
        <v>323</v>
      </c>
      <c r="G282" t="s">
        <v>324</v>
      </c>
      <c r="H282" t="s">
        <v>325</v>
      </c>
      <c r="I282">
        <v>0</v>
      </c>
      <c r="J282">
        <v>0</v>
      </c>
      <c r="K282">
        <v>0</v>
      </c>
      <c r="L282">
        <v>0</v>
      </c>
      <c r="M282">
        <v>0</v>
      </c>
      <c r="N282">
        <f t="shared" si="147"/>
        <v>0</v>
      </c>
      <c r="O282">
        <f t="shared" si="148"/>
        <v>0</v>
      </c>
      <c r="P282">
        <f t="shared" si="149"/>
        <v>0</v>
      </c>
      <c r="Q282">
        <f t="shared" si="150"/>
        <v>0</v>
      </c>
      <c r="R282">
        <f t="shared" si="151"/>
        <v>0</v>
      </c>
      <c r="S282">
        <f t="shared" si="152"/>
        <v>0</v>
      </c>
      <c r="T282">
        <f t="shared" si="153"/>
        <v>0</v>
      </c>
      <c r="U282">
        <f t="shared" si="154"/>
        <v>0</v>
      </c>
      <c r="V282">
        <f t="shared" si="155"/>
        <v>0</v>
      </c>
      <c r="W282">
        <f t="shared" si="156"/>
        <v>0</v>
      </c>
      <c r="X282">
        <f t="shared" si="157"/>
        <v>0</v>
      </c>
      <c r="Y282">
        <f t="shared" si="158"/>
        <v>0</v>
      </c>
      <c r="AA282">
        <v>89442441</v>
      </c>
      <c r="AB282">
        <f t="shared" si="159"/>
        <v>511.05</v>
      </c>
      <c r="AC282">
        <f t="shared" si="160"/>
        <v>511.05</v>
      </c>
      <c r="AD282">
        <f t="shared" si="191"/>
        <v>0</v>
      </c>
      <c r="AE282">
        <f t="shared" si="162"/>
        <v>0</v>
      </c>
      <c r="AF282">
        <f t="shared" si="163"/>
        <v>0</v>
      </c>
      <c r="AG282">
        <f t="shared" si="164"/>
        <v>0</v>
      </c>
      <c r="AH282">
        <f t="shared" si="165"/>
        <v>0</v>
      </c>
      <c r="AI282">
        <f t="shared" si="166"/>
        <v>0</v>
      </c>
      <c r="AJ282">
        <f t="shared" si="167"/>
        <v>0</v>
      </c>
      <c r="AK282">
        <v>511.05</v>
      </c>
      <c r="AL282">
        <v>511.05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323</v>
      </c>
      <c r="BM282">
        <v>1100</v>
      </c>
      <c r="BN282">
        <v>0</v>
      </c>
      <c r="BO282" t="s">
        <v>3</v>
      </c>
      <c r="BP282">
        <v>0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H282">
        <v>54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</v>
      </c>
      <c r="CO282">
        <v>0</v>
      </c>
      <c r="CP282">
        <f t="shared" si="168"/>
        <v>0</v>
      </c>
      <c r="CQ282">
        <f>ROUND(AL282,2)</f>
        <v>511.05</v>
      </c>
      <c r="CR282">
        <f>ROUND(AM282,2)</f>
        <v>0</v>
      </c>
      <c r="CS282">
        <f t="shared" si="169"/>
        <v>0</v>
      </c>
      <c r="CT282">
        <f t="shared" si="170"/>
        <v>0</v>
      </c>
      <c r="CU282">
        <f t="shared" si="171"/>
        <v>0</v>
      </c>
      <c r="CV282">
        <f t="shared" si="172"/>
        <v>0</v>
      </c>
      <c r="CW282">
        <f t="shared" si="173"/>
        <v>0</v>
      </c>
      <c r="CX282">
        <f t="shared" si="174"/>
        <v>0</v>
      </c>
      <c r="CY282">
        <f>(((S282+R282)*AT282)/100)</f>
        <v>0</v>
      </c>
      <c r="CZ282">
        <f>(((S282+R282)*AU282)/100)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1010</v>
      </c>
      <c r="DV282" t="s">
        <v>325</v>
      </c>
      <c r="DW282" t="s">
        <v>326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86975727</v>
      </c>
      <c r="EF282">
        <v>8</v>
      </c>
      <c r="EG282" t="s">
        <v>199</v>
      </c>
      <c r="EH282">
        <v>0</v>
      </c>
      <c r="EI282" t="s">
        <v>3</v>
      </c>
      <c r="EJ282">
        <v>1</v>
      </c>
      <c r="EK282">
        <v>1100</v>
      </c>
      <c r="EL282" t="s">
        <v>250</v>
      </c>
      <c r="EM282" t="s">
        <v>251</v>
      </c>
      <c r="EO282" t="s">
        <v>3</v>
      </c>
      <c r="EQ282">
        <v>16</v>
      </c>
      <c r="ER282">
        <v>511.05</v>
      </c>
      <c r="ES282">
        <v>511.05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511.05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499945387</v>
      </c>
      <c r="GG282">
        <v>2</v>
      </c>
      <c r="GH282">
        <v>3</v>
      </c>
      <c r="GI282">
        <v>-2</v>
      </c>
      <c r="GJ282">
        <v>0</v>
      </c>
      <c r="GK282">
        <v>0</v>
      </c>
      <c r="GL282">
        <f t="shared" si="175"/>
        <v>0</v>
      </c>
      <c r="GM282">
        <f t="shared" si="176"/>
        <v>0</v>
      </c>
      <c r="GN282">
        <f t="shared" si="177"/>
        <v>0</v>
      </c>
      <c r="GO282">
        <f t="shared" si="178"/>
        <v>0</v>
      </c>
      <c r="GP282">
        <f t="shared" si="179"/>
        <v>0</v>
      </c>
      <c r="GR282">
        <v>1</v>
      </c>
      <c r="GS282">
        <v>1</v>
      </c>
      <c r="GT282">
        <v>0</v>
      </c>
      <c r="GU282" t="s">
        <v>3</v>
      </c>
      <c r="GV282">
        <f t="shared" si="180"/>
        <v>0</v>
      </c>
      <c r="GW282">
        <v>1</v>
      </c>
      <c r="GX282">
        <f t="shared" si="181"/>
        <v>0</v>
      </c>
      <c r="HA282">
        <v>0</v>
      </c>
      <c r="HB282">
        <v>0</v>
      </c>
      <c r="HC282">
        <f t="shared" si="182"/>
        <v>0</v>
      </c>
      <c r="HE282" t="s">
        <v>3</v>
      </c>
      <c r="HF282" t="s">
        <v>3</v>
      </c>
      <c r="HG282">
        <f>ROUND(ROUND(AL282,2)*I282,2)</f>
        <v>0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4" spans="1:255">
      <c r="A284" s="3">
        <v>51</v>
      </c>
      <c r="B284" s="3">
        <f>B241</f>
        <v>1</v>
      </c>
      <c r="C284" s="3">
        <f>A241</f>
        <v>4</v>
      </c>
      <c r="D284" s="3">
        <f>ROW(A241)</f>
        <v>241</v>
      </c>
      <c r="E284" s="3"/>
      <c r="F284" s="3" t="str">
        <f>IF(F241&lt;&gt;"",F241,"")</f>
        <v>Новый раздел</v>
      </c>
      <c r="G284" s="3" t="str">
        <f>IF(G241&lt;&gt;"",G241,"")</f>
        <v>Материал неучтенный ценником</v>
      </c>
      <c r="H284" s="3">
        <v>0</v>
      </c>
      <c r="I284" s="3"/>
      <c r="J284" s="3"/>
      <c r="K284" s="3"/>
      <c r="L284" s="3"/>
      <c r="M284" s="3"/>
      <c r="N284" s="3"/>
      <c r="O284" s="3">
        <f t="shared" ref="O284:T284" si="194">ROUND(AB284,2)</f>
        <v>4669.6899999999996</v>
      </c>
      <c r="P284" s="3">
        <f t="shared" si="194"/>
        <v>4669.6899999999996</v>
      </c>
      <c r="Q284" s="3">
        <f t="shared" si="194"/>
        <v>0</v>
      </c>
      <c r="R284" s="3">
        <f t="shared" si="194"/>
        <v>0</v>
      </c>
      <c r="S284" s="3">
        <f t="shared" si="194"/>
        <v>0</v>
      </c>
      <c r="T284" s="3">
        <f t="shared" si="194"/>
        <v>0</v>
      </c>
      <c r="U284" s="3">
        <f>AH284</f>
        <v>0</v>
      </c>
      <c r="V284" s="3">
        <f>AI284</f>
        <v>0</v>
      </c>
      <c r="W284" s="3">
        <f>ROUND(AJ284,2)</f>
        <v>0</v>
      </c>
      <c r="X284" s="3">
        <f>ROUND(AK284,2)</f>
        <v>0</v>
      </c>
      <c r="Y284" s="3">
        <f>ROUND(AL284,2)</f>
        <v>0</v>
      </c>
      <c r="Z284" s="3"/>
      <c r="AA284" s="3"/>
      <c r="AB284" s="3">
        <f>ROUND(SUMIF(AA245:AA282,"=89442499",O245:O282),2)</f>
        <v>4669.6899999999996</v>
      </c>
      <c r="AC284" s="3">
        <f>ROUND(SUMIF(AA245:AA282,"=89442499",P245:P282),2)</f>
        <v>4669.6899999999996</v>
      </c>
      <c r="AD284" s="3">
        <f>ROUND(SUMIF(AA245:AA282,"=89442499",Q245:Q282),2)</f>
        <v>0</v>
      </c>
      <c r="AE284" s="3">
        <f>ROUND(SUMIF(AA245:AA282,"=89442499",R245:R282),2)</f>
        <v>0</v>
      </c>
      <c r="AF284" s="3">
        <f>ROUND(SUMIF(AA245:AA282,"=89442499",S245:S282),2)</f>
        <v>0</v>
      </c>
      <c r="AG284" s="3">
        <f>ROUND(SUMIF(AA245:AA282,"=89442499",T245:T282),2)</f>
        <v>0</v>
      </c>
      <c r="AH284" s="3">
        <f>SUMIF(AA245:AA282,"=89442499",U245:U282)</f>
        <v>0</v>
      </c>
      <c r="AI284" s="3">
        <f>SUMIF(AA245:AA282,"=89442499",V245:V282)</f>
        <v>0</v>
      </c>
      <c r="AJ284" s="3">
        <f>ROUND(SUMIF(AA245:AA282,"=89442499",W245:W282),2)</f>
        <v>0</v>
      </c>
      <c r="AK284" s="3">
        <f>ROUND(SUMIF(AA245:AA282,"=89442499",X245:X282),2)</f>
        <v>0</v>
      </c>
      <c r="AL284" s="3">
        <f>ROUND(SUMIF(AA245:AA282,"=89442499",Y245:Y282),2)</f>
        <v>0</v>
      </c>
      <c r="AM284" s="3"/>
      <c r="AN284" s="3"/>
      <c r="AO284" s="3">
        <f t="shared" ref="AO284:BD284" si="195">ROUND(BX284,2)</f>
        <v>0</v>
      </c>
      <c r="AP284" s="3">
        <f t="shared" si="195"/>
        <v>0</v>
      </c>
      <c r="AQ284" s="3">
        <f t="shared" si="195"/>
        <v>0</v>
      </c>
      <c r="AR284" s="3">
        <f t="shared" si="195"/>
        <v>4669.6899999999996</v>
      </c>
      <c r="AS284" s="3">
        <f t="shared" si="195"/>
        <v>0</v>
      </c>
      <c r="AT284" s="3">
        <f t="shared" si="195"/>
        <v>4669.6899999999996</v>
      </c>
      <c r="AU284" s="3">
        <f t="shared" si="195"/>
        <v>0</v>
      </c>
      <c r="AV284" s="3">
        <f t="shared" si="195"/>
        <v>4669.6899999999996</v>
      </c>
      <c r="AW284" s="3">
        <f t="shared" si="195"/>
        <v>4669.6899999999996</v>
      </c>
      <c r="AX284" s="3">
        <f t="shared" si="195"/>
        <v>0</v>
      </c>
      <c r="AY284" s="3">
        <f t="shared" si="195"/>
        <v>4669.6899999999996</v>
      </c>
      <c r="AZ284" s="3">
        <f t="shared" si="195"/>
        <v>0</v>
      </c>
      <c r="BA284" s="3">
        <f t="shared" si="195"/>
        <v>0</v>
      </c>
      <c r="BB284" s="3">
        <f t="shared" si="195"/>
        <v>0</v>
      </c>
      <c r="BC284" s="3">
        <f t="shared" si="195"/>
        <v>0</v>
      </c>
      <c r="BD284" s="3">
        <f t="shared" si="195"/>
        <v>0</v>
      </c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>
        <f>ROUND(SUMIF(AA245:AA282,"=89442499",FQ245:FQ282),2)</f>
        <v>0</v>
      </c>
      <c r="BY284" s="3">
        <f>ROUND(SUMIF(AA245:AA282,"=89442499",FR245:FR282),2)</f>
        <v>0</v>
      </c>
      <c r="BZ284" s="3">
        <f>ROUND(SUMIF(AA245:AA282,"=89442499",GL245:GL282),2)</f>
        <v>0</v>
      </c>
      <c r="CA284" s="3">
        <f>ROUND(SUMIF(AA245:AA282,"=89442499",GM245:GM282),2)</f>
        <v>4669.6899999999996</v>
      </c>
      <c r="CB284" s="3">
        <f>ROUND(SUMIF(AA245:AA282,"=89442499",GN245:GN282),2)</f>
        <v>0</v>
      </c>
      <c r="CC284" s="3">
        <f>ROUND(SUMIF(AA245:AA282,"=89442499",GO245:GO282),2)</f>
        <v>4669.6899999999996</v>
      </c>
      <c r="CD284" s="3">
        <f>ROUND(SUMIF(AA245:AA282,"=89442499",GP245:GP282),2)</f>
        <v>0</v>
      </c>
      <c r="CE284" s="3">
        <f>AC284-BX284</f>
        <v>4669.6899999999996</v>
      </c>
      <c r="CF284" s="3">
        <f>AC284-BY284</f>
        <v>4669.6899999999996</v>
      </c>
      <c r="CG284" s="3">
        <f>BX284-BZ284</f>
        <v>0</v>
      </c>
      <c r="CH284" s="3">
        <f>AC284-BX284-BY284+BZ284</f>
        <v>4669.6899999999996</v>
      </c>
      <c r="CI284" s="3">
        <f>BY284-BZ284</f>
        <v>0</v>
      </c>
      <c r="CJ284" s="3">
        <f>ROUND(SUMIF(AA245:AA282,"=89442499",GX245:GX282),2)</f>
        <v>0</v>
      </c>
      <c r="CK284" s="3">
        <f>ROUND(SUMIF(AA245:AA282,"=89442499",GY245:GY282),2)</f>
        <v>0</v>
      </c>
      <c r="CL284" s="3">
        <f>ROUND(SUMIF(AA245:AA282,"=89442499",GZ245:GZ282),2)</f>
        <v>0</v>
      </c>
      <c r="CM284" s="3">
        <f>ROUND(SUMIF(AA245:AA282,"=89442499",HD245:HD282),2)</f>
        <v>0</v>
      </c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4">
        <f t="shared" ref="DG284:DL284" si="196">ROUND(DT284,2)</f>
        <v>4669.6899999999996</v>
      </c>
      <c r="DH284" s="4">
        <f t="shared" si="196"/>
        <v>4669.6899999999996</v>
      </c>
      <c r="DI284" s="4">
        <f t="shared" si="196"/>
        <v>0</v>
      </c>
      <c r="DJ284" s="4">
        <f t="shared" si="196"/>
        <v>0</v>
      </c>
      <c r="DK284" s="4">
        <f t="shared" si="196"/>
        <v>0</v>
      </c>
      <c r="DL284" s="4">
        <f t="shared" si="196"/>
        <v>0</v>
      </c>
      <c r="DM284" s="4">
        <f>DZ284</f>
        <v>0</v>
      </c>
      <c r="DN284" s="4">
        <f>EA284</f>
        <v>0</v>
      </c>
      <c r="DO284" s="4">
        <f>ROUND(EB284,2)</f>
        <v>0</v>
      </c>
      <c r="DP284" s="4">
        <f>ROUND(EC284,2)</f>
        <v>0</v>
      </c>
      <c r="DQ284" s="4">
        <f>ROUND(ED284,2)</f>
        <v>0</v>
      </c>
      <c r="DR284" s="4"/>
      <c r="DS284" s="4"/>
      <c r="DT284" s="4">
        <f>ROUND(SUMIF(AA245:AA282,"=89442441",O245:O282),2)</f>
        <v>4669.6899999999996</v>
      </c>
      <c r="DU284" s="4">
        <f>ROUND(SUMIF(AA245:AA282,"=89442441",P245:P282),2)</f>
        <v>4669.6899999999996</v>
      </c>
      <c r="DV284" s="4">
        <f>ROUND(SUMIF(AA245:AA282,"=89442441",Q245:Q282),2)</f>
        <v>0</v>
      </c>
      <c r="DW284" s="4">
        <f>ROUND(SUMIF(AA245:AA282,"=89442441",R245:R282),2)</f>
        <v>0</v>
      </c>
      <c r="DX284" s="4">
        <f>ROUND(SUMIF(AA245:AA282,"=89442441",S245:S282),2)</f>
        <v>0</v>
      </c>
      <c r="DY284" s="4">
        <f>ROUND(SUMIF(AA245:AA282,"=89442441",T245:T282),2)</f>
        <v>0</v>
      </c>
      <c r="DZ284" s="4">
        <f>SUMIF(AA245:AA282,"=89442441",U245:U282)</f>
        <v>0</v>
      </c>
      <c r="EA284" s="4">
        <f>SUMIF(AA245:AA282,"=89442441",V245:V282)</f>
        <v>0</v>
      </c>
      <c r="EB284" s="4">
        <f>ROUND(SUMIF(AA245:AA282,"=89442441",W245:W282),2)</f>
        <v>0</v>
      </c>
      <c r="EC284" s="4">
        <f>ROUND(SUMIF(AA245:AA282,"=89442441",X245:X282),2)</f>
        <v>0</v>
      </c>
      <c r="ED284" s="4">
        <f>ROUND(SUMIF(AA245:AA282,"=89442441",Y245:Y282),2)</f>
        <v>0</v>
      </c>
      <c r="EE284" s="4"/>
      <c r="EF284" s="4"/>
      <c r="EG284" s="4">
        <f t="shared" ref="EG284:EV284" si="197">ROUND(FP284,2)</f>
        <v>0</v>
      </c>
      <c r="EH284" s="4">
        <f t="shared" si="197"/>
        <v>0</v>
      </c>
      <c r="EI284" s="4">
        <f t="shared" si="197"/>
        <v>0</v>
      </c>
      <c r="EJ284" s="4">
        <f t="shared" si="197"/>
        <v>4669.6899999999996</v>
      </c>
      <c r="EK284" s="4">
        <f t="shared" si="197"/>
        <v>0</v>
      </c>
      <c r="EL284" s="4">
        <f t="shared" si="197"/>
        <v>4669.6899999999996</v>
      </c>
      <c r="EM284" s="4">
        <f t="shared" si="197"/>
        <v>0</v>
      </c>
      <c r="EN284" s="4">
        <f t="shared" si="197"/>
        <v>4669.6899999999996</v>
      </c>
      <c r="EO284" s="4">
        <f t="shared" si="197"/>
        <v>4669.6899999999996</v>
      </c>
      <c r="EP284" s="4">
        <f t="shared" si="197"/>
        <v>0</v>
      </c>
      <c r="EQ284" s="4">
        <f t="shared" si="197"/>
        <v>4669.6899999999996</v>
      </c>
      <c r="ER284" s="4">
        <f t="shared" si="197"/>
        <v>0</v>
      </c>
      <c r="ES284" s="4">
        <f t="shared" si="197"/>
        <v>0</v>
      </c>
      <c r="ET284" s="4">
        <f t="shared" si="197"/>
        <v>0</v>
      </c>
      <c r="EU284" s="4">
        <f t="shared" si="197"/>
        <v>0</v>
      </c>
      <c r="EV284" s="4">
        <f t="shared" si="197"/>
        <v>0</v>
      </c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>
        <f>ROUND(SUMIF(AA245:AA282,"=89442441",FQ245:FQ282),2)</f>
        <v>0</v>
      </c>
      <c r="FQ284" s="4">
        <f>ROUND(SUMIF(AA245:AA282,"=89442441",FR245:FR282),2)</f>
        <v>0</v>
      </c>
      <c r="FR284" s="4">
        <f>ROUND(SUMIF(AA245:AA282,"=89442441",GL245:GL282),2)</f>
        <v>0</v>
      </c>
      <c r="FS284" s="4">
        <f>ROUND(SUMIF(AA245:AA282,"=89442441",GM245:GM282),2)</f>
        <v>4669.6899999999996</v>
      </c>
      <c r="FT284" s="4">
        <f>ROUND(SUMIF(AA245:AA282,"=89442441",GN245:GN282),2)</f>
        <v>0</v>
      </c>
      <c r="FU284" s="4">
        <f>ROUND(SUMIF(AA245:AA282,"=89442441",GO245:GO282),2)</f>
        <v>4669.6899999999996</v>
      </c>
      <c r="FV284" s="4">
        <f>ROUND(SUMIF(AA245:AA282,"=89442441",GP245:GP282),2)</f>
        <v>0</v>
      </c>
      <c r="FW284" s="4">
        <f>DU284-FP284</f>
        <v>4669.6899999999996</v>
      </c>
      <c r="FX284" s="4">
        <f>DU284-FQ284</f>
        <v>4669.6899999999996</v>
      </c>
      <c r="FY284" s="4">
        <f>FP284-FR284</f>
        <v>0</v>
      </c>
      <c r="FZ284" s="4">
        <f>DU284-FP284-FQ284+FR284</f>
        <v>4669.6899999999996</v>
      </c>
      <c r="GA284" s="4">
        <f>FQ284-FR284</f>
        <v>0</v>
      </c>
      <c r="GB284" s="4">
        <f>ROUND(SUMIF(AA245:AA282,"=89442441",GX245:GX282),2)</f>
        <v>0</v>
      </c>
      <c r="GC284" s="4">
        <f>ROUND(SUMIF(AA245:AA282,"=89442441",GY245:GY282),2)</f>
        <v>0</v>
      </c>
      <c r="GD284" s="4">
        <f>ROUND(SUMIF(AA245:AA282,"=89442441",GZ245:GZ282),2)</f>
        <v>0</v>
      </c>
      <c r="GE284" s="4">
        <f>ROUND(SUMIF(AA245:AA282,"=89442441",HD245:HD282),2)</f>
        <v>0</v>
      </c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>
        <v>0</v>
      </c>
    </row>
    <row r="286" spans="1:255">
      <c r="A286" s="5">
        <v>50</v>
      </c>
      <c r="B286" s="5">
        <v>0</v>
      </c>
      <c r="C286" s="5">
        <v>0</v>
      </c>
      <c r="D286" s="5">
        <v>1</v>
      </c>
      <c r="E286" s="5">
        <v>201</v>
      </c>
      <c r="F286" s="5">
        <f>ROUND(Source!O284,O286)</f>
        <v>4669.6899999999996</v>
      </c>
      <c r="G286" s="5" t="s">
        <v>80</v>
      </c>
      <c r="H286" s="5" t="s">
        <v>81</v>
      </c>
      <c r="I286" s="5"/>
      <c r="J286" s="5"/>
      <c r="K286" s="5">
        <v>201</v>
      </c>
      <c r="L286" s="5">
        <v>1</v>
      </c>
      <c r="M286" s="5">
        <v>3</v>
      </c>
      <c r="N286" s="5" t="s">
        <v>3</v>
      </c>
      <c r="O286" s="5">
        <v>2</v>
      </c>
      <c r="P286" s="5">
        <f>ROUND(Source!DG284,O286)</f>
        <v>4669.6899999999996</v>
      </c>
      <c r="Q286" s="5"/>
      <c r="R286" s="5"/>
      <c r="S286" s="5"/>
      <c r="T286" s="5"/>
      <c r="U286" s="5"/>
      <c r="V286" s="5"/>
      <c r="W286" s="5">
        <v>4669.6899999999996</v>
      </c>
      <c r="X286" s="5">
        <v>1</v>
      </c>
      <c r="Y286" s="5">
        <v>4669.6899999999996</v>
      </c>
      <c r="Z286" s="5">
        <v>4669.6899999999996</v>
      </c>
      <c r="AA286" s="5">
        <v>1</v>
      </c>
      <c r="AB286" s="5">
        <v>4669.6899999999996</v>
      </c>
    </row>
    <row r="287" spans="1:255">
      <c r="A287" s="5">
        <v>50</v>
      </c>
      <c r="B287" s="5">
        <v>0</v>
      </c>
      <c r="C287" s="5">
        <v>0</v>
      </c>
      <c r="D287" s="5">
        <v>1</v>
      </c>
      <c r="E287" s="5">
        <v>202</v>
      </c>
      <c r="F287" s="5">
        <f>ROUND(Source!P284,O287)</f>
        <v>4669.6899999999996</v>
      </c>
      <c r="G287" s="5" t="s">
        <v>82</v>
      </c>
      <c r="H287" s="5" t="s">
        <v>83</v>
      </c>
      <c r="I287" s="5"/>
      <c r="J287" s="5"/>
      <c r="K287" s="5">
        <v>202</v>
      </c>
      <c r="L287" s="5">
        <v>2</v>
      </c>
      <c r="M287" s="5">
        <v>3</v>
      </c>
      <c r="N287" s="5" t="s">
        <v>3</v>
      </c>
      <c r="O287" s="5">
        <v>2</v>
      </c>
      <c r="P287" s="5">
        <f>ROUND(Source!DH284,O287)</f>
        <v>4669.6899999999996</v>
      </c>
      <c r="Q287" s="5"/>
      <c r="R287" s="5"/>
      <c r="S287" s="5"/>
      <c r="T287" s="5"/>
      <c r="U287" s="5"/>
      <c r="V287" s="5"/>
      <c r="W287" s="5">
        <v>4669.6899999999996</v>
      </c>
      <c r="X287" s="5">
        <v>1</v>
      </c>
      <c r="Y287" s="5">
        <v>4669.6899999999996</v>
      </c>
      <c r="Z287" s="5">
        <v>4669.6899999999996</v>
      </c>
      <c r="AA287" s="5">
        <v>1</v>
      </c>
      <c r="AB287" s="5">
        <v>4669.6899999999996</v>
      </c>
    </row>
    <row r="288" spans="1:255">
      <c r="A288" s="5">
        <v>50</v>
      </c>
      <c r="B288" s="5">
        <v>0</v>
      </c>
      <c r="C288" s="5">
        <v>0</v>
      </c>
      <c r="D288" s="5">
        <v>1</v>
      </c>
      <c r="E288" s="5">
        <v>222</v>
      </c>
      <c r="F288" s="5">
        <f>ROUND(Source!AO284,O288)</f>
        <v>0</v>
      </c>
      <c r="G288" s="5" t="s">
        <v>84</v>
      </c>
      <c r="H288" s="5" t="s">
        <v>85</v>
      </c>
      <c r="I288" s="5"/>
      <c r="J288" s="5"/>
      <c r="K288" s="5">
        <v>222</v>
      </c>
      <c r="L288" s="5">
        <v>3</v>
      </c>
      <c r="M288" s="5">
        <v>3</v>
      </c>
      <c r="N288" s="5" t="s">
        <v>3</v>
      </c>
      <c r="O288" s="5">
        <v>2</v>
      </c>
      <c r="P288" s="5">
        <f>ROUND(Source!EG284,O288)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>
      <c r="A289" s="5">
        <v>50</v>
      </c>
      <c r="B289" s="5">
        <v>0</v>
      </c>
      <c r="C289" s="5">
        <v>0</v>
      </c>
      <c r="D289" s="5">
        <v>1</v>
      </c>
      <c r="E289" s="5">
        <v>225</v>
      </c>
      <c r="F289" s="5">
        <f>ROUND(Source!AV284,O289)</f>
        <v>4669.6899999999996</v>
      </c>
      <c r="G289" s="5" t="s">
        <v>86</v>
      </c>
      <c r="H289" s="5" t="s">
        <v>87</v>
      </c>
      <c r="I289" s="5"/>
      <c r="J289" s="5"/>
      <c r="K289" s="5">
        <v>225</v>
      </c>
      <c r="L289" s="5">
        <v>4</v>
      </c>
      <c r="M289" s="5">
        <v>3</v>
      </c>
      <c r="N289" s="5" t="s">
        <v>3</v>
      </c>
      <c r="O289" s="5">
        <v>2</v>
      </c>
      <c r="P289" s="5">
        <f>ROUND(Source!EN284,O289)</f>
        <v>4669.6899999999996</v>
      </c>
      <c r="Q289" s="5"/>
      <c r="R289" s="5"/>
      <c r="S289" s="5"/>
      <c r="T289" s="5"/>
      <c r="U289" s="5"/>
      <c r="V289" s="5"/>
      <c r="W289" s="5">
        <v>4669.6899999999996</v>
      </c>
      <c r="X289" s="5">
        <v>1</v>
      </c>
      <c r="Y289" s="5">
        <v>4669.6899999999996</v>
      </c>
      <c r="Z289" s="5">
        <v>4669.6899999999996</v>
      </c>
      <c r="AA289" s="5">
        <v>1</v>
      </c>
      <c r="AB289" s="5">
        <v>4669.6899999999996</v>
      </c>
    </row>
    <row r="290" spans="1:28">
      <c r="A290" s="5">
        <v>50</v>
      </c>
      <c r="B290" s="5">
        <v>0</v>
      </c>
      <c r="C290" s="5">
        <v>0</v>
      </c>
      <c r="D290" s="5">
        <v>1</v>
      </c>
      <c r="E290" s="5">
        <v>226</v>
      </c>
      <c r="F290" s="5">
        <f>ROUND(Source!AW284,O290)</f>
        <v>4669.6899999999996</v>
      </c>
      <c r="G290" s="5" t="s">
        <v>88</v>
      </c>
      <c r="H290" s="5" t="s">
        <v>89</v>
      </c>
      <c r="I290" s="5"/>
      <c r="J290" s="5"/>
      <c r="K290" s="5">
        <v>226</v>
      </c>
      <c r="L290" s="5">
        <v>5</v>
      </c>
      <c r="M290" s="5">
        <v>3</v>
      </c>
      <c r="N290" s="5" t="s">
        <v>3</v>
      </c>
      <c r="O290" s="5">
        <v>2</v>
      </c>
      <c r="P290" s="5">
        <f>ROUND(Source!EO284,O290)</f>
        <v>4669.6899999999996</v>
      </c>
      <c r="Q290" s="5"/>
      <c r="R290" s="5"/>
      <c r="S290" s="5"/>
      <c r="T290" s="5"/>
      <c r="U290" s="5"/>
      <c r="V290" s="5"/>
      <c r="W290" s="5">
        <v>4669.6899999999996</v>
      </c>
      <c r="X290" s="5">
        <v>1</v>
      </c>
      <c r="Y290" s="5">
        <v>4669.6899999999996</v>
      </c>
      <c r="Z290" s="5">
        <v>4669.6899999999996</v>
      </c>
      <c r="AA290" s="5">
        <v>1</v>
      </c>
      <c r="AB290" s="5">
        <v>4669.6899999999996</v>
      </c>
    </row>
    <row r="291" spans="1:28">
      <c r="A291" s="5">
        <v>50</v>
      </c>
      <c r="B291" s="5">
        <v>0</v>
      </c>
      <c r="C291" s="5">
        <v>0</v>
      </c>
      <c r="D291" s="5">
        <v>1</v>
      </c>
      <c r="E291" s="5">
        <v>227</v>
      </c>
      <c r="F291" s="5">
        <f>ROUND(Source!AX284,O291)</f>
        <v>0</v>
      </c>
      <c r="G291" s="5" t="s">
        <v>90</v>
      </c>
      <c r="H291" s="5" t="s">
        <v>91</v>
      </c>
      <c r="I291" s="5"/>
      <c r="J291" s="5"/>
      <c r="K291" s="5">
        <v>227</v>
      </c>
      <c r="L291" s="5">
        <v>6</v>
      </c>
      <c r="M291" s="5">
        <v>3</v>
      </c>
      <c r="N291" s="5" t="s">
        <v>3</v>
      </c>
      <c r="O291" s="5">
        <v>2</v>
      </c>
      <c r="P291" s="5">
        <f>ROUND(Source!EP284,O291)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>
      <c r="A292" s="5">
        <v>50</v>
      </c>
      <c r="B292" s="5">
        <v>0</v>
      </c>
      <c r="C292" s="5">
        <v>0</v>
      </c>
      <c r="D292" s="5">
        <v>1</v>
      </c>
      <c r="E292" s="5">
        <v>228</v>
      </c>
      <c r="F292" s="5">
        <f>ROUND(Source!AY284,O292)</f>
        <v>4669.6899999999996</v>
      </c>
      <c r="G292" s="5" t="s">
        <v>92</v>
      </c>
      <c r="H292" s="5" t="s">
        <v>93</v>
      </c>
      <c r="I292" s="5"/>
      <c r="J292" s="5"/>
      <c r="K292" s="5">
        <v>228</v>
      </c>
      <c r="L292" s="5">
        <v>7</v>
      </c>
      <c r="M292" s="5">
        <v>3</v>
      </c>
      <c r="N292" s="5" t="s">
        <v>3</v>
      </c>
      <c r="O292" s="5">
        <v>2</v>
      </c>
      <c r="P292" s="5">
        <f>ROUND(Source!EQ284,O292)</f>
        <v>4669.6899999999996</v>
      </c>
      <c r="Q292" s="5"/>
      <c r="R292" s="5"/>
      <c r="S292" s="5"/>
      <c r="T292" s="5"/>
      <c r="U292" s="5"/>
      <c r="V292" s="5"/>
      <c r="W292" s="5">
        <v>4669.6899999999996</v>
      </c>
      <c r="X292" s="5">
        <v>1</v>
      </c>
      <c r="Y292" s="5">
        <v>4669.6899999999996</v>
      </c>
      <c r="Z292" s="5">
        <v>4669.6899999999996</v>
      </c>
      <c r="AA292" s="5">
        <v>1</v>
      </c>
      <c r="AB292" s="5">
        <v>4669.6899999999996</v>
      </c>
    </row>
    <row r="293" spans="1:28">
      <c r="A293" s="5">
        <v>50</v>
      </c>
      <c r="B293" s="5">
        <v>0</v>
      </c>
      <c r="C293" s="5">
        <v>0</v>
      </c>
      <c r="D293" s="5">
        <v>1</v>
      </c>
      <c r="E293" s="5">
        <v>216</v>
      </c>
      <c r="F293" s="5">
        <f>ROUND(Source!AP284,O293)</f>
        <v>0</v>
      </c>
      <c r="G293" s="5" t="s">
        <v>94</v>
      </c>
      <c r="H293" s="5" t="s">
        <v>95</v>
      </c>
      <c r="I293" s="5"/>
      <c r="J293" s="5"/>
      <c r="K293" s="5">
        <v>216</v>
      </c>
      <c r="L293" s="5">
        <v>8</v>
      </c>
      <c r="M293" s="5">
        <v>3</v>
      </c>
      <c r="N293" s="5" t="s">
        <v>3</v>
      </c>
      <c r="O293" s="5">
        <v>2</v>
      </c>
      <c r="P293" s="5">
        <f>ROUND(Source!EH284,O293)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>
      <c r="A294" s="5">
        <v>50</v>
      </c>
      <c r="B294" s="5">
        <v>0</v>
      </c>
      <c r="C294" s="5">
        <v>0</v>
      </c>
      <c r="D294" s="5">
        <v>1</v>
      </c>
      <c r="E294" s="5">
        <v>223</v>
      </c>
      <c r="F294" s="5">
        <f>ROUND(Source!AQ284,O294)</f>
        <v>0</v>
      </c>
      <c r="G294" s="5" t="s">
        <v>96</v>
      </c>
      <c r="H294" s="5" t="s">
        <v>97</v>
      </c>
      <c r="I294" s="5"/>
      <c r="J294" s="5"/>
      <c r="K294" s="5">
        <v>223</v>
      </c>
      <c r="L294" s="5">
        <v>9</v>
      </c>
      <c r="M294" s="5">
        <v>3</v>
      </c>
      <c r="N294" s="5" t="s">
        <v>3</v>
      </c>
      <c r="O294" s="5">
        <v>2</v>
      </c>
      <c r="P294" s="5">
        <f>ROUND(Source!EI284,O294)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>
      <c r="A295" s="5">
        <v>50</v>
      </c>
      <c r="B295" s="5">
        <v>0</v>
      </c>
      <c r="C295" s="5">
        <v>0</v>
      </c>
      <c r="D295" s="5">
        <v>1</v>
      </c>
      <c r="E295" s="5">
        <v>229</v>
      </c>
      <c r="F295" s="5">
        <f>ROUND(Source!AZ284,O295)</f>
        <v>0</v>
      </c>
      <c r="G295" s="5" t="s">
        <v>98</v>
      </c>
      <c r="H295" s="5" t="s">
        <v>99</v>
      </c>
      <c r="I295" s="5"/>
      <c r="J295" s="5"/>
      <c r="K295" s="5">
        <v>229</v>
      </c>
      <c r="L295" s="5">
        <v>10</v>
      </c>
      <c r="M295" s="5">
        <v>3</v>
      </c>
      <c r="N295" s="5" t="s">
        <v>3</v>
      </c>
      <c r="O295" s="5">
        <v>2</v>
      </c>
      <c r="P295" s="5">
        <f>ROUND(Source!ER284,O295)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>
      <c r="A296" s="5">
        <v>50</v>
      </c>
      <c r="B296" s="5">
        <v>0</v>
      </c>
      <c r="C296" s="5">
        <v>0</v>
      </c>
      <c r="D296" s="5">
        <v>1</v>
      </c>
      <c r="E296" s="5">
        <v>203</v>
      </c>
      <c r="F296" s="5">
        <f>ROUND(Source!Q284,O296)</f>
        <v>0</v>
      </c>
      <c r="G296" s="5" t="s">
        <v>100</v>
      </c>
      <c r="H296" s="5" t="s">
        <v>101</v>
      </c>
      <c r="I296" s="5"/>
      <c r="J296" s="5"/>
      <c r="K296" s="5">
        <v>203</v>
      </c>
      <c r="L296" s="5">
        <v>11</v>
      </c>
      <c r="M296" s="5">
        <v>3</v>
      </c>
      <c r="N296" s="5" t="s">
        <v>3</v>
      </c>
      <c r="O296" s="5">
        <v>2</v>
      </c>
      <c r="P296" s="5">
        <f>ROUND(Source!DI284,O296)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>
      <c r="A297" s="5">
        <v>50</v>
      </c>
      <c r="B297" s="5">
        <v>0</v>
      </c>
      <c r="C297" s="5">
        <v>0</v>
      </c>
      <c r="D297" s="5">
        <v>1</v>
      </c>
      <c r="E297" s="5">
        <v>231</v>
      </c>
      <c r="F297" s="5">
        <f>ROUND(Source!BB284,O297)</f>
        <v>0</v>
      </c>
      <c r="G297" s="5" t="s">
        <v>102</v>
      </c>
      <c r="H297" s="5" t="s">
        <v>103</v>
      </c>
      <c r="I297" s="5"/>
      <c r="J297" s="5"/>
      <c r="K297" s="5">
        <v>231</v>
      </c>
      <c r="L297" s="5">
        <v>12</v>
      </c>
      <c r="M297" s="5">
        <v>3</v>
      </c>
      <c r="N297" s="5" t="s">
        <v>3</v>
      </c>
      <c r="O297" s="5">
        <v>2</v>
      </c>
      <c r="P297" s="5">
        <f>ROUND(Source!ET284,O297)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>
      <c r="A298" s="5">
        <v>50</v>
      </c>
      <c r="B298" s="5">
        <v>0</v>
      </c>
      <c r="C298" s="5">
        <v>0</v>
      </c>
      <c r="D298" s="5">
        <v>1</v>
      </c>
      <c r="E298" s="5">
        <v>204</v>
      </c>
      <c r="F298" s="5">
        <f>ROUND(Source!R284,O298)</f>
        <v>0</v>
      </c>
      <c r="G298" s="5" t="s">
        <v>104</v>
      </c>
      <c r="H298" s="5" t="s">
        <v>105</v>
      </c>
      <c r="I298" s="5"/>
      <c r="J298" s="5"/>
      <c r="K298" s="5">
        <v>204</v>
      </c>
      <c r="L298" s="5">
        <v>13</v>
      </c>
      <c r="M298" s="5">
        <v>3</v>
      </c>
      <c r="N298" s="5" t="s">
        <v>3</v>
      </c>
      <c r="O298" s="5">
        <v>2</v>
      </c>
      <c r="P298" s="5">
        <f>ROUND(Source!DJ284,O298)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>
      <c r="A299" s="5">
        <v>50</v>
      </c>
      <c r="B299" s="5">
        <v>0</v>
      </c>
      <c r="C299" s="5">
        <v>0</v>
      </c>
      <c r="D299" s="5">
        <v>1</v>
      </c>
      <c r="E299" s="5">
        <v>205</v>
      </c>
      <c r="F299" s="5">
        <f>ROUND(Source!S284,O299)</f>
        <v>0</v>
      </c>
      <c r="G299" s="5" t="s">
        <v>106</v>
      </c>
      <c r="H299" s="5" t="s">
        <v>107</v>
      </c>
      <c r="I299" s="5"/>
      <c r="J299" s="5"/>
      <c r="K299" s="5">
        <v>205</v>
      </c>
      <c r="L299" s="5">
        <v>14</v>
      </c>
      <c r="M299" s="5">
        <v>3</v>
      </c>
      <c r="N299" s="5" t="s">
        <v>3</v>
      </c>
      <c r="O299" s="5">
        <v>2</v>
      </c>
      <c r="P299" s="5">
        <f>ROUND(Source!DK284,O299)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>
      <c r="A300" s="5">
        <v>50</v>
      </c>
      <c r="B300" s="5">
        <v>0</v>
      </c>
      <c r="C300" s="5">
        <v>0</v>
      </c>
      <c r="D300" s="5">
        <v>1</v>
      </c>
      <c r="E300" s="5">
        <v>232</v>
      </c>
      <c r="F300" s="5">
        <f>ROUND(Source!BC284,O300)</f>
        <v>0</v>
      </c>
      <c r="G300" s="5" t="s">
        <v>108</v>
      </c>
      <c r="H300" s="5" t="s">
        <v>109</v>
      </c>
      <c r="I300" s="5"/>
      <c r="J300" s="5"/>
      <c r="K300" s="5">
        <v>232</v>
      </c>
      <c r="L300" s="5">
        <v>15</v>
      </c>
      <c r="M300" s="5">
        <v>3</v>
      </c>
      <c r="N300" s="5" t="s">
        <v>3</v>
      </c>
      <c r="O300" s="5">
        <v>2</v>
      </c>
      <c r="P300" s="5">
        <f>ROUND(Source!EU284,O300)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>
      <c r="A301" s="5">
        <v>50</v>
      </c>
      <c r="B301" s="5">
        <v>0</v>
      </c>
      <c r="C301" s="5">
        <v>0</v>
      </c>
      <c r="D301" s="5">
        <v>1</v>
      </c>
      <c r="E301" s="5">
        <v>214</v>
      </c>
      <c r="F301" s="5">
        <f>ROUND(Source!AS284,O301)</f>
        <v>0</v>
      </c>
      <c r="G301" s="5" t="s">
        <v>110</v>
      </c>
      <c r="H301" s="5" t="s">
        <v>111</v>
      </c>
      <c r="I301" s="5"/>
      <c r="J301" s="5"/>
      <c r="K301" s="5">
        <v>214</v>
      </c>
      <c r="L301" s="5">
        <v>16</v>
      </c>
      <c r="M301" s="5">
        <v>3</v>
      </c>
      <c r="N301" s="5" t="s">
        <v>3</v>
      </c>
      <c r="O301" s="5">
        <v>2</v>
      </c>
      <c r="P301" s="5">
        <f>ROUND(Source!EK284,O301)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>
      <c r="A302" s="5">
        <v>50</v>
      </c>
      <c r="B302" s="5">
        <v>0</v>
      </c>
      <c r="C302" s="5">
        <v>0</v>
      </c>
      <c r="D302" s="5">
        <v>1</v>
      </c>
      <c r="E302" s="5">
        <v>215</v>
      </c>
      <c r="F302" s="5">
        <f>ROUND(Source!AT284,O302)</f>
        <v>4669.6899999999996</v>
      </c>
      <c r="G302" s="5" t="s">
        <v>112</v>
      </c>
      <c r="H302" s="5" t="s">
        <v>113</v>
      </c>
      <c r="I302" s="5"/>
      <c r="J302" s="5"/>
      <c r="K302" s="5">
        <v>215</v>
      </c>
      <c r="L302" s="5">
        <v>17</v>
      </c>
      <c r="M302" s="5">
        <v>3</v>
      </c>
      <c r="N302" s="5" t="s">
        <v>3</v>
      </c>
      <c r="O302" s="5">
        <v>2</v>
      </c>
      <c r="P302" s="5">
        <f>ROUND(Source!EL284,O302)</f>
        <v>4669.6899999999996</v>
      </c>
      <c r="Q302" s="5"/>
      <c r="R302" s="5"/>
      <c r="S302" s="5"/>
      <c r="T302" s="5"/>
      <c r="U302" s="5"/>
      <c r="V302" s="5"/>
      <c r="W302" s="5">
        <v>4669.6899999999996</v>
      </c>
      <c r="X302" s="5">
        <v>1</v>
      </c>
      <c r="Y302" s="5">
        <v>4669.6899999999996</v>
      </c>
      <c r="Z302" s="5">
        <v>4669.6899999999996</v>
      </c>
      <c r="AA302" s="5">
        <v>1</v>
      </c>
      <c r="AB302" s="5">
        <v>4669.6899999999996</v>
      </c>
    </row>
    <row r="303" spans="1:28">
      <c r="A303" s="5">
        <v>50</v>
      </c>
      <c r="B303" s="5">
        <v>0</v>
      </c>
      <c r="C303" s="5">
        <v>0</v>
      </c>
      <c r="D303" s="5">
        <v>1</v>
      </c>
      <c r="E303" s="5">
        <v>217</v>
      </c>
      <c r="F303" s="5">
        <f>ROUND(Source!AU284,O303)</f>
        <v>0</v>
      </c>
      <c r="G303" s="5" t="s">
        <v>114</v>
      </c>
      <c r="H303" s="5" t="s">
        <v>115</v>
      </c>
      <c r="I303" s="5"/>
      <c r="J303" s="5"/>
      <c r="K303" s="5">
        <v>217</v>
      </c>
      <c r="L303" s="5">
        <v>18</v>
      </c>
      <c r="M303" s="5">
        <v>3</v>
      </c>
      <c r="N303" s="5" t="s">
        <v>3</v>
      </c>
      <c r="O303" s="5">
        <v>2</v>
      </c>
      <c r="P303" s="5">
        <f>ROUND(Source!EM284,O303)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>
      <c r="A304" s="5">
        <v>50</v>
      </c>
      <c r="B304" s="5">
        <v>0</v>
      </c>
      <c r="C304" s="5">
        <v>0</v>
      </c>
      <c r="D304" s="5">
        <v>1</v>
      </c>
      <c r="E304" s="5">
        <v>230</v>
      </c>
      <c r="F304" s="5">
        <f>ROUND(Source!BA284,O304)</f>
        <v>0</v>
      </c>
      <c r="G304" s="5" t="s">
        <v>116</v>
      </c>
      <c r="H304" s="5" t="s">
        <v>117</v>
      </c>
      <c r="I304" s="5"/>
      <c r="J304" s="5"/>
      <c r="K304" s="5">
        <v>230</v>
      </c>
      <c r="L304" s="5">
        <v>19</v>
      </c>
      <c r="M304" s="5">
        <v>3</v>
      </c>
      <c r="N304" s="5" t="s">
        <v>3</v>
      </c>
      <c r="O304" s="5">
        <v>2</v>
      </c>
      <c r="P304" s="5">
        <f>ROUND(Source!ES284,O304)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>
      <c r="A305" s="5">
        <v>50</v>
      </c>
      <c r="B305" s="5">
        <v>0</v>
      </c>
      <c r="C305" s="5">
        <v>0</v>
      </c>
      <c r="D305" s="5">
        <v>1</v>
      </c>
      <c r="E305" s="5">
        <v>206</v>
      </c>
      <c r="F305" s="5">
        <f>ROUND(Source!T284,O305)</f>
        <v>0</v>
      </c>
      <c r="G305" s="5" t="s">
        <v>118</v>
      </c>
      <c r="H305" s="5" t="s">
        <v>119</v>
      </c>
      <c r="I305" s="5"/>
      <c r="J305" s="5"/>
      <c r="K305" s="5">
        <v>206</v>
      </c>
      <c r="L305" s="5">
        <v>20</v>
      </c>
      <c r="M305" s="5">
        <v>3</v>
      </c>
      <c r="N305" s="5" t="s">
        <v>3</v>
      </c>
      <c r="O305" s="5">
        <v>2</v>
      </c>
      <c r="P305" s="5">
        <f>ROUND(Source!DL284,O305)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>
      <c r="A306" s="5">
        <v>50</v>
      </c>
      <c r="B306" s="5">
        <v>0</v>
      </c>
      <c r="C306" s="5">
        <v>0</v>
      </c>
      <c r="D306" s="5">
        <v>1</v>
      </c>
      <c r="E306" s="5">
        <v>207</v>
      </c>
      <c r="F306" s="5">
        <f>ROUND(Source!U284,O306)</f>
        <v>0</v>
      </c>
      <c r="G306" s="5" t="s">
        <v>120</v>
      </c>
      <c r="H306" s="5" t="s">
        <v>121</v>
      </c>
      <c r="I306" s="5"/>
      <c r="J306" s="5"/>
      <c r="K306" s="5">
        <v>207</v>
      </c>
      <c r="L306" s="5">
        <v>21</v>
      </c>
      <c r="M306" s="5">
        <v>3</v>
      </c>
      <c r="N306" s="5" t="s">
        <v>3</v>
      </c>
      <c r="O306" s="5">
        <v>7</v>
      </c>
      <c r="P306" s="5">
        <f>ROUND(Source!DM284,O306)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>
      <c r="A307" s="5">
        <v>50</v>
      </c>
      <c r="B307" s="5">
        <v>0</v>
      </c>
      <c r="C307" s="5">
        <v>0</v>
      </c>
      <c r="D307" s="5">
        <v>1</v>
      </c>
      <c r="E307" s="5">
        <v>208</v>
      </c>
      <c r="F307" s="5">
        <f>ROUND(Source!V284,O307)</f>
        <v>0</v>
      </c>
      <c r="G307" s="5" t="s">
        <v>122</v>
      </c>
      <c r="H307" s="5" t="s">
        <v>123</v>
      </c>
      <c r="I307" s="5"/>
      <c r="J307" s="5"/>
      <c r="K307" s="5">
        <v>208</v>
      </c>
      <c r="L307" s="5">
        <v>22</v>
      </c>
      <c r="M307" s="5">
        <v>3</v>
      </c>
      <c r="N307" s="5" t="s">
        <v>3</v>
      </c>
      <c r="O307" s="5">
        <v>7</v>
      </c>
      <c r="P307" s="5">
        <f>ROUND(Source!DN284,O307)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>
      <c r="A308" s="5">
        <v>50</v>
      </c>
      <c r="B308" s="5">
        <v>0</v>
      </c>
      <c r="C308" s="5">
        <v>0</v>
      </c>
      <c r="D308" s="5">
        <v>1</v>
      </c>
      <c r="E308" s="5">
        <v>209</v>
      </c>
      <c r="F308" s="5">
        <f>ROUND(Source!W284,O308)</f>
        <v>0</v>
      </c>
      <c r="G308" s="5" t="s">
        <v>124</v>
      </c>
      <c r="H308" s="5" t="s">
        <v>125</v>
      </c>
      <c r="I308" s="5"/>
      <c r="J308" s="5"/>
      <c r="K308" s="5">
        <v>209</v>
      </c>
      <c r="L308" s="5">
        <v>23</v>
      </c>
      <c r="M308" s="5">
        <v>3</v>
      </c>
      <c r="N308" s="5" t="s">
        <v>3</v>
      </c>
      <c r="O308" s="5">
        <v>2</v>
      </c>
      <c r="P308" s="5">
        <f>ROUND(Source!DO284,O308)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>
      <c r="A309" s="5">
        <v>50</v>
      </c>
      <c r="B309" s="5">
        <v>0</v>
      </c>
      <c r="C309" s="5">
        <v>0</v>
      </c>
      <c r="D309" s="5">
        <v>1</v>
      </c>
      <c r="E309" s="5">
        <v>233</v>
      </c>
      <c r="F309" s="5">
        <f>ROUND(Source!BD284,O309)</f>
        <v>0</v>
      </c>
      <c r="G309" s="5" t="s">
        <v>126</v>
      </c>
      <c r="H309" s="5" t="s">
        <v>127</v>
      </c>
      <c r="I309" s="5"/>
      <c r="J309" s="5"/>
      <c r="K309" s="5">
        <v>233</v>
      </c>
      <c r="L309" s="5">
        <v>24</v>
      </c>
      <c r="M309" s="5">
        <v>3</v>
      </c>
      <c r="N309" s="5" t="s">
        <v>3</v>
      </c>
      <c r="O309" s="5">
        <v>2</v>
      </c>
      <c r="P309" s="5">
        <f>ROUND(Source!EV284,O309)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>
      <c r="A310" s="5">
        <v>50</v>
      </c>
      <c r="B310" s="5">
        <v>0</v>
      </c>
      <c r="C310" s="5">
        <v>0</v>
      </c>
      <c r="D310" s="5">
        <v>1</v>
      </c>
      <c r="E310" s="5">
        <v>210</v>
      </c>
      <c r="F310" s="5">
        <f>ROUND(Source!X284,O310)</f>
        <v>0</v>
      </c>
      <c r="G310" s="5" t="s">
        <v>128</v>
      </c>
      <c r="H310" s="5" t="s">
        <v>129</v>
      </c>
      <c r="I310" s="5"/>
      <c r="J310" s="5"/>
      <c r="K310" s="5">
        <v>210</v>
      </c>
      <c r="L310" s="5">
        <v>25</v>
      </c>
      <c r="M310" s="5">
        <v>3</v>
      </c>
      <c r="N310" s="5" t="s">
        <v>3</v>
      </c>
      <c r="O310" s="5">
        <v>2</v>
      </c>
      <c r="P310" s="5">
        <f>ROUND(Source!DP284,O310)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>
      <c r="A311" s="5">
        <v>50</v>
      </c>
      <c r="B311" s="5">
        <v>0</v>
      </c>
      <c r="C311" s="5">
        <v>0</v>
      </c>
      <c r="D311" s="5">
        <v>1</v>
      </c>
      <c r="E311" s="5">
        <v>211</v>
      </c>
      <c r="F311" s="5">
        <f>ROUND(Source!Y284,O311)</f>
        <v>0</v>
      </c>
      <c r="G311" s="5" t="s">
        <v>130</v>
      </c>
      <c r="H311" s="5" t="s">
        <v>131</v>
      </c>
      <c r="I311" s="5"/>
      <c r="J311" s="5"/>
      <c r="K311" s="5">
        <v>211</v>
      </c>
      <c r="L311" s="5">
        <v>26</v>
      </c>
      <c r="M311" s="5">
        <v>3</v>
      </c>
      <c r="N311" s="5" t="s">
        <v>3</v>
      </c>
      <c r="O311" s="5">
        <v>2</v>
      </c>
      <c r="P311" s="5">
        <f>ROUND(Source!DQ284,O311)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>
      <c r="A312" s="5">
        <v>50</v>
      </c>
      <c r="B312" s="5">
        <v>0</v>
      </c>
      <c r="C312" s="5">
        <v>0</v>
      </c>
      <c r="D312" s="5">
        <v>1</v>
      </c>
      <c r="E312" s="5">
        <v>224</v>
      </c>
      <c r="F312" s="5">
        <f>ROUND(Source!AR284,O312)</f>
        <v>4669.6899999999996</v>
      </c>
      <c r="G312" s="5" t="s">
        <v>132</v>
      </c>
      <c r="H312" s="5" t="s">
        <v>133</v>
      </c>
      <c r="I312" s="5"/>
      <c r="J312" s="5"/>
      <c r="K312" s="5">
        <v>224</v>
      </c>
      <c r="L312" s="5">
        <v>27</v>
      </c>
      <c r="M312" s="5">
        <v>3</v>
      </c>
      <c r="N312" s="5" t="s">
        <v>3</v>
      </c>
      <c r="O312" s="5">
        <v>2</v>
      </c>
      <c r="P312" s="5">
        <f>ROUND(Source!EJ284,O312)</f>
        <v>4669.6899999999996</v>
      </c>
      <c r="Q312" s="5"/>
      <c r="R312" s="5"/>
      <c r="S312" s="5"/>
      <c r="T312" s="5"/>
      <c r="U312" s="5"/>
      <c r="V312" s="5"/>
      <c r="W312" s="5">
        <v>4669.6899999999996</v>
      </c>
      <c r="X312" s="5">
        <v>1</v>
      </c>
      <c r="Y312" s="5">
        <v>4669.6899999999996</v>
      </c>
      <c r="Z312" s="5">
        <v>4669.6899999999996</v>
      </c>
      <c r="AA312" s="5">
        <v>1</v>
      </c>
      <c r="AB312" s="5">
        <v>4669.6899999999996</v>
      </c>
    </row>
    <row r="314" spans="1:206">
      <c r="A314" s="3">
        <v>51</v>
      </c>
      <c r="B314" s="3">
        <f>B20</f>
        <v>1</v>
      </c>
      <c r="C314" s="3">
        <f>A20</f>
        <v>3</v>
      </c>
      <c r="D314" s="3">
        <f>ROW(A20)</f>
        <v>20</v>
      </c>
      <c r="E314" s="3"/>
      <c r="F314" s="3" t="str">
        <f>IF(F20&lt;&gt;"",F20,"")</f>
        <v>Новая локальная смета</v>
      </c>
      <c r="G314" s="3" t="str">
        <f>IF(G20&lt;&gt;"",G20,"")</f>
        <v>Новая локальная смета</v>
      </c>
      <c r="H314" s="3">
        <v>0</v>
      </c>
      <c r="I314" s="3"/>
      <c r="J314" s="3"/>
      <c r="K314" s="3"/>
      <c r="L314" s="3"/>
      <c r="M314" s="3"/>
      <c r="N314" s="3"/>
      <c r="O314" s="3">
        <f t="shared" ref="O314:T314" si="198">ROUND(O63+O152+O211+O284+AB314,2)</f>
        <v>4952.84</v>
      </c>
      <c r="P314" s="3">
        <f t="shared" si="198"/>
        <v>4687.3999999999996</v>
      </c>
      <c r="Q314" s="3">
        <f t="shared" si="198"/>
        <v>11.39</v>
      </c>
      <c r="R314" s="3">
        <f t="shared" si="198"/>
        <v>5.72</v>
      </c>
      <c r="S314" s="3">
        <f t="shared" si="198"/>
        <v>248.33</v>
      </c>
      <c r="T314" s="3">
        <f t="shared" si="198"/>
        <v>0</v>
      </c>
      <c r="U314" s="3">
        <f>U63+U152+U211+U284+AH314</f>
        <v>0.48593999999999998</v>
      </c>
      <c r="V314" s="3">
        <f>V63+V152+V211+V284+AI314</f>
        <v>9.3449999999999991E-3</v>
      </c>
      <c r="W314" s="3">
        <f>ROUND(W63+W152+W211+W284+AJ314,2)</f>
        <v>0</v>
      </c>
      <c r="X314" s="3">
        <f>ROUND(X63+X152+X211+X284+AK314,2)</f>
        <v>246.43</v>
      </c>
      <c r="Y314" s="3">
        <f>ROUND(Y63+Y152+Y211+Y284+AL314,2)</f>
        <v>129.57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>
        <f t="shared" ref="AO314:BD314" si="199">ROUND(AO63+AO152+AO211+AO284+BX314,2)</f>
        <v>0</v>
      </c>
      <c r="AP314" s="3">
        <f t="shared" si="199"/>
        <v>0</v>
      </c>
      <c r="AQ314" s="3">
        <f t="shared" si="199"/>
        <v>0</v>
      </c>
      <c r="AR314" s="3">
        <f t="shared" si="199"/>
        <v>5328.84</v>
      </c>
      <c r="AS314" s="3">
        <f t="shared" si="199"/>
        <v>0</v>
      </c>
      <c r="AT314" s="3">
        <f t="shared" si="199"/>
        <v>5328.84</v>
      </c>
      <c r="AU314" s="3">
        <f t="shared" si="199"/>
        <v>0</v>
      </c>
      <c r="AV314" s="3">
        <f t="shared" si="199"/>
        <v>4687.3999999999996</v>
      </c>
      <c r="AW314" s="3">
        <f t="shared" si="199"/>
        <v>4687.3999999999996</v>
      </c>
      <c r="AX314" s="3">
        <f t="shared" si="199"/>
        <v>0</v>
      </c>
      <c r="AY314" s="3">
        <f t="shared" si="199"/>
        <v>4687.3999999999996</v>
      </c>
      <c r="AZ314" s="3">
        <f t="shared" si="199"/>
        <v>0</v>
      </c>
      <c r="BA314" s="3">
        <f t="shared" si="199"/>
        <v>0</v>
      </c>
      <c r="BB314" s="3">
        <f t="shared" si="199"/>
        <v>0</v>
      </c>
      <c r="BC314" s="3">
        <f t="shared" si="199"/>
        <v>0</v>
      </c>
      <c r="BD314" s="3">
        <f t="shared" si="199"/>
        <v>0</v>
      </c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4">
        <f t="shared" ref="DG314:DL314" si="200">ROUND(DG63+DG152+DG211+DG284+DT314,2)</f>
        <v>4952.84</v>
      </c>
      <c r="DH314" s="4">
        <f t="shared" si="200"/>
        <v>4687.3999999999996</v>
      </c>
      <c r="DI314" s="4">
        <f t="shared" si="200"/>
        <v>11.39</v>
      </c>
      <c r="DJ314" s="4">
        <f t="shared" si="200"/>
        <v>5.72</v>
      </c>
      <c r="DK314" s="4">
        <f t="shared" si="200"/>
        <v>248.33</v>
      </c>
      <c r="DL314" s="4">
        <f t="shared" si="200"/>
        <v>0</v>
      </c>
      <c r="DM314" s="4">
        <f>DM63+DM152+DM211+DM284+DZ314</f>
        <v>0.48593999999999998</v>
      </c>
      <c r="DN314" s="4">
        <f>DN63+DN152+DN211+DN284+EA314</f>
        <v>9.3449999999999991E-3</v>
      </c>
      <c r="DO314" s="4">
        <f>ROUND(DO63+DO152+DO211+DO284+EB314,2)</f>
        <v>0</v>
      </c>
      <c r="DP314" s="4">
        <f>ROUND(DP63+DP152+DP211+DP284+EC314,2)</f>
        <v>246.43</v>
      </c>
      <c r="DQ314" s="4">
        <f>ROUND(DQ63+DQ152+DQ211+DQ284+ED314,2)</f>
        <v>129.57</v>
      </c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>
        <f t="shared" ref="EG314:EV314" si="201">ROUND(EG63+EG152+EG211+EG284+FP314,2)</f>
        <v>0</v>
      </c>
      <c r="EH314" s="4">
        <f t="shared" si="201"/>
        <v>0</v>
      </c>
      <c r="EI314" s="4">
        <f t="shared" si="201"/>
        <v>0</v>
      </c>
      <c r="EJ314" s="4">
        <f t="shared" si="201"/>
        <v>5328.84</v>
      </c>
      <c r="EK314" s="4">
        <f t="shared" si="201"/>
        <v>0</v>
      </c>
      <c r="EL314" s="4">
        <f t="shared" si="201"/>
        <v>5328.84</v>
      </c>
      <c r="EM314" s="4">
        <f t="shared" si="201"/>
        <v>0</v>
      </c>
      <c r="EN314" s="4">
        <f t="shared" si="201"/>
        <v>4687.3999999999996</v>
      </c>
      <c r="EO314" s="4">
        <f t="shared" si="201"/>
        <v>4687.3999999999996</v>
      </c>
      <c r="EP314" s="4">
        <f t="shared" si="201"/>
        <v>0</v>
      </c>
      <c r="EQ314" s="4">
        <f t="shared" si="201"/>
        <v>4687.3999999999996</v>
      </c>
      <c r="ER314" s="4">
        <f t="shared" si="201"/>
        <v>0</v>
      </c>
      <c r="ES314" s="4">
        <f t="shared" si="201"/>
        <v>0</v>
      </c>
      <c r="ET314" s="4">
        <f t="shared" si="201"/>
        <v>0</v>
      </c>
      <c r="EU314" s="4">
        <f t="shared" si="201"/>
        <v>0</v>
      </c>
      <c r="EV314" s="4">
        <f t="shared" si="201"/>
        <v>0</v>
      </c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>
        <v>0</v>
      </c>
    </row>
    <row r="316" spans="1:206">
      <c r="A316" s="5">
        <v>50</v>
      </c>
      <c r="B316" s="5">
        <v>0</v>
      </c>
      <c r="C316" s="5">
        <v>0</v>
      </c>
      <c r="D316" s="5">
        <v>1</v>
      </c>
      <c r="E316" s="5">
        <v>201</v>
      </c>
      <c r="F316" s="5">
        <f>ROUND(Source!O314,O316)</f>
        <v>4952.84</v>
      </c>
      <c r="G316" s="5" t="s">
        <v>80</v>
      </c>
      <c r="H316" s="5" t="s">
        <v>81</v>
      </c>
      <c r="I316" s="5"/>
      <c r="J316" s="5"/>
      <c r="K316" s="5">
        <v>201</v>
      </c>
      <c r="L316" s="5">
        <v>1</v>
      </c>
      <c r="M316" s="5">
        <v>3</v>
      </c>
      <c r="N316" s="5" t="s">
        <v>3</v>
      </c>
      <c r="O316" s="5">
        <v>2</v>
      </c>
      <c r="P316" s="5">
        <f>ROUND(Source!DG314,O316)</f>
        <v>4952.84</v>
      </c>
      <c r="Q316" s="5"/>
      <c r="R316" s="5"/>
      <c r="S316" s="5"/>
      <c r="T316" s="5"/>
      <c r="U316" s="5"/>
      <c r="V316" s="5"/>
      <c r="W316" s="5">
        <v>4952.84</v>
      </c>
      <c r="X316" s="5">
        <v>1</v>
      </c>
      <c r="Y316" s="5">
        <v>4952.84</v>
      </c>
      <c r="Z316" s="5">
        <v>4952.84</v>
      </c>
      <c r="AA316" s="5">
        <v>1</v>
      </c>
      <c r="AB316" s="5">
        <v>4952.84</v>
      </c>
    </row>
    <row r="317" spans="1:206">
      <c r="A317" s="5">
        <v>50</v>
      </c>
      <c r="B317" s="5">
        <v>0</v>
      </c>
      <c r="C317" s="5">
        <v>0</v>
      </c>
      <c r="D317" s="5">
        <v>1</v>
      </c>
      <c r="E317" s="5">
        <v>202</v>
      </c>
      <c r="F317" s="5">
        <f>ROUND(Source!P314,O317)</f>
        <v>4687.3999999999996</v>
      </c>
      <c r="G317" s="5" t="s">
        <v>82</v>
      </c>
      <c r="H317" s="5" t="s">
        <v>83</v>
      </c>
      <c r="I317" s="5"/>
      <c r="J317" s="5"/>
      <c r="K317" s="5">
        <v>202</v>
      </c>
      <c r="L317" s="5">
        <v>2</v>
      </c>
      <c r="M317" s="5">
        <v>3</v>
      </c>
      <c r="N317" s="5" t="s">
        <v>3</v>
      </c>
      <c r="O317" s="5">
        <v>2</v>
      </c>
      <c r="P317" s="5">
        <f>ROUND(Source!DH314,O317)</f>
        <v>4687.3999999999996</v>
      </c>
      <c r="Q317" s="5"/>
      <c r="R317" s="5"/>
      <c r="S317" s="5"/>
      <c r="T317" s="5"/>
      <c r="U317" s="5"/>
      <c r="V317" s="5"/>
      <c r="W317" s="5">
        <v>4687.3999999999996</v>
      </c>
      <c r="X317" s="5">
        <v>1</v>
      </c>
      <c r="Y317" s="5">
        <v>4687.3999999999996</v>
      </c>
      <c r="Z317" s="5">
        <v>4687.3999999999996</v>
      </c>
      <c r="AA317" s="5">
        <v>1</v>
      </c>
      <c r="AB317" s="5">
        <v>4687.3999999999996</v>
      </c>
    </row>
    <row r="318" spans="1:206">
      <c r="A318" s="5">
        <v>50</v>
      </c>
      <c r="B318" s="5">
        <v>0</v>
      </c>
      <c r="C318" s="5">
        <v>0</v>
      </c>
      <c r="D318" s="5">
        <v>1</v>
      </c>
      <c r="E318" s="5">
        <v>222</v>
      </c>
      <c r="F318" s="5">
        <f>ROUND(Source!AO314,O318)</f>
        <v>0</v>
      </c>
      <c r="G318" s="5" t="s">
        <v>84</v>
      </c>
      <c r="H318" s="5" t="s">
        <v>85</v>
      </c>
      <c r="I318" s="5"/>
      <c r="J318" s="5"/>
      <c r="K318" s="5">
        <v>222</v>
      </c>
      <c r="L318" s="5">
        <v>3</v>
      </c>
      <c r="M318" s="5">
        <v>3</v>
      </c>
      <c r="N318" s="5" t="s">
        <v>3</v>
      </c>
      <c r="O318" s="5">
        <v>2</v>
      </c>
      <c r="P318" s="5">
        <f>ROUND(Source!EG314,O318)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>
      <c r="A319" s="5">
        <v>50</v>
      </c>
      <c r="B319" s="5">
        <v>0</v>
      </c>
      <c r="C319" s="5">
        <v>0</v>
      </c>
      <c r="D319" s="5">
        <v>1</v>
      </c>
      <c r="E319" s="5">
        <v>225</v>
      </c>
      <c r="F319" s="5">
        <f>ROUND(Source!AV314,O319)</f>
        <v>4687.3999999999996</v>
      </c>
      <c r="G319" s="5" t="s">
        <v>86</v>
      </c>
      <c r="H319" s="5" t="s">
        <v>87</v>
      </c>
      <c r="I319" s="5"/>
      <c r="J319" s="5"/>
      <c r="K319" s="5">
        <v>225</v>
      </c>
      <c r="L319" s="5">
        <v>4</v>
      </c>
      <c r="M319" s="5">
        <v>3</v>
      </c>
      <c r="N319" s="5" t="s">
        <v>3</v>
      </c>
      <c r="O319" s="5">
        <v>2</v>
      </c>
      <c r="P319" s="5">
        <f>ROUND(Source!EN314,O319)</f>
        <v>4687.3999999999996</v>
      </c>
      <c r="Q319" s="5"/>
      <c r="R319" s="5"/>
      <c r="S319" s="5"/>
      <c r="T319" s="5"/>
      <c r="U319" s="5"/>
      <c r="V319" s="5"/>
      <c r="W319" s="5">
        <v>4687.3999999999996</v>
      </c>
      <c r="X319" s="5">
        <v>1</v>
      </c>
      <c r="Y319" s="5">
        <v>4687.3999999999996</v>
      </c>
      <c r="Z319" s="5">
        <v>4687.3999999999996</v>
      </c>
      <c r="AA319" s="5">
        <v>1</v>
      </c>
      <c r="AB319" s="5">
        <v>4687.3999999999996</v>
      </c>
    </row>
    <row r="320" spans="1:206">
      <c r="A320" s="5">
        <v>50</v>
      </c>
      <c r="B320" s="5">
        <v>0</v>
      </c>
      <c r="C320" s="5">
        <v>0</v>
      </c>
      <c r="D320" s="5">
        <v>1</v>
      </c>
      <c r="E320" s="5">
        <v>226</v>
      </c>
      <c r="F320" s="5">
        <f>ROUND(Source!AW314,O320)</f>
        <v>4687.3999999999996</v>
      </c>
      <c r="G320" s="5" t="s">
        <v>88</v>
      </c>
      <c r="H320" s="5" t="s">
        <v>89</v>
      </c>
      <c r="I320" s="5"/>
      <c r="J320" s="5"/>
      <c r="K320" s="5">
        <v>226</v>
      </c>
      <c r="L320" s="5">
        <v>5</v>
      </c>
      <c r="M320" s="5">
        <v>3</v>
      </c>
      <c r="N320" s="5" t="s">
        <v>3</v>
      </c>
      <c r="O320" s="5">
        <v>2</v>
      </c>
      <c r="P320" s="5">
        <f>ROUND(Source!EO314,O320)</f>
        <v>4687.3999999999996</v>
      </c>
      <c r="Q320" s="5"/>
      <c r="R320" s="5"/>
      <c r="S320" s="5"/>
      <c r="T320" s="5"/>
      <c r="U320" s="5"/>
      <c r="V320" s="5"/>
      <c r="W320" s="5">
        <v>4687.3999999999996</v>
      </c>
      <c r="X320" s="5">
        <v>1</v>
      </c>
      <c r="Y320" s="5">
        <v>4687.3999999999996</v>
      </c>
      <c r="Z320" s="5">
        <v>4687.3999999999996</v>
      </c>
      <c r="AA320" s="5">
        <v>1</v>
      </c>
      <c r="AB320" s="5">
        <v>4687.3999999999996</v>
      </c>
    </row>
    <row r="321" spans="1:28">
      <c r="A321" s="5">
        <v>50</v>
      </c>
      <c r="B321" s="5">
        <v>0</v>
      </c>
      <c r="C321" s="5">
        <v>0</v>
      </c>
      <c r="D321" s="5">
        <v>1</v>
      </c>
      <c r="E321" s="5">
        <v>227</v>
      </c>
      <c r="F321" s="5">
        <f>ROUND(Source!AX314,O321)</f>
        <v>0</v>
      </c>
      <c r="G321" s="5" t="s">
        <v>90</v>
      </c>
      <c r="H321" s="5" t="s">
        <v>91</v>
      </c>
      <c r="I321" s="5"/>
      <c r="J321" s="5"/>
      <c r="K321" s="5">
        <v>227</v>
      </c>
      <c r="L321" s="5">
        <v>6</v>
      </c>
      <c r="M321" s="5">
        <v>3</v>
      </c>
      <c r="N321" s="5" t="s">
        <v>3</v>
      </c>
      <c r="O321" s="5">
        <v>2</v>
      </c>
      <c r="P321" s="5">
        <f>ROUND(Source!EP314,O321)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>
      <c r="A322" s="5">
        <v>50</v>
      </c>
      <c r="B322" s="5">
        <v>0</v>
      </c>
      <c r="C322" s="5">
        <v>0</v>
      </c>
      <c r="D322" s="5">
        <v>1</v>
      </c>
      <c r="E322" s="5">
        <v>228</v>
      </c>
      <c r="F322" s="5">
        <f>ROUND(Source!AY314,O322)</f>
        <v>4687.3999999999996</v>
      </c>
      <c r="G322" s="5" t="s">
        <v>92</v>
      </c>
      <c r="H322" s="5" t="s">
        <v>93</v>
      </c>
      <c r="I322" s="5"/>
      <c r="J322" s="5"/>
      <c r="K322" s="5">
        <v>228</v>
      </c>
      <c r="L322" s="5">
        <v>7</v>
      </c>
      <c r="M322" s="5">
        <v>3</v>
      </c>
      <c r="N322" s="5" t="s">
        <v>3</v>
      </c>
      <c r="O322" s="5">
        <v>2</v>
      </c>
      <c r="P322" s="5">
        <f>ROUND(Source!EQ314,O322)</f>
        <v>4687.3999999999996</v>
      </c>
      <c r="Q322" s="5"/>
      <c r="R322" s="5"/>
      <c r="S322" s="5"/>
      <c r="T322" s="5"/>
      <c r="U322" s="5"/>
      <c r="V322" s="5"/>
      <c r="W322" s="5">
        <v>4687.3999999999996</v>
      </c>
      <c r="X322" s="5">
        <v>1</v>
      </c>
      <c r="Y322" s="5">
        <v>4687.3999999999996</v>
      </c>
      <c r="Z322" s="5">
        <v>4687.3999999999996</v>
      </c>
      <c r="AA322" s="5">
        <v>1</v>
      </c>
      <c r="AB322" s="5">
        <v>4687.3999999999996</v>
      </c>
    </row>
    <row r="323" spans="1:28">
      <c r="A323" s="5">
        <v>50</v>
      </c>
      <c r="B323" s="5">
        <v>0</v>
      </c>
      <c r="C323" s="5">
        <v>0</v>
      </c>
      <c r="D323" s="5">
        <v>1</v>
      </c>
      <c r="E323" s="5">
        <v>216</v>
      </c>
      <c r="F323" s="5">
        <f>ROUND(Source!AP314,O323)</f>
        <v>0</v>
      </c>
      <c r="G323" s="5" t="s">
        <v>94</v>
      </c>
      <c r="H323" s="5" t="s">
        <v>95</v>
      </c>
      <c r="I323" s="5"/>
      <c r="J323" s="5"/>
      <c r="K323" s="5">
        <v>216</v>
      </c>
      <c r="L323" s="5">
        <v>8</v>
      </c>
      <c r="M323" s="5">
        <v>3</v>
      </c>
      <c r="N323" s="5" t="s">
        <v>3</v>
      </c>
      <c r="O323" s="5">
        <v>2</v>
      </c>
      <c r="P323" s="5">
        <f>ROUND(Source!EH314,O323)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>
      <c r="A324" s="5">
        <v>50</v>
      </c>
      <c r="B324" s="5">
        <v>0</v>
      </c>
      <c r="C324" s="5">
        <v>0</v>
      </c>
      <c r="D324" s="5">
        <v>1</v>
      </c>
      <c r="E324" s="5">
        <v>223</v>
      </c>
      <c r="F324" s="5">
        <f>ROUND(Source!AQ314,O324)</f>
        <v>0</v>
      </c>
      <c r="G324" s="5" t="s">
        <v>96</v>
      </c>
      <c r="H324" s="5" t="s">
        <v>97</v>
      </c>
      <c r="I324" s="5"/>
      <c r="J324" s="5"/>
      <c r="K324" s="5">
        <v>223</v>
      </c>
      <c r="L324" s="5">
        <v>9</v>
      </c>
      <c r="M324" s="5">
        <v>3</v>
      </c>
      <c r="N324" s="5" t="s">
        <v>3</v>
      </c>
      <c r="O324" s="5">
        <v>2</v>
      </c>
      <c r="P324" s="5">
        <f>ROUND(Source!EI314,O324)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>
      <c r="A325" s="5">
        <v>50</v>
      </c>
      <c r="B325" s="5">
        <v>0</v>
      </c>
      <c r="C325" s="5">
        <v>0</v>
      </c>
      <c r="D325" s="5">
        <v>1</v>
      </c>
      <c r="E325" s="5">
        <v>229</v>
      </c>
      <c r="F325" s="5">
        <f>ROUND(Source!AZ314,O325)</f>
        <v>0</v>
      </c>
      <c r="G325" s="5" t="s">
        <v>98</v>
      </c>
      <c r="H325" s="5" t="s">
        <v>99</v>
      </c>
      <c r="I325" s="5"/>
      <c r="J325" s="5"/>
      <c r="K325" s="5">
        <v>229</v>
      </c>
      <c r="L325" s="5">
        <v>10</v>
      </c>
      <c r="M325" s="5">
        <v>3</v>
      </c>
      <c r="N325" s="5" t="s">
        <v>3</v>
      </c>
      <c r="O325" s="5">
        <v>2</v>
      </c>
      <c r="P325" s="5">
        <f>ROUND(Source!ER314,O325)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>
      <c r="A326" s="5">
        <v>50</v>
      </c>
      <c r="B326" s="5">
        <v>0</v>
      </c>
      <c r="C326" s="5">
        <v>0</v>
      </c>
      <c r="D326" s="5">
        <v>1</v>
      </c>
      <c r="E326" s="5">
        <v>203</v>
      </c>
      <c r="F326" s="5">
        <f>ROUND(Source!Q314,O326)</f>
        <v>11.39</v>
      </c>
      <c r="G326" s="5" t="s">
        <v>100</v>
      </c>
      <c r="H326" s="5" t="s">
        <v>101</v>
      </c>
      <c r="I326" s="5"/>
      <c r="J326" s="5"/>
      <c r="K326" s="5">
        <v>203</v>
      </c>
      <c r="L326" s="5">
        <v>11</v>
      </c>
      <c r="M326" s="5">
        <v>3</v>
      </c>
      <c r="N326" s="5" t="s">
        <v>3</v>
      </c>
      <c r="O326" s="5">
        <v>2</v>
      </c>
      <c r="P326" s="5">
        <f>ROUND(Source!DI314,O326)</f>
        <v>11.39</v>
      </c>
      <c r="Q326" s="5"/>
      <c r="R326" s="5"/>
      <c r="S326" s="5"/>
      <c r="T326" s="5"/>
      <c r="U326" s="5"/>
      <c r="V326" s="5"/>
      <c r="W326" s="5">
        <v>11.389999999999999</v>
      </c>
      <c r="X326" s="5">
        <v>1</v>
      </c>
      <c r="Y326" s="5">
        <v>11.389999999999999</v>
      </c>
      <c r="Z326" s="5">
        <v>11.389999999999999</v>
      </c>
      <c r="AA326" s="5">
        <v>1</v>
      </c>
      <c r="AB326" s="5">
        <v>11.389999999999999</v>
      </c>
    </row>
    <row r="327" spans="1:28">
      <c r="A327" s="5">
        <v>50</v>
      </c>
      <c r="B327" s="5">
        <v>0</v>
      </c>
      <c r="C327" s="5">
        <v>0</v>
      </c>
      <c r="D327" s="5">
        <v>1</v>
      </c>
      <c r="E327" s="5">
        <v>231</v>
      </c>
      <c r="F327" s="5">
        <f>ROUND(Source!BB314,O327)</f>
        <v>0</v>
      </c>
      <c r="G327" s="5" t="s">
        <v>102</v>
      </c>
      <c r="H327" s="5" t="s">
        <v>103</v>
      </c>
      <c r="I327" s="5"/>
      <c r="J327" s="5"/>
      <c r="K327" s="5">
        <v>231</v>
      </c>
      <c r="L327" s="5">
        <v>12</v>
      </c>
      <c r="M327" s="5">
        <v>3</v>
      </c>
      <c r="N327" s="5" t="s">
        <v>3</v>
      </c>
      <c r="O327" s="5">
        <v>2</v>
      </c>
      <c r="P327" s="5">
        <f>ROUND(Source!ET314,O327)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>
      <c r="A328" s="5">
        <v>50</v>
      </c>
      <c r="B328" s="5">
        <v>0</v>
      </c>
      <c r="C328" s="5">
        <v>0</v>
      </c>
      <c r="D328" s="5">
        <v>1</v>
      </c>
      <c r="E328" s="5">
        <v>204</v>
      </c>
      <c r="F328" s="5">
        <f>ROUND(Source!R314,O328)</f>
        <v>5.72</v>
      </c>
      <c r="G328" s="5" t="s">
        <v>104</v>
      </c>
      <c r="H328" s="5" t="s">
        <v>105</v>
      </c>
      <c r="I328" s="5"/>
      <c r="J328" s="5"/>
      <c r="K328" s="5">
        <v>204</v>
      </c>
      <c r="L328" s="5">
        <v>13</v>
      </c>
      <c r="M328" s="5">
        <v>3</v>
      </c>
      <c r="N328" s="5" t="s">
        <v>3</v>
      </c>
      <c r="O328" s="5">
        <v>2</v>
      </c>
      <c r="P328" s="5">
        <f>ROUND(Source!DJ314,O328)</f>
        <v>5.72</v>
      </c>
      <c r="Q328" s="5"/>
      <c r="R328" s="5"/>
      <c r="S328" s="5"/>
      <c r="T328" s="5"/>
      <c r="U328" s="5"/>
      <c r="V328" s="5"/>
      <c r="W328" s="5">
        <v>5.72</v>
      </c>
      <c r="X328" s="5">
        <v>1</v>
      </c>
      <c r="Y328" s="5">
        <v>5.72</v>
      </c>
      <c r="Z328" s="5">
        <v>5.72</v>
      </c>
      <c r="AA328" s="5">
        <v>1</v>
      </c>
      <c r="AB328" s="5">
        <v>5.72</v>
      </c>
    </row>
    <row r="329" spans="1:28">
      <c r="A329" s="5">
        <v>50</v>
      </c>
      <c r="B329" s="5">
        <v>0</v>
      </c>
      <c r="C329" s="5">
        <v>0</v>
      </c>
      <c r="D329" s="5">
        <v>1</v>
      </c>
      <c r="E329" s="5">
        <v>205</v>
      </c>
      <c r="F329" s="5">
        <f>ROUND(Source!S314,O329)</f>
        <v>248.33</v>
      </c>
      <c r="G329" s="5" t="s">
        <v>106</v>
      </c>
      <c r="H329" s="5" t="s">
        <v>107</v>
      </c>
      <c r="I329" s="5"/>
      <c r="J329" s="5"/>
      <c r="K329" s="5">
        <v>205</v>
      </c>
      <c r="L329" s="5">
        <v>14</v>
      </c>
      <c r="M329" s="5">
        <v>3</v>
      </c>
      <c r="N329" s="5" t="s">
        <v>3</v>
      </c>
      <c r="O329" s="5">
        <v>2</v>
      </c>
      <c r="P329" s="5">
        <f>ROUND(Source!DK314,O329)</f>
        <v>248.33</v>
      </c>
      <c r="Q329" s="5"/>
      <c r="R329" s="5"/>
      <c r="S329" s="5"/>
      <c r="T329" s="5"/>
      <c r="U329" s="5"/>
      <c r="V329" s="5"/>
      <c r="W329" s="5">
        <v>248.33</v>
      </c>
      <c r="X329" s="5">
        <v>1</v>
      </c>
      <c r="Y329" s="5">
        <v>248.33</v>
      </c>
      <c r="Z329" s="5">
        <v>248.33</v>
      </c>
      <c r="AA329" s="5">
        <v>1</v>
      </c>
      <c r="AB329" s="5">
        <v>248.33</v>
      </c>
    </row>
    <row r="330" spans="1:28">
      <c r="A330" s="5">
        <v>50</v>
      </c>
      <c r="B330" s="5">
        <v>0</v>
      </c>
      <c r="C330" s="5">
        <v>0</v>
      </c>
      <c r="D330" s="5">
        <v>1</v>
      </c>
      <c r="E330" s="5">
        <v>232</v>
      </c>
      <c r="F330" s="5">
        <f>ROUND(Source!BC314,O330)</f>
        <v>0</v>
      </c>
      <c r="G330" s="5" t="s">
        <v>108</v>
      </c>
      <c r="H330" s="5" t="s">
        <v>109</v>
      </c>
      <c r="I330" s="5"/>
      <c r="J330" s="5"/>
      <c r="K330" s="5">
        <v>232</v>
      </c>
      <c r="L330" s="5">
        <v>15</v>
      </c>
      <c r="M330" s="5">
        <v>3</v>
      </c>
      <c r="N330" s="5" t="s">
        <v>3</v>
      </c>
      <c r="O330" s="5">
        <v>2</v>
      </c>
      <c r="P330" s="5">
        <f>ROUND(Source!EU314,O330)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>
      <c r="A331" s="5">
        <v>50</v>
      </c>
      <c r="B331" s="5">
        <v>0</v>
      </c>
      <c r="C331" s="5">
        <v>0</v>
      </c>
      <c r="D331" s="5">
        <v>1</v>
      </c>
      <c r="E331" s="5">
        <v>214</v>
      </c>
      <c r="F331" s="5">
        <f>ROUND(Source!AS314,O331)</f>
        <v>0</v>
      </c>
      <c r="G331" s="5" t="s">
        <v>110</v>
      </c>
      <c r="H331" s="5" t="s">
        <v>111</v>
      </c>
      <c r="I331" s="5"/>
      <c r="J331" s="5"/>
      <c r="K331" s="5">
        <v>214</v>
      </c>
      <c r="L331" s="5">
        <v>16</v>
      </c>
      <c r="M331" s="5">
        <v>3</v>
      </c>
      <c r="N331" s="5" t="s">
        <v>3</v>
      </c>
      <c r="O331" s="5">
        <v>2</v>
      </c>
      <c r="P331" s="5">
        <f>ROUND(Source!EK314,O331)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>
      <c r="A332" s="5">
        <v>50</v>
      </c>
      <c r="B332" s="5">
        <v>0</v>
      </c>
      <c r="C332" s="5">
        <v>0</v>
      </c>
      <c r="D332" s="5">
        <v>1</v>
      </c>
      <c r="E332" s="5">
        <v>215</v>
      </c>
      <c r="F332" s="5">
        <f>ROUND(Source!AT314,O332)</f>
        <v>5328.84</v>
      </c>
      <c r="G332" s="5" t="s">
        <v>112</v>
      </c>
      <c r="H332" s="5" t="s">
        <v>113</v>
      </c>
      <c r="I332" s="5"/>
      <c r="J332" s="5"/>
      <c r="K332" s="5">
        <v>215</v>
      </c>
      <c r="L332" s="5">
        <v>17</v>
      </c>
      <c r="M332" s="5">
        <v>3</v>
      </c>
      <c r="N332" s="5" t="s">
        <v>3</v>
      </c>
      <c r="O332" s="5">
        <v>2</v>
      </c>
      <c r="P332" s="5">
        <f>ROUND(Source!EL314,O332)</f>
        <v>5328.84</v>
      </c>
      <c r="Q332" s="5"/>
      <c r="R332" s="5"/>
      <c r="S332" s="5"/>
      <c r="T332" s="5"/>
      <c r="U332" s="5"/>
      <c r="V332" s="5"/>
      <c r="W332" s="5">
        <v>5328.84</v>
      </c>
      <c r="X332" s="5">
        <v>1</v>
      </c>
      <c r="Y332" s="5">
        <v>5328.84</v>
      </c>
      <c r="Z332" s="5">
        <v>5328.84</v>
      </c>
      <c r="AA332" s="5">
        <v>1</v>
      </c>
      <c r="AB332" s="5">
        <v>5328.84</v>
      </c>
    </row>
    <row r="333" spans="1:28">
      <c r="A333" s="5">
        <v>50</v>
      </c>
      <c r="B333" s="5">
        <v>0</v>
      </c>
      <c r="C333" s="5">
        <v>0</v>
      </c>
      <c r="D333" s="5">
        <v>1</v>
      </c>
      <c r="E333" s="5">
        <v>217</v>
      </c>
      <c r="F333" s="5">
        <f>ROUND(Source!AU314,O333)</f>
        <v>0</v>
      </c>
      <c r="G333" s="5" t="s">
        <v>114</v>
      </c>
      <c r="H333" s="5" t="s">
        <v>115</v>
      </c>
      <c r="I333" s="5"/>
      <c r="J333" s="5"/>
      <c r="K333" s="5">
        <v>217</v>
      </c>
      <c r="L333" s="5">
        <v>18</v>
      </c>
      <c r="M333" s="5">
        <v>3</v>
      </c>
      <c r="N333" s="5" t="s">
        <v>3</v>
      </c>
      <c r="O333" s="5">
        <v>2</v>
      </c>
      <c r="P333" s="5">
        <f>ROUND(Source!EM314,O333)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>
      <c r="A334" s="5">
        <v>50</v>
      </c>
      <c r="B334" s="5">
        <v>0</v>
      </c>
      <c r="C334" s="5">
        <v>0</v>
      </c>
      <c r="D334" s="5">
        <v>1</v>
      </c>
      <c r="E334" s="5">
        <v>230</v>
      </c>
      <c r="F334" s="5">
        <f>ROUND(Source!BA314,O334)</f>
        <v>0</v>
      </c>
      <c r="G334" s="5" t="s">
        <v>116</v>
      </c>
      <c r="H334" s="5" t="s">
        <v>117</v>
      </c>
      <c r="I334" s="5"/>
      <c r="J334" s="5"/>
      <c r="K334" s="5">
        <v>230</v>
      </c>
      <c r="L334" s="5">
        <v>19</v>
      </c>
      <c r="M334" s="5">
        <v>3</v>
      </c>
      <c r="N334" s="5" t="s">
        <v>3</v>
      </c>
      <c r="O334" s="5">
        <v>2</v>
      </c>
      <c r="P334" s="5">
        <f>ROUND(Source!ES314,O334)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>
      <c r="A335" s="5">
        <v>50</v>
      </c>
      <c r="B335" s="5">
        <v>0</v>
      </c>
      <c r="C335" s="5">
        <v>0</v>
      </c>
      <c r="D335" s="5">
        <v>1</v>
      </c>
      <c r="E335" s="5">
        <v>206</v>
      </c>
      <c r="F335" s="5">
        <f>ROUND(Source!T314,O335)</f>
        <v>0</v>
      </c>
      <c r="G335" s="5" t="s">
        <v>118</v>
      </c>
      <c r="H335" s="5" t="s">
        <v>119</v>
      </c>
      <c r="I335" s="5"/>
      <c r="J335" s="5"/>
      <c r="K335" s="5">
        <v>206</v>
      </c>
      <c r="L335" s="5">
        <v>20</v>
      </c>
      <c r="M335" s="5">
        <v>3</v>
      </c>
      <c r="N335" s="5" t="s">
        <v>3</v>
      </c>
      <c r="O335" s="5">
        <v>2</v>
      </c>
      <c r="P335" s="5">
        <f>ROUND(Source!DL314,O335)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>
      <c r="A336" s="5">
        <v>50</v>
      </c>
      <c r="B336" s="5">
        <v>0</v>
      </c>
      <c r="C336" s="5">
        <v>0</v>
      </c>
      <c r="D336" s="5">
        <v>1</v>
      </c>
      <c r="E336" s="5">
        <v>207</v>
      </c>
      <c r="F336" s="5">
        <f>ROUND(Source!U314,O336)</f>
        <v>0.48593999999999998</v>
      </c>
      <c r="G336" s="5" t="s">
        <v>120</v>
      </c>
      <c r="H336" s="5" t="s">
        <v>121</v>
      </c>
      <c r="I336" s="5"/>
      <c r="J336" s="5"/>
      <c r="K336" s="5">
        <v>207</v>
      </c>
      <c r="L336" s="5">
        <v>21</v>
      </c>
      <c r="M336" s="5">
        <v>3</v>
      </c>
      <c r="N336" s="5" t="s">
        <v>3</v>
      </c>
      <c r="O336" s="5">
        <v>7</v>
      </c>
      <c r="P336" s="5">
        <f>ROUND(Source!DM314,O336)</f>
        <v>0.48593999999999998</v>
      </c>
      <c r="Q336" s="5"/>
      <c r="R336" s="5"/>
      <c r="S336" s="5"/>
      <c r="T336" s="5"/>
      <c r="U336" s="5"/>
      <c r="V336" s="5"/>
      <c r="W336" s="5">
        <v>0.48593999999999998</v>
      </c>
      <c r="X336" s="5">
        <v>1</v>
      </c>
      <c r="Y336" s="5">
        <v>0.48593999999999998</v>
      </c>
      <c r="Z336" s="5">
        <v>0.48593999999999998</v>
      </c>
      <c r="AA336" s="5">
        <v>1</v>
      </c>
      <c r="AB336" s="5">
        <v>0.48593999999999998</v>
      </c>
    </row>
    <row r="337" spans="1:255">
      <c r="A337" s="5">
        <v>50</v>
      </c>
      <c r="B337" s="5">
        <v>0</v>
      </c>
      <c r="C337" s="5">
        <v>0</v>
      </c>
      <c r="D337" s="5">
        <v>1</v>
      </c>
      <c r="E337" s="5">
        <v>208</v>
      </c>
      <c r="F337" s="5">
        <f>ROUND(Source!V314,O337)</f>
        <v>9.3449999999999991E-3</v>
      </c>
      <c r="G337" s="5" t="s">
        <v>122</v>
      </c>
      <c r="H337" s="5" t="s">
        <v>123</v>
      </c>
      <c r="I337" s="5"/>
      <c r="J337" s="5"/>
      <c r="K337" s="5">
        <v>208</v>
      </c>
      <c r="L337" s="5">
        <v>22</v>
      </c>
      <c r="M337" s="5">
        <v>3</v>
      </c>
      <c r="N337" s="5" t="s">
        <v>3</v>
      </c>
      <c r="O337" s="5">
        <v>7</v>
      </c>
      <c r="P337" s="5">
        <f>ROUND(Source!DN314,O337)</f>
        <v>9.3449999999999991E-3</v>
      </c>
      <c r="Q337" s="5"/>
      <c r="R337" s="5"/>
      <c r="S337" s="5"/>
      <c r="T337" s="5"/>
      <c r="U337" s="5"/>
      <c r="V337" s="5"/>
      <c r="W337" s="5">
        <v>9.3449999999999991E-3</v>
      </c>
      <c r="X337" s="5">
        <v>1</v>
      </c>
      <c r="Y337" s="5">
        <v>9.3449999999999991E-3</v>
      </c>
      <c r="Z337" s="5">
        <v>9.3449999999999991E-3</v>
      </c>
      <c r="AA337" s="5">
        <v>1</v>
      </c>
      <c r="AB337" s="5">
        <v>9.3449999999999991E-3</v>
      </c>
    </row>
    <row r="338" spans="1:255">
      <c r="A338" s="5">
        <v>50</v>
      </c>
      <c r="B338" s="5">
        <v>0</v>
      </c>
      <c r="C338" s="5">
        <v>0</v>
      </c>
      <c r="D338" s="5">
        <v>1</v>
      </c>
      <c r="E338" s="5">
        <v>209</v>
      </c>
      <c r="F338" s="5">
        <f>ROUND(Source!W314,O338)</f>
        <v>0</v>
      </c>
      <c r="G338" s="5" t="s">
        <v>124</v>
      </c>
      <c r="H338" s="5" t="s">
        <v>125</v>
      </c>
      <c r="I338" s="5"/>
      <c r="J338" s="5"/>
      <c r="K338" s="5">
        <v>209</v>
      </c>
      <c r="L338" s="5">
        <v>23</v>
      </c>
      <c r="M338" s="5">
        <v>3</v>
      </c>
      <c r="N338" s="5" t="s">
        <v>3</v>
      </c>
      <c r="O338" s="5">
        <v>2</v>
      </c>
      <c r="P338" s="5">
        <f>ROUND(Source!DO314,O338)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55">
      <c r="A339" s="5">
        <v>50</v>
      </c>
      <c r="B339" s="5">
        <v>0</v>
      </c>
      <c r="C339" s="5">
        <v>0</v>
      </c>
      <c r="D339" s="5">
        <v>1</v>
      </c>
      <c r="E339" s="5">
        <v>233</v>
      </c>
      <c r="F339" s="5">
        <f>ROUND(Source!BD314,O339)</f>
        <v>0</v>
      </c>
      <c r="G339" s="5" t="s">
        <v>126</v>
      </c>
      <c r="H339" s="5" t="s">
        <v>127</v>
      </c>
      <c r="I339" s="5"/>
      <c r="J339" s="5"/>
      <c r="K339" s="5">
        <v>233</v>
      </c>
      <c r="L339" s="5">
        <v>24</v>
      </c>
      <c r="M339" s="5">
        <v>3</v>
      </c>
      <c r="N339" s="5" t="s">
        <v>3</v>
      </c>
      <c r="O339" s="5">
        <v>2</v>
      </c>
      <c r="P339" s="5">
        <f>ROUND(Source!EV314,O339)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55">
      <c r="A340" s="5">
        <v>50</v>
      </c>
      <c r="B340" s="5">
        <v>0</v>
      </c>
      <c r="C340" s="5">
        <v>0</v>
      </c>
      <c r="D340" s="5">
        <v>1</v>
      </c>
      <c r="E340" s="5">
        <v>210</v>
      </c>
      <c r="F340" s="5">
        <f>ROUND(Source!X314,O340)</f>
        <v>246.43</v>
      </c>
      <c r="G340" s="5" t="s">
        <v>128</v>
      </c>
      <c r="H340" s="5" t="s">
        <v>129</v>
      </c>
      <c r="I340" s="5"/>
      <c r="J340" s="5"/>
      <c r="K340" s="5">
        <v>210</v>
      </c>
      <c r="L340" s="5">
        <v>25</v>
      </c>
      <c r="M340" s="5">
        <v>3</v>
      </c>
      <c r="N340" s="5" t="s">
        <v>3</v>
      </c>
      <c r="O340" s="5">
        <v>2</v>
      </c>
      <c r="P340" s="5">
        <f>ROUND(Source!DP314,O340)</f>
        <v>246.43</v>
      </c>
      <c r="Q340" s="5"/>
      <c r="R340" s="5"/>
      <c r="S340" s="5"/>
      <c r="T340" s="5"/>
      <c r="U340" s="5"/>
      <c r="V340" s="5"/>
      <c r="W340" s="5">
        <v>246.43</v>
      </c>
      <c r="X340" s="5">
        <v>1</v>
      </c>
      <c r="Y340" s="5">
        <v>246.43</v>
      </c>
      <c r="Z340" s="5">
        <v>246.43</v>
      </c>
      <c r="AA340" s="5">
        <v>1</v>
      </c>
      <c r="AB340" s="5">
        <v>246.43</v>
      </c>
    </row>
    <row r="341" spans="1:255">
      <c r="A341" s="5">
        <v>50</v>
      </c>
      <c r="B341" s="5">
        <v>0</v>
      </c>
      <c r="C341" s="5">
        <v>0</v>
      </c>
      <c r="D341" s="5">
        <v>1</v>
      </c>
      <c r="E341" s="5">
        <v>211</v>
      </c>
      <c r="F341" s="5">
        <f>ROUND(Source!Y314,O341)</f>
        <v>129.57</v>
      </c>
      <c r="G341" s="5" t="s">
        <v>130</v>
      </c>
      <c r="H341" s="5" t="s">
        <v>131</v>
      </c>
      <c r="I341" s="5"/>
      <c r="J341" s="5"/>
      <c r="K341" s="5">
        <v>211</v>
      </c>
      <c r="L341" s="5">
        <v>26</v>
      </c>
      <c r="M341" s="5">
        <v>3</v>
      </c>
      <c r="N341" s="5" t="s">
        <v>3</v>
      </c>
      <c r="O341" s="5">
        <v>2</v>
      </c>
      <c r="P341" s="5">
        <f>ROUND(Source!DQ314,O341)</f>
        <v>129.57</v>
      </c>
      <c r="Q341" s="5"/>
      <c r="R341" s="5"/>
      <c r="S341" s="5"/>
      <c r="T341" s="5"/>
      <c r="U341" s="5"/>
      <c r="V341" s="5"/>
      <c r="W341" s="5">
        <v>129.57</v>
      </c>
      <c r="X341" s="5">
        <v>1</v>
      </c>
      <c r="Y341" s="5">
        <v>129.57</v>
      </c>
      <c r="Z341" s="5">
        <v>129.57</v>
      </c>
      <c r="AA341" s="5">
        <v>1</v>
      </c>
      <c r="AB341" s="5">
        <v>129.57</v>
      </c>
    </row>
    <row r="342" spans="1:255">
      <c r="A342" s="5">
        <v>50</v>
      </c>
      <c r="B342" s="5">
        <v>0</v>
      </c>
      <c r="C342" s="5">
        <v>0</v>
      </c>
      <c r="D342" s="5">
        <v>1</v>
      </c>
      <c r="E342" s="5">
        <v>224</v>
      </c>
      <c r="F342" s="5">
        <f>ROUND(Source!AR314,O342)</f>
        <v>5328.84</v>
      </c>
      <c r="G342" s="5" t="s">
        <v>132</v>
      </c>
      <c r="H342" s="5" t="s">
        <v>133</v>
      </c>
      <c r="I342" s="5"/>
      <c r="J342" s="5"/>
      <c r="K342" s="5">
        <v>224</v>
      </c>
      <c r="L342" s="5">
        <v>27</v>
      </c>
      <c r="M342" s="5">
        <v>3</v>
      </c>
      <c r="N342" s="5" t="s">
        <v>3</v>
      </c>
      <c r="O342" s="5">
        <v>2</v>
      </c>
      <c r="P342" s="5">
        <f>ROUND(Source!EJ314,O342)</f>
        <v>5328.84</v>
      </c>
      <c r="Q342" s="5"/>
      <c r="R342" s="5"/>
      <c r="S342" s="5"/>
      <c r="T342" s="5"/>
      <c r="U342" s="5"/>
      <c r="V342" s="5"/>
      <c r="W342" s="5">
        <v>5328.84</v>
      </c>
      <c r="X342" s="5">
        <v>1</v>
      </c>
      <c r="Y342" s="5">
        <v>5328.84</v>
      </c>
      <c r="Z342" s="5">
        <v>5328.84</v>
      </c>
      <c r="AA342" s="5">
        <v>1</v>
      </c>
      <c r="AB342" s="5">
        <v>5328.84</v>
      </c>
    </row>
    <row r="344" spans="1:255">
      <c r="A344" s="1">
        <v>3</v>
      </c>
      <c r="B344" s="1">
        <v>1</v>
      </c>
      <c r="C344" s="1"/>
      <c r="D344" s="1">
        <f>ROW(A405)</f>
        <v>405</v>
      </c>
      <c r="E344" s="1"/>
      <c r="F344" s="1" t="s">
        <v>14</v>
      </c>
      <c r="G344" s="1" t="s">
        <v>327</v>
      </c>
      <c r="H344" s="1" t="s">
        <v>3</v>
      </c>
      <c r="I344" s="1">
        <v>0</v>
      </c>
      <c r="J344" s="1" t="s">
        <v>3</v>
      </c>
      <c r="K344" s="1">
        <v>0</v>
      </c>
      <c r="L344" s="1" t="s">
        <v>14</v>
      </c>
      <c r="M344" s="1" t="s">
        <v>3</v>
      </c>
      <c r="N344" s="1"/>
      <c r="O344" s="1"/>
      <c r="P344" s="1"/>
      <c r="Q344" s="1"/>
      <c r="R344" s="1"/>
      <c r="S344" s="1">
        <v>0</v>
      </c>
      <c r="T344" s="1">
        <v>0</v>
      </c>
      <c r="U344" s="1" t="s">
        <v>3</v>
      </c>
      <c r="V344" s="1">
        <v>0</v>
      </c>
      <c r="W344" s="1"/>
      <c r="X344" s="1"/>
      <c r="Y344" s="1"/>
      <c r="Z344" s="1"/>
      <c r="AA344" s="1"/>
      <c r="AB344" s="1" t="s">
        <v>3</v>
      </c>
      <c r="AC344" s="1" t="s">
        <v>3</v>
      </c>
      <c r="AD344" s="1" t="s">
        <v>3</v>
      </c>
      <c r="AE344" s="1" t="s">
        <v>3</v>
      </c>
      <c r="AF344" s="1" t="s">
        <v>3</v>
      </c>
      <c r="AG344" s="1" t="s">
        <v>3</v>
      </c>
      <c r="AH344" s="1"/>
      <c r="AI344" s="1"/>
      <c r="AJ344" s="1"/>
      <c r="AK344" s="1"/>
      <c r="AL344" s="1"/>
      <c r="AM344" s="1"/>
      <c r="AN344" s="1"/>
      <c r="AO344" s="1"/>
      <c r="AP344" s="1" t="s">
        <v>3</v>
      </c>
      <c r="AQ344" s="1" t="s">
        <v>3</v>
      </c>
      <c r="AR344" s="1" t="s">
        <v>3</v>
      </c>
      <c r="AS344" s="1"/>
      <c r="AT344" s="1"/>
      <c r="AU344" s="1"/>
      <c r="AV344" s="1"/>
      <c r="AW344" s="1"/>
      <c r="AX344" s="1"/>
      <c r="AY344" s="1"/>
      <c r="AZ344" s="1" t="s">
        <v>3</v>
      </c>
      <c r="BA344" s="1"/>
      <c r="BB344" s="1" t="s">
        <v>3</v>
      </c>
      <c r="BC344" s="1" t="s">
        <v>3</v>
      </c>
      <c r="BD344" s="1" t="s">
        <v>3</v>
      </c>
      <c r="BE344" s="1" t="s">
        <v>3</v>
      </c>
      <c r="BF344" s="1" t="s">
        <v>3</v>
      </c>
      <c r="BG344" s="1" t="s">
        <v>3</v>
      </c>
      <c r="BH344" s="1" t="s">
        <v>3</v>
      </c>
      <c r="BI344" s="1" t="s">
        <v>3</v>
      </c>
      <c r="BJ344" s="1" t="s">
        <v>3</v>
      </c>
      <c r="BK344" s="1" t="s">
        <v>3</v>
      </c>
      <c r="BL344" s="1" t="s">
        <v>3</v>
      </c>
      <c r="BM344" s="1" t="s">
        <v>3</v>
      </c>
      <c r="BN344" s="1" t="s">
        <v>3</v>
      </c>
      <c r="BO344" s="1" t="s">
        <v>3</v>
      </c>
      <c r="BP344" s="1" t="s">
        <v>3</v>
      </c>
      <c r="BQ344" s="1"/>
      <c r="BR344" s="1"/>
      <c r="BS344" s="1"/>
      <c r="BT344" s="1"/>
      <c r="BU344" s="1"/>
      <c r="BV344" s="1"/>
      <c r="BW344" s="1"/>
      <c r="BX344" s="1">
        <v>0</v>
      </c>
      <c r="BY344" s="1"/>
      <c r="BZ344" s="1"/>
      <c r="CA344" s="1"/>
      <c r="CB344" s="1"/>
      <c r="CC344" s="1"/>
      <c r="CD344" s="1"/>
      <c r="CE344" s="1"/>
      <c r="CF344" s="1">
        <v>0</v>
      </c>
      <c r="CG344" s="1">
        <v>0</v>
      </c>
      <c r="CH344" s="1"/>
      <c r="CI344" s="1" t="s">
        <v>3</v>
      </c>
      <c r="CJ344" s="1" t="s">
        <v>3</v>
      </c>
      <c r="CK344" t="s">
        <v>3</v>
      </c>
      <c r="CL344" t="s">
        <v>3</v>
      </c>
      <c r="CM344" t="s">
        <v>3</v>
      </c>
      <c r="CN344" t="s">
        <v>3</v>
      </c>
      <c r="CO344" t="s">
        <v>3</v>
      </c>
      <c r="CP344" t="s">
        <v>3</v>
      </c>
      <c r="CQ344" t="s">
        <v>3</v>
      </c>
    </row>
    <row r="346" spans="1:255">
      <c r="A346" s="3">
        <v>52</v>
      </c>
      <c r="B346" s="3">
        <f t="shared" ref="B346:G346" si="202">B405</f>
        <v>1</v>
      </c>
      <c r="C346" s="3">
        <f t="shared" si="202"/>
        <v>3</v>
      </c>
      <c r="D346" s="3">
        <f t="shared" si="202"/>
        <v>344</v>
      </c>
      <c r="E346" s="3">
        <f t="shared" si="202"/>
        <v>0</v>
      </c>
      <c r="F346" s="3" t="str">
        <f t="shared" si="202"/>
        <v>Новая локальная смета</v>
      </c>
      <c r="G346" s="3" t="str">
        <f t="shared" si="202"/>
        <v>ПНР</v>
      </c>
      <c r="H346" s="3"/>
      <c r="I346" s="3"/>
      <c r="J346" s="3"/>
      <c r="K346" s="3"/>
      <c r="L346" s="3"/>
      <c r="M346" s="3"/>
      <c r="N346" s="3"/>
      <c r="O346" s="3">
        <f t="shared" ref="O346:AT346" si="203">O405</f>
        <v>18454.96</v>
      </c>
      <c r="P346" s="3">
        <f t="shared" si="203"/>
        <v>0</v>
      </c>
      <c r="Q346" s="3">
        <f t="shared" si="203"/>
        <v>0</v>
      </c>
      <c r="R346" s="3">
        <f t="shared" si="203"/>
        <v>0</v>
      </c>
      <c r="S346" s="3">
        <f t="shared" si="203"/>
        <v>18454.96</v>
      </c>
      <c r="T346" s="3">
        <f t="shared" si="203"/>
        <v>0</v>
      </c>
      <c r="U346" s="3">
        <f t="shared" si="203"/>
        <v>27.57</v>
      </c>
      <c r="V346" s="3">
        <f t="shared" si="203"/>
        <v>0</v>
      </c>
      <c r="W346" s="3">
        <f t="shared" si="203"/>
        <v>0</v>
      </c>
      <c r="X346" s="3">
        <f t="shared" si="203"/>
        <v>13656.68</v>
      </c>
      <c r="Y346" s="3">
        <f t="shared" si="203"/>
        <v>6643.78</v>
      </c>
      <c r="Z346" s="3">
        <f t="shared" si="203"/>
        <v>0</v>
      </c>
      <c r="AA346" s="3">
        <f t="shared" si="203"/>
        <v>0</v>
      </c>
      <c r="AB346" s="3">
        <f t="shared" si="203"/>
        <v>0</v>
      </c>
      <c r="AC346" s="3">
        <f t="shared" si="203"/>
        <v>0</v>
      </c>
      <c r="AD346" s="3">
        <f t="shared" si="203"/>
        <v>0</v>
      </c>
      <c r="AE346" s="3">
        <f t="shared" si="203"/>
        <v>0</v>
      </c>
      <c r="AF346" s="3">
        <f t="shared" si="203"/>
        <v>0</v>
      </c>
      <c r="AG346" s="3">
        <f t="shared" si="203"/>
        <v>0</v>
      </c>
      <c r="AH346" s="3">
        <f t="shared" si="203"/>
        <v>0</v>
      </c>
      <c r="AI346" s="3">
        <f t="shared" si="203"/>
        <v>0</v>
      </c>
      <c r="AJ346" s="3">
        <f t="shared" si="203"/>
        <v>0</v>
      </c>
      <c r="AK346" s="3">
        <f t="shared" si="203"/>
        <v>0</v>
      </c>
      <c r="AL346" s="3">
        <f t="shared" si="203"/>
        <v>0</v>
      </c>
      <c r="AM346" s="3">
        <f t="shared" si="203"/>
        <v>0</v>
      </c>
      <c r="AN346" s="3">
        <f t="shared" si="203"/>
        <v>0</v>
      </c>
      <c r="AO346" s="3">
        <f t="shared" si="203"/>
        <v>0</v>
      </c>
      <c r="AP346" s="3">
        <f t="shared" si="203"/>
        <v>0</v>
      </c>
      <c r="AQ346" s="3">
        <f t="shared" si="203"/>
        <v>0</v>
      </c>
      <c r="AR346" s="3">
        <f t="shared" si="203"/>
        <v>38755.42</v>
      </c>
      <c r="AS346" s="3">
        <f t="shared" si="203"/>
        <v>0</v>
      </c>
      <c r="AT346" s="3">
        <f t="shared" si="203"/>
        <v>0</v>
      </c>
      <c r="AU346" s="3">
        <f t="shared" ref="AU346:BZ346" si="204">AU405</f>
        <v>38755.42</v>
      </c>
      <c r="AV346" s="3">
        <f t="shared" si="204"/>
        <v>0</v>
      </c>
      <c r="AW346" s="3">
        <f t="shared" si="204"/>
        <v>0</v>
      </c>
      <c r="AX346" s="3">
        <f t="shared" si="204"/>
        <v>0</v>
      </c>
      <c r="AY346" s="3">
        <f t="shared" si="204"/>
        <v>0</v>
      </c>
      <c r="AZ346" s="3">
        <f t="shared" si="204"/>
        <v>0</v>
      </c>
      <c r="BA346" s="3">
        <f t="shared" si="204"/>
        <v>0</v>
      </c>
      <c r="BB346" s="3">
        <f t="shared" si="204"/>
        <v>0</v>
      </c>
      <c r="BC346" s="3">
        <f t="shared" si="204"/>
        <v>0</v>
      </c>
      <c r="BD346" s="3">
        <f t="shared" si="204"/>
        <v>0</v>
      </c>
      <c r="BE346" s="3">
        <f t="shared" si="204"/>
        <v>0</v>
      </c>
      <c r="BF346" s="3">
        <f t="shared" si="204"/>
        <v>0</v>
      </c>
      <c r="BG346" s="3">
        <f t="shared" si="204"/>
        <v>0</v>
      </c>
      <c r="BH346" s="3">
        <f t="shared" si="204"/>
        <v>0</v>
      </c>
      <c r="BI346" s="3">
        <f t="shared" si="204"/>
        <v>0</v>
      </c>
      <c r="BJ346" s="3">
        <f t="shared" si="204"/>
        <v>0</v>
      </c>
      <c r="BK346" s="3">
        <f t="shared" si="204"/>
        <v>0</v>
      </c>
      <c r="BL346" s="3">
        <f t="shared" si="204"/>
        <v>0</v>
      </c>
      <c r="BM346" s="3">
        <f t="shared" si="204"/>
        <v>0</v>
      </c>
      <c r="BN346" s="3">
        <f t="shared" si="204"/>
        <v>0</v>
      </c>
      <c r="BO346" s="3">
        <f t="shared" si="204"/>
        <v>0</v>
      </c>
      <c r="BP346" s="3">
        <f t="shared" si="204"/>
        <v>0</v>
      </c>
      <c r="BQ346" s="3">
        <f t="shared" si="204"/>
        <v>0</v>
      </c>
      <c r="BR346" s="3">
        <f t="shared" si="204"/>
        <v>0</v>
      </c>
      <c r="BS346" s="3">
        <f t="shared" si="204"/>
        <v>0</v>
      </c>
      <c r="BT346" s="3">
        <f t="shared" si="204"/>
        <v>0</v>
      </c>
      <c r="BU346" s="3">
        <f t="shared" si="204"/>
        <v>0</v>
      </c>
      <c r="BV346" s="3">
        <f t="shared" si="204"/>
        <v>0</v>
      </c>
      <c r="BW346" s="3">
        <f t="shared" si="204"/>
        <v>0</v>
      </c>
      <c r="BX346" s="3">
        <f t="shared" si="204"/>
        <v>0</v>
      </c>
      <c r="BY346" s="3">
        <f t="shared" si="204"/>
        <v>0</v>
      </c>
      <c r="BZ346" s="3">
        <f t="shared" si="204"/>
        <v>0</v>
      </c>
      <c r="CA346" s="3">
        <f t="shared" ref="CA346:DF346" si="205">CA405</f>
        <v>0</v>
      </c>
      <c r="CB346" s="3">
        <f t="shared" si="205"/>
        <v>0</v>
      </c>
      <c r="CC346" s="3">
        <f t="shared" si="205"/>
        <v>0</v>
      </c>
      <c r="CD346" s="3">
        <f t="shared" si="205"/>
        <v>0</v>
      </c>
      <c r="CE346" s="3">
        <f t="shared" si="205"/>
        <v>0</v>
      </c>
      <c r="CF346" s="3">
        <f t="shared" si="205"/>
        <v>0</v>
      </c>
      <c r="CG346" s="3">
        <f t="shared" si="205"/>
        <v>0</v>
      </c>
      <c r="CH346" s="3">
        <f t="shared" si="205"/>
        <v>0</v>
      </c>
      <c r="CI346" s="3">
        <f t="shared" si="205"/>
        <v>0</v>
      </c>
      <c r="CJ346" s="3">
        <f t="shared" si="205"/>
        <v>0</v>
      </c>
      <c r="CK346" s="3">
        <f t="shared" si="205"/>
        <v>0</v>
      </c>
      <c r="CL346" s="3">
        <f t="shared" si="205"/>
        <v>0</v>
      </c>
      <c r="CM346" s="3">
        <f t="shared" si="205"/>
        <v>0</v>
      </c>
      <c r="CN346" s="3">
        <f t="shared" si="205"/>
        <v>0</v>
      </c>
      <c r="CO346" s="3">
        <f t="shared" si="205"/>
        <v>0</v>
      </c>
      <c r="CP346" s="3">
        <f t="shared" si="205"/>
        <v>0</v>
      </c>
      <c r="CQ346" s="3">
        <f t="shared" si="205"/>
        <v>0</v>
      </c>
      <c r="CR346" s="3">
        <f t="shared" si="205"/>
        <v>0</v>
      </c>
      <c r="CS346" s="3">
        <f t="shared" si="205"/>
        <v>0</v>
      </c>
      <c r="CT346" s="3">
        <f t="shared" si="205"/>
        <v>0</v>
      </c>
      <c r="CU346" s="3">
        <f t="shared" si="205"/>
        <v>0</v>
      </c>
      <c r="CV346" s="3">
        <f t="shared" si="205"/>
        <v>0</v>
      </c>
      <c r="CW346" s="3">
        <f t="shared" si="205"/>
        <v>0</v>
      </c>
      <c r="CX346" s="3">
        <f t="shared" si="205"/>
        <v>0</v>
      </c>
      <c r="CY346" s="3">
        <f t="shared" si="205"/>
        <v>0</v>
      </c>
      <c r="CZ346" s="3">
        <f t="shared" si="205"/>
        <v>0</v>
      </c>
      <c r="DA346" s="3">
        <f t="shared" si="205"/>
        <v>0</v>
      </c>
      <c r="DB346" s="3">
        <f t="shared" si="205"/>
        <v>0</v>
      </c>
      <c r="DC346" s="3">
        <f t="shared" si="205"/>
        <v>0</v>
      </c>
      <c r="DD346" s="3">
        <f t="shared" si="205"/>
        <v>0</v>
      </c>
      <c r="DE346" s="3">
        <f t="shared" si="205"/>
        <v>0</v>
      </c>
      <c r="DF346" s="3">
        <f t="shared" si="205"/>
        <v>0</v>
      </c>
      <c r="DG346" s="4">
        <f t="shared" ref="DG346:EL346" si="206">DG405</f>
        <v>18454.96</v>
      </c>
      <c r="DH346" s="4">
        <f t="shared" si="206"/>
        <v>0</v>
      </c>
      <c r="DI346" s="4">
        <f t="shared" si="206"/>
        <v>0</v>
      </c>
      <c r="DJ346" s="4">
        <f t="shared" si="206"/>
        <v>0</v>
      </c>
      <c r="DK346" s="4">
        <f t="shared" si="206"/>
        <v>18454.96</v>
      </c>
      <c r="DL346" s="4">
        <f t="shared" si="206"/>
        <v>0</v>
      </c>
      <c r="DM346" s="4">
        <f t="shared" si="206"/>
        <v>27.57</v>
      </c>
      <c r="DN346" s="4">
        <f t="shared" si="206"/>
        <v>0</v>
      </c>
      <c r="DO346" s="4">
        <f t="shared" si="206"/>
        <v>0</v>
      </c>
      <c r="DP346" s="4">
        <f t="shared" si="206"/>
        <v>13656.68</v>
      </c>
      <c r="DQ346" s="4">
        <f t="shared" si="206"/>
        <v>6643.78</v>
      </c>
      <c r="DR346" s="4">
        <f t="shared" si="206"/>
        <v>0</v>
      </c>
      <c r="DS346" s="4">
        <f t="shared" si="206"/>
        <v>0</v>
      </c>
      <c r="DT346" s="4">
        <f t="shared" si="206"/>
        <v>0</v>
      </c>
      <c r="DU346" s="4">
        <f t="shared" si="206"/>
        <v>0</v>
      </c>
      <c r="DV346" s="4">
        <f t="shared" si="206"/>
        <v>0</v>
      </c>
      <c r="DW346" s="4">
        <f t="shared" si="206"/>
        <v>0</v>
      </c>
      <c r="DX346" s="4">
        <f t="shared" si="206"/>
        <v>0</v>
      </c>
      <c r="DY346" s="4">
        <f t="shared" si="206"/>
        <v>0</v>
      </c>
      <c r="DZ346" s="4">
        <f t="shared" si="206"/>
        <v>0</v>
      </c>
      <c r="EA346" s="4">
        <f t="shared" si="206"/>
        <v>0</v>
      </c>
      <c r="EB346" s="4">
        <f t="shared" si="206"/>
        <v>0</v>
      </c>
      <c r="EC346" s="4">
        <f t="shared" si="206"/>
        <v>0</v>
      </c>
      <c r="ED346" s="4">
        <f t="shared" si="206"/>
        <v>0</v>
      </c>
      <c r="EE346" s="4">
        <f t="shared" si="206"/>
        <v>0</v>
      </c>
      <c r="EF346" s="4">
        <f t="shared" si="206"/>
        <v>0</v>
      </c>
      <c r="EG346" s="4">
        <f t="shared" si="206"/>
        <v>0</v>
      </c>
      <c r="EH346" s="4">
        <f t="shared" si="206"/>
        <v>0</v>
      </c>
      <c r="EI346" s="4">
        <f t="shared" si="206"/>
        <v>0</v>
      </c>
      <c r="EJ346" s="4">
        <f t="shared" si="206"/>
        <v>38755.42</v>
      </c>
      <c r="EK346" s="4">
        <f t="shared" si="206"/>
        <v>0</v>
      </c>
      <c r="EL346" s="4">
        <f t="shared" si="206"/>
        <v>0</v>
      </c>
      <c r="EM346" s="4">
        <f t="shared" ref="EM346:FR346" si="207">EM405</f>
        <v>38755.42</v>
      </c>
      <c r="EN346" s="4">
        <f t="shared" si="207"/>
        <v>0</v>
      </c>
      <c r="EO346" s="4">
        <f t="shared" si="207"/>
        <v>0</v>
      </c>
      <c r="EP346" s="4">
        <f t="shared" si="207"/>
        <v>0</v>
      </c>
      <c r="EQ346" s="4">
        <f t="shared" si="207"/>
        <v>0</v>
      </c>
      <c r="ER346" s="4">
        <f t="shared" si="207"/>
        <v>0</v>
      </c>
      <c r="ES346" s="4">
        <f t="shared" si="207"/>
        <v>0</v>
      </c>
      <c r="ET346" s="4">
        <f t="shared" si="207"/>
        <v>0</v>
      </c>
      <c r="EU346" s="4">
        <f t="shared" si="207"/>
        <v>0</v>
      </c>
      <c r="EV346" s="4">
        <f t="shared" si="207"/>
        <v>0</v>
      </c>
      <c r="EW346" s="4">
        <f t="shared" si="207"/>
        <v>0</v>
      </c>
      <c r="EX346" s="4">
        <f t="shared" si="207"/>
        <v>0</v>
      </c>
      <c r="EY346" s="4">
        <f t="shared" si="207"/>
        <v>0</v>
      </c>
      <c r="EZ346" s="4">
        <f t="shared" si="207"/>
        <v>0</v>
      </c>
      <c r="FA346" s="4">
        <f t="shared" si="207"/>
        <v>0</v>
      </c>
      <c r="FB346" s="4">
        <f t="shared" si="207"/>
        <v>0</v>
      </c>
      <c r="FC346" s="4">
        <f t="shared" si="207"/>
        <v>0</v>
      </c>
      <c r="FD346" s="4">
        <f t="shared" si="207"/>
        <v>0</v>
      </c>
      <c r="FE346" s="4">
        <f t="shared" si="207"/>
        <v>0</v>
      </c>
      <c r="FF346" s="4">
        <f t="shared" si="207"/>
        <v>0</v>
      </c>
      <c r="FG346" s="4">
        <f t="shared" si="207"/>
        <v>0</v>
      </c>
      <c r="FH346" s="4">
        <f t="shared" si="207"/>
        <v>0</v>
      </c>
      <c r="FI346" s="4">
        <f t="shared" si="207"/>
        <v>0</v>
      </c>
      <c r="FJ346" s="4">
        <f t="shared" si="207"/>
        <v>0</v>
      </c>
      <c r="FK346" s="4">
        <f t="shared" si="207"/>
        <v>0</v>
      </c>
      <c r="FL346" s="4">
        <f t="shared" si="207"/>
        <v>0</v>
      </c>
      <c r="FM346" s="4">
        <f t="shared" si="207"/>
        <v>0</v>
      </c>
      <c r="FN346" s="4">
        <f t="shared" si="207"/>
        <v>0</v>
      </c>
      <c r="FO346" s="4">
        <f t="shared" si="207"/>
        <v>0</v>
      </c>
      <c r="FP346" s="4">
        <f t="shared" si="207"/>
        <v>0</v>
      </c>
      <c r="FQ346" s="4">
        <f t="shared" si="207"/>
        <v>0</v>
      </c>
      <c r="FR346" s="4">
        <f t="shared" si="207"/>
        <v>0</v>
      </c>
      <c r="FS346" s="4">
        <f t="shared" ref="FS346:GX346" si="208">FS405</f>
        <v>0</v>
      </c>
      <c r="FT346" s="4">
        <f t="shared" si="208"/>
        <v>0</v>
      </c>
      <c r="FU346" s="4">
        <f t="shared" si="208"/>
        <v>0</v>
      </c>
      <c r="FV346" s="4">
        <f t="shared" si="208"/>
        <v>0</v>
      </c>
      <c r="FW346" s="4">
        <f t="shared" si="208"/>
        <v>0</v>
      </c>
      <c r="FX346" s="4">
        <f t="shared" si="208"/>
        <v>0</v>
      </c>
      <c r="FY346" s="4">
        <f t="shared" si="208"/>
        <v>0</v>
      </c>
      <c r="FZ346" s="4">
        <f t="shared" si="208"/>
        <v>0</v>
      </c>
      <c r="GA346" s="4">
        <f t="shared" si="208"/>
        <v>0</v>
      </c>
      <c r="GB346" s="4">
        <f t="shared" si="208"/>
        <v>0</v>
      </c>
      <c r="GC346" s="4">
        <f t="shared" si="208"/>
        <v>0</v>
      </c>
      <c r="GD346" s="4">
        <f t="shared" si="208"/>
        <v>0</v>
      </c>
      <c r="GE346" s="4">
        <f t="shared" si="208"/>
        <v>0</v>
      </c>
      <c r="GF346" s="4">
        <f t="shared" si="208"/>
        <v>0</v>
      </c>
      <c r="GG346" s="4">
        <f t="shared" si="208"/>
        <v>0</v>
      </c>
      <c r="GH346" s="4">
        <f t="shared" si="208"/>
        <v>0</v>
      </c>
      <c r="GI346" s="4">
        <f t="shared" si="208"/>
        <v>0</v>
      </c>
      <c r="GJ346" s="4">
        <f t="shared" si="208"/>
        <v>0</v>
      </c>
      <c r="GK346" s="4">
        <f t="shared" si="208"/>
        <v>0</v>
      </c>
      <c r="GL346" s="4">
        <f t="shared" si="208"/>
        <v>0</v>
      </c>
      <c r="GM346" s="4">
        <f t="shared" si="208"/>
        <v>0</v>
      </c>
      <c r="GN346" s="4">
        <f t="shared" si="208"/>
        <v>0</v>
      </c>
      <c r="GO346" s="4">
        <f t="shared" si="208"/>
        <v>0</v>
      </c>
      <c r="GP346" s="4">
        <f t="shared" si="208"/>
        <v>0</v>
      </c>
      <c r="GQ346" s="4">
        <f t="shared" si="208"/>
        <v>0</v>
      </c>
      <c r="GR346" s="4">
        <f t="shared" si="208"/>
        <v>0</v>
      </c>
      <c r="GS346" s="4">
        <f t="shared" si="208"/>
        <v>0</v>
      </c>
      <c r="GT346" s="4">
        <f t="shared" si="208"/>
        <v>0</v>
      </c>
      <c r="GU346" s="4">
        <f t="shared" si="208"/>
        <v>0</v>
      </c>
      <c r="GV346" s="4">
        <f t="shared" si="208"/>
        <v>0</v>
      </c>
      <c r="GW346" s="4">
        <f t="shared" si="208"/>
        <v>0</v>
      </c>
      <c r="GX346" s="4">
        <f t="shared" si="208"/>
        <v>0</v>
      </c>
    </row>
    <row r="348" spans="1:255">
      <c r="A348" s="1">
        <v>4</v>
      </c>
      <c r="B348" s="1">
        <v>1</v>
      </c>
      <c r="C348" s="1"/>
      <c r="D348" s="1">
        <f>ROW(A375)</f>
        <v>375</v>
      </c>
      <c r="E348" s="1"/>
      <c r="F348" s="1" t="s">
        <v>15</v>
      </c>
      <c r="G348" s="1" t="s">
        <v>327</v>
      </c>
      <c r="H348" s="1" t="s">
        <v>3</v>
      </c>
      <c r="I348" s="1">
        <v>0</v>
      </c>
      <c r="J348" s="1"/>
      <c r="K348" s="1">
        <v>0</v>
      </c>
      <c r="L348" s="1"/>
      <c r="M348" s="1" t="s">
        <v>3</v>
      </c>
      <c r="N348" s="1"/>
      <c r="O348" s="1"/>
      <c r="P348" s="1"/>
      <c r="Q348" s="1"/>
      <c r="R348" s="1"/>
      <c r="S348" s="1">
        <v>0</v>
      </c>
      <c r="T348" s="1">
        <v>0</v>
      </c>
      <c r="U348" s="1" t="s">
        <v>3</v>
      </c>
      <c r="V348" s="1">
        <v>0</v>
      </c>
      <c r="W348" s="1"/>
      <c r="X348" s="1"/>
      <c r="Y348" s="1"/>
      <c r="Z348" s="1"/>
      <c r="AA348" s="1"/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/>
      <c r="AI348" s="1"/>
      <c r="AJ348" s="1"/>
      <c r="AK348" s="1"/>
      <c r="AL348" s="1"/>
      <c r="AM348" s="1"/>
      <c r="AN348" s="1"/>
      <c r="AO348" s="1"/>
      <c r="AP348" s="1" t="s">
        <v>3</v>
      </c>
      <c r="AQ348" s="1" t="s">
        <v>3</v>
      </c>
      <c r="AR348" s="1" t="s">
        <v>3</v>
      </c>
      <c r="AS348" s="1"/>
      <c r="AT348" s="1"/>
      <c r="AU348" s="1"/>
      <c r="AV348" s="1"/>
      <c r="AW348" s="1"/>
      <c r="AX348" s="1"/>
      <c r="AY348" s="1"/>
      <c r="AZ348" s="1" t="s">
        <v>3</v>
      </c>
      <c r="BA348" s="1"/>
      <c r="BB348" s="1" t="s">
        <v>3</v>
      </c>
      <c r="BC348" s="1" t="s">
        <v>3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3</v>
      </c>
      <c r="BJ348" s="1" t="s">
        <v>3</v>
      </c>
      <c r="BK348" s="1" t="s">
        <v>3</v>
      </c>
      <c r="BL348" s="1" t="s">
        <v>3</v>
      </c>
      <c r="BM348" s="1" t="s">
        <v>3</v>
      </c>
      <c r="BN348" s="1" t="s">
        <v>3</v>
      </c>
      <c r="BO348" s="1" t="s">
        <v>3</v>
      </c>
      <c r="BP348" s="1" t="s">
        <v>3</v>
      </c>
      <c r="BQ348" s="1"/>
      <c r="BR348" s="1"/>
      <c r="BS348" s="1"/>
      <c r="BT348" s="1"/>
      <c r="BU348" s="1"/>
      <c r="BV348" s="1"/>
      <c r="BW348" s="1"/>
      <c r="BX348" s="1">
        <v>0</v>
      </c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>
        <v>0</v>
      </c>
    </row>
    <row r="350" spans="1:255">
      <c r="A350" s="3">
        <v>52</v>
      </c>
      <c r="B350" s="3">
        <f t="shared" ref="B350:G350" si="209">B375</f>
        <v>1</v>
      </c>
      <c r="C350" s="3">
        <f t="shared" si="209"/>
        <v>4</v>
      </c>
      <c r="D350" s="3">
        <f t="shared" si="209"/>
        <v>348</v>
      </c>
      <c r="E350" s="3">
        <f t="shared" si="209"/>
        <v>0</v>
      </c>
      <c r="F350" s="3" t="str">
        <f t="shared" si="209"/>
        <v>Новый раздел</v>
      </c>
      <c r="G350" s="3" t="str">
        <f t="shared" si="209"/>
        <v>ПНР</v>
      </c>
      <c r="H350" s="3"/>
      <c r="I350" s="3"/>
      <c r="J350" s="3"/>
      <c r="K350" s="3"/>
      <c r="L350" s="3"/>
      <c r="M350" s="3"/>
      <c r="N350" s="3"/>
      <c r="O350" s="3">
        <f t="shared" ref="O350:AT350" si="210">O375</f>
        <v>18454.96</v>
      </c>
      <c r="P350" s="3">
        <f t="shared" si="210"/>
        <v>0</v>
      </c>
      <c r="Q350" s="3">
        <f t="shared" si="210"/>
        <v>0</v>
      </c>
      <c r="R350" s="3">
        <f t="shared" si="210"/>
        <v>0</v>
      </c>
      <c r="S350" s="3">
        <f t="shared" si="210"/>
        <v>18454.96</v>
      </c>
      <c r="T350" s="3">
        <f t="shared" si="210"/>
        <v>0</v>
      </c>
      <c r="U350" s="3">
        <f t="shared" si="210"/>
        <v>27.57</v>
      </c>
      <c r="V350" s="3">
        <f t="shared" si="210"/>
        <v>0</v>
      </c>
      <c r="W350" s="3">
        <f t="shared" si="210"/>
        <v>0</v>
      </c>
      <c r="X350" s="3">
        <f t="shared" si="210"/>
        <v>13656.68</v>
      </c>
      <c r="Y350" s="3">
        <f t="shared" si="210"/>
        <v>6643.78</v>
      </c>
      <c r="Z350" s="3">
        <f t="shared" si="210"/>
        <v>0</v>
      </c>
      <c r="AA350" s="3">
        <f t="shared" si="210"/>
        <v>0</v>
      </c>
      <c r="AB350" s="3">
        <f t="shared" si="210"/>
        <v>18454.96</v>
      </c>
      <c r="AC350" s="3">
        <f t="shared" si="210"/>
        <v>0</v>
      </c>
      <c r="AD350" s="3">
        <f t="shared" si="210"/>
        <v>0</v>
      </c>
      <c r="AE350" s="3">
        <f t="shared" si="210"/>
        <v>0</v>
      </c>
      <c r="AF350" s="3">
        <f t="shared" si="210"/>
        <v>18454.96</v>
      </c>
      <c r="AG350" s="3">
        <f t="shared" si="210"/>
        <v>0</v>
      </c>
      <c r="AH350" s="3">
        <f t="shared" si="210"/>
        <v>27.57</v>
      </c>
      <c r="AI350" s="3">
        <f t="shared" si="210"/>
        <v>0</v>
      </c>
      <c r="AJ350" s="3">
        <f t="shared" si="210"/>
        <v>0</v>
      </c>
      <c r="AK350" s="3">
        <f t="shared" si="210"/>
        <v>13656.68</v>
      </c>
      <c r="AL350" s="3">
        <f t="shared" si="210"/>
        <v>6643.78</v>
      </c>
      <c r="AM350" s="3">
        <f t="shared" si="210"/>
        <v>0</v>
      </c>
      <c r="AN350" s="3">
        <f t="shared" si="210"/>
        <v>0</v>
      </c>
      <c r="AO350" s="3">
        <f t="shared" si="210"/>
        <v>0</v>
      </c>
      <c r="AP350" s="3">
        <f t="shared" si="210"/>
        <v>0</v>
      </c>
      <c r="AQ350" s="3">
        <f t="shared" si="210"/>
        <v>0</v>
      </c>
      <c r="AR350" s="3">
        <f t="shared" si="210"/>
        <v>38755.42</v>
      </c>
      <c r="AS350" s="3">
        <f t="shared" si="210"/>
        <v>0</v>
      </c>
      <c r="AT350" s="3">
        <f t="shared" si="210"/>
        <v>0</v>
      </c>
      <c r="AU350" s="3">
        <f t="shared" ref="AU350:BZ350" si="211">AU375</f>
        <v>38755.42</v>
      </c>
      <c r="AV350" s="3">
        <f t="shared" si="211"/>
        <v>0</v>
      </c>
      <c r="AW350" s="3">
        <f t="shared" si="211"/>
        <v>0</v>
      </c>
      <c r="AX350" s="3">
        <f t="shared" si="211"/>
        <v>0</v>
      </c>
      <c r="AY350" s="3">
        <f t="shared" si="211"/>
        <v>0</v>
      </c>
      <c r="AZ350" s="3">
        <f t="shared" si="211"/>
        <v>0</v>
      </c>
      <c r="BA350" s="3">
        <f t="shared" si="211"/>
        <v>0</v>
      </c>
      <c r="BB350" s="3">
        <f t="shared" si="211"/>
        <v>0</v>
      </c>
      <c r="BC350" s="3">
        <f t="shared" si="211"/>
        <v>0</v>
      </c>
      <c r="BD350" s="3">
        <f t="shared" si="211"/>
        <v>0</v>
      </c>
      <c r="BE350" s="3">
        <f t="shared" si="211"/>
        <v>0</v>
      </c>
      <c r="BF350" s="3">
        <f t="shared" si="211"/>
        <v>0</v>
      </c>
      <c r="BG350" s="3">
        <f t="shared" si="211"/>
        <v>0</v>
      </c>
      <c r="BH350" s="3">
        <f t="shared" si="211"/>
        <v>0</v>
      </c>
      <c r="BI350" s="3">
        <f t="shared" si="211"/>
        <v>0</v>
      </c>
      <c r="BJ350" s="3">
        <f t="shared" si="211"/>
        <v>0</v>
      </c>
      <c r="BK350" s="3">
        <f t="shared" si="211"/>
        <v>0</v>
      </c>
      <c r="BL350" s="3">
        <f t="shared" si="211"/>
        <v>0</v>
      </c>
      <c r="BM350" s="3">
        <f t="shared" si="211"/>
        <v>0</v>
      </c>
      <c r="BN350" s="3">
        <f t="shared" si="211"/>
        <v>0</v>
      </c>
      <c r="BO350" s="3">
        <f t="shared" si="211"/>
        <v>0</v>
      </c>
      <c r="BP350" s="3">
        <f t="shared" si="211"/>
        <v>0</v>
      </c>
      <c r="BQ350" s="3">
        <f t="shared" si="211"/>
        <v>0</v>
      </c>
      <c r="BR350" s="3">
        <f t="shared" si="211"/>
        <v>0</v>
      </c>
      <c r="BS350" s="3">
        <f t="shared" si="211"/>
        <v>0</v>
      </c>
      <c r="BT350" s="3">
        <f t="shared" si="211"/>
        <v>0</v>
      </c>
      <c r="BU350" s="3">
        <f t="shared" si="211"/>
        <v>0</v>
      </c>
      <c r="BV350" s="3">
        <f t="shared" si="211"/>
        <v>0</v>
      </c>
      <c r="BW350" s="3">
        <f t="shared" si="211"/>
        <v>0</v>
      </c>
      <c r="BX350" s="3">
        <f t="shared" si="211"/>
        <v>0</v>
      </c>
      <c r="BY350" s="3">
        <f t="shared" si="211"/>
        <v>0</v>
      </c>
      <c r="BZ350" s="3">
        <f t="shared" si="211"/>
        <v>0</v>
      </c>
      <c r="CA350" s="3">
        <f t="shared" ref="CA350:DF350" si="212">CA375</f>
        <v>38755.42</v>
      </c>
      <c r="CB350" s="3">
        <f t="shared" si="212"/>
        <v>0</v>
      </c>
      <c r="CC350" s="3">
        <f t="shared" si="212"/>
        <v>0</v>
      </c>
      <c r="CD350" s="3">
        <f t="shared" si="212"/>
        <v>38755.42</v>
      </c>
      <c r="CE350" s="3">
        <f t="shared" si="212"/>
        <v>0</v>
      </c>
      <c r="CF350" s="3">
        <f t="shared" si="212"/>
        <v>0</v>
      </c>
      <c r="CG350" s="3">
        <f t="shared" si="212"/>
        <v>0</v>
      </c>
      <c r="CH350" s="3">
        <f t="shared" si="212"/>
        <v>0</v>
      </c>
      <c r="CI350" s="3">
        <f t="shared" si="212"/>
        <v>0</v>
      </c>
      <c r="CJ350" s="3">
        <f t="shared" si="212"/>
        <v>0</v>
      </c>
      <c r="CK350" s="3">
        <f t="shared" si="212"/>
        <v>0</v>
      </c>
      <c r="CL350" s="3">
        <f t="shared" si="212"/>
        <v>0</v>
      </c>
      <c r="CM350" s="3">
        <f t="shared" si="212"/>
        <v>0</v>
      </c>
      <c r="CN350" s="3">
        <f t="shared" si="212"/>
        <v>0</v>
      </c>
      <c r="CO350" s="3">
        <f t="shared" si="212"/>
        <v>0</v>
      </c>
      <c r="CP350" s="3">
        <f t="shared" si="212"/>
        <v>0</v>
      </c>
      <c r="CQ350" s="3">
        <f t="shared" si="212"/>
        <v>0</v>
      </c>
      <c r="CR350" s="3">
        <f t="shared" si="212"/>
        <v>0</v>
      </c>
      <c r="CS350" s="3">
        <f t="shared" si="212"/>
        <v>0</v>
      </c>
      <c r="CT350" s="3">
        <f t="shared" si="212"/>
        <v>0</v>
      </c>
      <c r="CU350" s="3">
        <f t="shared" si="212"/>
        <v>0</v>
      </c>
      <c r="CV350" s="3">
        <f t="shared" si="212"/>
        <v>0</v>
      </c>
      <c r="CW350" s="3">
        <f t="shared" si="212"/>
        <v>0</v>
      </c>
      <c r="CX350" s="3">
        <f t="shared" si="212"/>
        <v>0</v>
      </c>
      <c r="CY350" s="3">
        <f t="shared" si="212"/>
        <v>0</v>
      </c>
      <c r="CZ350" s="3">
        <f t="shared" si="212"/>
        <v>0</v>
      </c>
      <c r="DA350" s="3">
        <f t="shared" si="212"/>
        <v>0</v>
      </c>
      <c r="DB350" s="3">
        <f t="shared" si="212"/>
        <v>0</v>
      </c>
      <c r="DC350" s="3">
        <f t="shared" si="212"/>
        <v>0</v>
      </c>
      <c r="DD350" s="3">
        <f t="shared" si="212"/>
        <v>0</v>
      </c>
      <c r="DE350" s="3">
        <f t="shared" si="212"/>
        <v>0</v>
      </c>
      <c r="DF350" s="3">
        <f t="shared" si="212"/>
        <v>0</v>
      </c>
      <c r="DG350" s="4">
        <f t="shared" ref="DG350:EL350" si="213">DG375</f>
        <v>18454.96</v>
      </c>
      <c r="DH350" s="4">
        <f t="shared" si="213"/>
        <v>0</v>
      </c>
      <c r="DI350" s="4">
        <f t="shared" si="213"/>
        <v>0</v>
      </c>
      <c r="DJ350" s="4">
        <f t="shared" si="213"/>
        <v>0</v>
      </c>
      <c r="DK350" s="4">
        <f t="shared" si="213"/>
        <v>18454.96</v>
      </c>
      <c r="DL350" s="4">
        <f t="shared" si="213"/>
        <v>0</v>
      </c>
      <c r="DM350" s="4">
        <f t="shared" si="213"/>
        <v>27.57</v>
      </c>
      <c r="DN350" s="4">
        <f t="shared" si="213"/>
        <v>0</v>
      </c>
      <c r="DO350" s="4">
        <f t="shared" si="213"/>
        <v>0</v>
      </c>
      <c r="DP350" s="4">
        <f t="shared" si="213"/>
        <v>13656.68</v>
      </c>
      <c r="DQ350" s="4">
        <f t="shared" si="213"/>
        <v>6643.78</v>
      </c>
      <c r="DR350" s="4">
        <f t="shared" si="213"/>
        <v>0</v>
      </c>
      <c r="DS350" s="4">
        <f t="shared" si="213"/>
        <v>0</v>
      </c>
      <c r="DT350" s="4">
        <f t="shared" si="213"/>
        <v>18454.96</v>
      </c>
      <c r="DU350" s="4">
        <f t="shared" si="213"/>
        <v>0</v>
      </c>
      <c r="DV350" s="4">
        <f t="shared" si="213"/>
        <v>0</v>
      </c>
      <c r="DW350" s="4">
        <f t="shared" si="213"/>
        <v>0</v>
      </c>
      <c r="DX350" s="4">
        <f t="shared" si="213"/>
        <v>18454.96</v>
      </c>
      <c r="DY350" s="4">
        <f t="shared" si="213"/>
        <v>0</v>
      </c>
      <c r="DZ350" s="4">
        <f t="shared" si="213"/>
        <v>27.57</v>
      </c>
      <c r="EA350" s="4">
        <f t="shared" si="213"/>
        <v>0</v>
      </c>
      <c r="EB350" s="4">
        <f t="shared" si="213"/>
        <v>0</v>
      </c>
      <c r="EC350" s="4">
        <f t="shared" si="213"/>
        <v>13656.68</v>
      </c>
      <c r="ED350" s="4">
        <f t="shared" si="213"/>
        <v>6643.78</v>
      </c>
      <c r="EE350" s="4">
        <f t="shared" si="213"/>
        <v>0</v>
      </c>
      <c r="EF350" s="4">
        <f t="shared" si="213"/>
        <v>0</v>
      </c>
      <c r="EG350" s="4">
        <f t="shared" si="213"/>
        <v>0</v>
      </c>
      <c r="EH350" s="4">
        <f t="shared" si="213"/>
        <v>0</v>
      </c>
      <c r="EI350" s="4">
        <f t="shared" si="213"/>
        <v>0</v>
      </c>
      <c r="EJ350" s="4">
        <f t="shared" si="213"/>
        <v>38755.42</v>
      </c>
      <c r="EK350" s="4">
        <f t="shared" si="213"/>
        <v>0</v>
      </c>
      <c r="EL350" s="4">
        <f t="shared" si="213"/>
        <v>0</v>
      </c>
      <c r="EM350" s="4">
        <f t="shared" ref="EM350:FR350" si="214">EM375</f>
        <v>38755.42</v>
      </c>
      <c r="EN350" s="4">
        <f t="shared" si="214"/>
        <v>0</v>
      </c>
      <c r="EO350" s="4">
        <f t="shared" si="214"/>
        <v>0</v>
      </c>
      <c r="EP350" s="4">
        <f t="shared" si="214"/>
        <v>0</v>
      </c>
      <c r="EQ350" s="4">
        <f t="shared" si="214"/>
        <v>0</v>
      </c>
      <c r="ER350" s="4">
        <f t="shared" si="214"/>
        <v>0</v>
      </c>
      <c r="ES350" s="4">
        <f t="shared" si="214"/>
        <v>0</v>
      </c>
      <c r="ET350" s="4">
        <f t="shared" si="214"/>
        <v>0</v>
      </c>
      <c r="EU350" s="4">
        <f t="shared" si="214"/>
        <v>0</v>
      </c>
      <c r="EV350" s="4">
        <f t="shared" si="214"/>
        <v>0</v>
      </c>
      <c r="EW350" s="4">
        <f t="shared" si="214"/>
        <v>0</v>
      </c>
      <c r="EX350" s="4">
        <f t="shared" si="214"/>
        <v>0</v>
      </c>
      <c r="EY350" s="4">
        <f t="shared" si="214"/>
        <v>0</v>
      </c>
      <c r="EZ350" s="4">
        <f t="shared" si="214"/>
        <v>0</v>
      </c>
      <c r="FA350" s="4">
        <f t="shared" si="214"/>
        <v>0</v>
      </c>
      <c r="FB350" s="4">
        <f t="shared" si="214"/>
        <v>0</v>
      </c>
      <c r="FC350" s="4">
        <f t="shared" si="214"/>
        <v>0</v>
      </c>
      <c r="FD350" s="4">
        <f t="shared" si="214"/>
        <v>0</v>
      </c>
      <c r="FE350" s="4">
        <f t="shared" si="214"/>
        <v>0</v>
      </c>
      <c r="FF350" s="4">
        <f t="shared" si="214"/>
        <v>0</v>
      </c>
      <c r="FG350" s="4">
        <f t="shared" si="214"/>
        <v>0</v>
      </c>
      <c r="FH350" s="4">
        <f t="shared" si="214"/>
        <v>0</v>
      </c>
      <c r="FI350" s="4">
        <f t="shared" si="214"/>
        <v>0</v>
      </c>
      <c r="FJ350" s="4">
        <f t="shared" si="214"/>
        <v>0</v>
      </c>
      <c r="FK350" s="4">
        <f t="shared" si="214"/>
        <v>0</v>
      </c>
      <c r="FL350" s="4">
        <f t="shared" si="214"/>
        <v>0</v>
      </c>
      <c r="FM350" s="4">
        <f t="shared" si="214"/>
        <v>0</v>
      </c>
      <c r="FN350" s="4">
        <f t="shared" si="214"/>
        <v>0</v>
      </c>
      <c r="FO350" s="4">
        <f t="shared" si="214"/>
        <v>0</v>
      </c>
      <c r="FP350" s="4">
        <f t="shared" si="214"/>
        <v>0</v>
      </c>
      <c r="FQ350" s="4">
        <f t="shared" si="214"/>
        <v>0</v>
      </c>
      <c r="FR350" s="4">
        <f t="shared" si="214"/>
        <v>0</v>
      </c>
      <c r="FS350" s="4">
        <f t="shared" ref="FS350:GX350" si="215">FS375</f>
        <v>38755.42</v>
      </c>
      <c r="FT350" s="4">
        <f t="shared" si="215"/>
        <v>0</v>
      </c>
      <c r="FU350" s="4">
        <f t="shared" si="215"/>
        <v>0</v>
      </c>
      <c r="FV350" s="4">
        <f t="shared" si="215"/>
        <v>38755.42</v>
      </c>
      <c r="FW350" s="4">
        <f t="shared" si="215"/>
        <v>0</v>
      </c>
      <c r="FX350" s="4">
        <f t="shared" si="215"/>
        <v>0</v>
      </c>
      <c r="FY350" s="4">
        <f t="shared" si="215"/>
        <v>0</v>
      </c>
      <c r="FZ350" s="4">
        <f t="shared" si="215"/>
        <v>0</v>
      </c>
      <c r="GA350" s="4">
        <f t="shared" si="215"/>
        <v>0</v>
      </c>
      <c r="GB350" s="4">
        <f t="shared" si="215"/>
        <v>0</v>
      </c>
      <c r="GC350" s="4">
        <f t="shared" si="215"/>
        <v>0</v>
      </c>
      <c r="GD350" s="4">
        <f t="shared" si="215"/>
        <v>0</v>
      </c>
      <c r="GE350" s="4">
        <f t="shared" si="215"/>
        <v>0</v>
      </c>
      <c r="GF350" s="4">
        <f t="shared" si="215"/>
        <v>0</v>
      </c>
      <c r="GG350" s="4">
        <f t="shared" si="215"/>
        <v>0</v>
      </c>
      <c r="GH350" s="4">
        <f t="shared" si="215"/>
        <v>0</v>
      </c>
      <c r="GI350" s="4">
        <f t="shared" si="215"/>
        <v>0</v>
      </c>
      <c r="GJ350" s="4">
        <f t="shared" si="215"/>
        <v>0</v>
      </c>
      <c r="GK350" s="4">
        <f t="shared" si="215"/>
        <v>0</v>
      </c>
      <c r="GL350" s="4">
        <f t="shared" si="215"/>
        <v>0</v>
      </c>
      <c r="GM350" s="4">
        <f t="shared" si="215"/>
        <v>0</v>
      </c>
      <c r="GN350" s="4">
        <f t="shared" si="215"/>
        <v>0</v>
      </c>
      <c r="GO350" s="4">
        <f t="shared" si="215"/>
        <v>0</v>
      </c>
      <c r="GP350" s="4">
        <f t="shared" si="215"/>
        <v>0</v>
      </c>
      <c r="GQ350" s="4">
        <f t="shared" si="215"/>
        <v>0</v>
      </c>
      <c r="GR350" s="4">
        <f t="shared" si="215"/>
        <v>0</v>
      </c>
      <c r="GS350" s="4">
        <f t="shared" si="215"/>
        <v>0</v>
      </c>
      <c r="GT350" s="4">
        <f t="shared" si="215"/>
        <v>0</v>
      </c>
      <c r="GU350" s="4">
        <f t="shared" si="215"/>
        <v>0</v>
      </c>
      <c r="GV350" s="4">
        <f t="shared" si="215"/>
        <v>0</v>
      </c>
      <c r="GW350" s="4">
        <f t="shared" si="215"/>
        <v>0</v>
      </c>
      <c r="GX350" s="4">
        <f t="shared" si="215"/>
        <v>0</v>
      </c>
    </row>
    <row r="352" spans="1:255">
      <c r="A352" s="2">
        <v>17</v>
      </c>
      <c r="B352" s="2">
        <v>1</v>
      </c>
      <c r="C352" s="2">
        <f>ROW(SmtRes!A518)</f>
        <v>518</v>
      </c>
      <c r="D352" s="2">
        <f>ROW(EtalonRes!A518)</f>
        <v>518</v>
      </c>
      <c r="E352" s="2" t="s">
        <v>17</v>
      </c>
      <c r="F352" s="2" t="s">
        <v>328</v>
      </c>
      <c r="G352" s="2" t="s">
        <v>329</v>
      </c>
      <c r="H352" s="2" t="s">
        <v>20</v>
      </c>
      <c r="I352" s="2">
        <f>ROUND(ROUND(1,6),7)</f>
        <v>1</v>
      </c>
      <c r="J352" s="2">
        <v>0</v>
      </c>
      <c r="K352" s="2">
        <f>ROUND(ROUND(1,6),7)</f>
        <v>1</v>
      </c>
      <c r="L352" s="2">
        <v>1</v>
      </c>
      <c r="M352" s="2">
        <v>0</v>
      </c>
      <c r="N352" s="2">
        <f t="shared" ref="N352:N373" si="216">ROUND(L352-M352,4)</f>
        <v>1</v>
      </c>
      <c r="O352" s="2">
        <f t="shared" ref="O352:O373" si="217">ROUND(CP352,2)</f>
        <v>4428.67</v>
      </c>
      <c r="P352" s="2">
        <f>SUMIF(SmtRes!AQ517:'SmtRes'!AQ518,"=1",SmtRes!DF517:'SmtRes'!DF518)</f>
        <v>0</v>
      </c>
      <c r="Q352" s="2">
        <f>SUMIF(SmtRes!AQ517:'SmtRes'!AQ518,"=1",SmtRes!DG517:'SmtRes'!DG518)</f>
        <v>0</v>
      </c>
      <c r="R352" s="2">
        <f>SUMIF(SmtRes!AQ517:'SmtRes'!AQ518,"=1",SmtRes!DH517:'SmtRes'!DH518)</f>
        <v>0</v>
      </c>
      <c r="S352" s="2">
        <f>SUMIF(SmtRes!AQ517:'SmtRes'!AQ518,"=1",SmtRes!DI517:'SmtRes'!DI518)</f>
        <v>4428.67</v>
      </c>
      <c r="T352" s="2">
        <f t="shared" ref="T352:T373" si="218">ROUND(CU352*I352,2)</f>
        <v>0</v>
      </c>
      <c r="U352" s="2">
        <f>SUMIF(SmtRes!AQ517:'SmtRes'!AQ518,"=1",SmtRes!CV517:'SmtRes'!CV518)</f>
        <v>6.3</v>
      </c>
      <c r="V352" s="2">
        <f>SUMIF(SmtRes!AQ517:'SmtRes'!AQ518,"=1",SmtRes!CW517:'SmtRes'!CW518)</f>
        <v>0</v>
      </c>
      <c r="W352" s="2">
        <f t="shared" ref="W352:W373" si="219">ROUND(CX352*I352,2)</f>
        <v>0</v>
      </c>
      <c r="X352" s="2">
        <f t="shared" ref="X352:X373" si="220">ROUND(CY352,2)</f>
        <v>3277.22</v>
      </c>
      <c r="Y352" s="2">
        <f t="shared" ref="Y352:Y373" si="221">ROUND(CZ352,2)</f>
        <v>1594.32</v>
      </c>
      <c r="Z352" s="2"/>
      <c r="AA352" s="2">
        <v>89442499</v>
      </c>
      <c r="AB352" s="2">
        <f t="shared" ref="AB352:AB373" si="222">ROUND((AC352+AD352+AF352),2)</f>
        <v>4428.67</v>
      </c>
      <c r="AC352" s="2">
        <f t="shared" ref="AC352:AC373" si="223">ROUND((0),2)</f>
        <v>0</v>
      </c>
      <c r="AD352" s="2">
        <f t="shared" ref="AD352:AD373" si="224">ROUND((((0)-(0))+AE352),2)</f>
        <v>0</v>
      </c>
      <c r="AE352" s="2">
        <f t="shared" ref="AE352:AE373" si="225">ROUND((0),2)</f>
        <v>0</v>
      </c>
      <c r="AF352" s="2">
        <f>ROUND((SUM(SmtRes!BT517:'SmtRes'!BT518)),2)</f>
        <v>4428.67</v>
      </c>
      <c r="AG352" s="2">
        <f t="shared" ref="AG352:AG373" si="226">ROUND((AP352),2)</f>
        <v>0</v>
      </c>
      <c r="AH352" s="2">
        <f>(SUM(SmtRes!BU517:'SmtRes'!BU518))</f>
        <v>6.3</v>
      </c>
      <c r="AI352" s="2">
        <f>(0)</f>
        <v>0</v>
      </c>
      <c r="AJ352" s="2">
        <f t="shared" ref="AJ352:AJ373" si="227">(AS352)</f>
        <v>0</v>
      </c>
      <c r="AK352" s="2">
        <v>4428.6731999999993</v>
      </c>
      <c r="AL352" s="2">
        <v>0</v>
      </c>
      <c r="AM352" s="2">
        <v>0</v>
      </c>
      <c r="AN352" s="2">
        <v>0</v>
      </c>
      <c r="AO352" s="2">
        <v>4428.6731999999993</v>
      </c>
      <c r="AP352" s="2">
        <v>0</v>
      </c>
      <c r="AQ352" s="2">
        <v>6.3</v>
      </c>
      <c r="AR352" s="2">
        <v>0</v>
      </c>
      <c r="AS352" s="2">
        <v>0</v>
      </c>
      <c r="AT352" s="2">
        <v>74</v>
      </c>
      <c r="AU352" s="2">
        <v>36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4</v>
      </c>
      <c r="BJ352" s="2" t="s">
        <v>330</v>
      </c>
      <c r="BK352" s="2"/>
      <c r="BL352" s="2"/>
      <c r="BM352" s="2">
        <v>200001</v>
      </c>
      <c r="BN352" s="2">
        <v>0</v>
      </c>
      <c r="BO352" s="2" t="s">
        <v>3</v>
      </c>
      <c r="BP352" s="2">
        <v>0</v>
      </c>
      <c r="BQ352" s="2">
        <v>4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74</v>
      </c>
      <c r="CA352" s="2">
        <v>36</v>
      </c>
      <c r="CB352" s="2" t="s">
        <v>3</v>
      </c>
      <c r="CC352" s="2"/>
      <c r="CD352" s="2"/>
      <c r="CE352" s="2">
        <v>0</v>
      </c>
      <c r="CF352" s="2">
        <v>0</v>
      </c>
      <c r="CG352" s="2">
        <v>0</v>
      </c>
      <c r="CH352" s="2">
        <v>1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 t="s">
        <v>3</v>
      </c>
      <c r="CO352" s="2">
        <v>0</v>
      </c>
      <c r="CP352" s="2">
        <f t="shared" ref="CP352:CP373" si="228">(P352+Q352+S352+R352)</f>
        <v>4428.67</v>
      </c>
      <c r="CQ352" s="2">
        <f>SUMIF(SmtRes!AQ517:'SmtRes'!AQ518,"=1",SmtRes!AA517:'SmtRes'!AA518)</f>
        <v>0</v>
      </c>
      <c r="CR352" s="2">
        <f>SUMIF(SmtRes!AQ517:'SmtRes'!AQ518,"=1",SmtRes!AB517:'SmtRes'!AB518)</f>
        <v>0</v>
      </c>
      <c r="CS352" s="2">
        <f>SUMIF(SmtRes!AQ517:'SmtRes'!AQ518,"=1",SmtRes!AC517:'SmtRes'!AC518)</f>
        <v>0</v>
      </c>
      <c r="CT352" s="2">
        <f>SUMIF(SmtRes!AQ517:'SmtRes'!AQ518,"=1",SmtRes!AD517:'SmtRes'!AD518)</f>
        <v>1338.05</v>
      </c>
      <c r="CU352" s="2">
        <f t="shared" ref="CU352:CU373" si="229">AG352</f>
        <v>0</v>
      </c>
      <c r="CV352" s="2">
        <f>SUMIF(SmtRes!AQ517:'SmtRes'!AQ518,"=1",SmtRes!BU517:'SmtRes'!BU518)</f>
        <v>6.3</v>
      </c>
      <c r="CW352" s="2">
        <f>SUMIF(SmtRes!AQ517:'SmtRes'!AQ518,"=1",SmtRes!BV517:'SmtRes'!BV518)</f>
        <v>0</v>
      </c>
      <c r="CX352" s="2">
        <f t="shared" ref="CX352:CX373" si="230">AJ352</f>
        <v>0</v>
      </c>
      <c r="CY352" s="2">
        <f t="shared" ref="CY352:CY373" si="231">(((S352+R352)*AT352)/100)</f>
        <v>3277.2157999999999</v>
      </c>
      <c r="CZ352" s="2">
        <f t="shared" ref="CZ352:CZ373" si="232">(((S352+R352)*AU352)/100)</f>
        <v>1594.3211999999999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20</v>
      </c>
      <c r="DW352" s="2" t="s">
        <v>20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86975473</v>
      </c>
      <c r="EF352" s="2">
        <v>4</v>
      </c>
      <c r="EG352" s="2" t="s">
        <v>331</v>
      </c>
      <c r="EH352" s="2">
        <v>83</v>
      </c>
      <c r="EI352" s="2" t="s">
        <v>331</v>
      </c>
      <c r="EJ352" s="2">
        <v>4</v>
      </c>
      <c r="EK352" s="2">
        <v>200001</v>
      </c>
      <c r="EL352" s="2" t="s">
        <v>332</v>
      </c>
      <c r="EM352" s="2" t="s">
        <v>333</v>
      </c>
      <c r="EN352" s="2"/>
      <c r="EO352" s="2" t="s">
        <v>3</v>
      </c>
      <c r="EP352" s="2"/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6.3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74</v>
      </c>
      <c r="FY352" s="2">
        <v>36</v>
      </c>
      <c r="FZ352" s="2"/>
      <c r="GA352" s="2" t="s">
        <v>3</v>
      </c>
      <c r="GB352" s="2"/>
      <c r="GC352" s="2"/>
      <c r="GD352" s="2">
        <v>1</v>
      </c>
      <c r="GE352" s="2"/>
      <c r="GF352" s="2">
        <v>88039419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ref="GL352:GL373" si="233">ROUND(IF(AND(BH352=3,BI352=3,FS352&lt;&gt;0),P352,0),2)</f>
        <v>0</v>
      </c>
      <c r="GM352" s="2">
        <f t="shared" ref="GM352:GM373" si="234">ROUND(O352+X352+Y352,2)+GX352</f>
        <v>9300.2099999999991</v>
      </c>
      <c r="GN352" s="2">
        <f t="shared" ref="GN352:GN373" si="235">IF(OR(BI352=0,BI352=1),GM352-GX352,0)</f>
        <v>0</v>
      </c>
      <c r="GO352" s="2">
        <f t="shared" ref="GO352:GO373" si="236">IF(BI352=2,GM352-GX352,0)</f>
        <v>0</v>
      </c>
      <c r="GP352" s="2">
        <f t="shared" ref="GP352:GP373" si="237">IF(BI352=4,GM352-GX352,0)</f>
        <v>9300.2099999999991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ref="GV352:GV373" si="238">ROUND((GT352),2)</f>
        <v>0</v>
      </c>
      <c r="GW352" s="2">
        <v>1</v>
      </c>
      <c r="GX352" s="2">
        <f t="shared" ref="GX352:GX373" si="239">ROUND(HC352*I352,2)</f>
        <v>0</v>
      </c>
      <c r="GY352" s="2"/>
      <c r="GZ352" s="2"/>
      <c r="HA352" s="2">
        <v>0</v>
      </c>
      <c r="HB352" s="2">
        <v>0</v>
      </c>
      <c r="HC352" s="2">
        <f t="shared" ref="HC352:HC373" si="240">GV352*GW352</f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334</v>
      </c>
      <c r="HO352" s="2" t="s">
        <v>335</v>
      </c>
      <c r="HP352" s="2" t="s">
        <v>331</v>
      </c>
      <c r="HQ352" s="2" t="s">
        <v>331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>
      <c r="A353">
        <v>17</v>
      </c>
      <c r="B353">
        <v>1</v>
      </c>
      <c r="C353">
        <f>ROW(SmtRes!A520)</f>
        <v>520</v>
      </c>
      <c r="D353">
        <f>ROW(EtalonRes!A520)</f>
        <v>520</v>
      </c>
      <c r="E353" t="s">
        <v>17</v>
      </c>
      <c r="F353" t="s">
        <v>328</v>
      </c>
      <c r="G353" t="s">
        <v>329</v>
      </c>
      <c r="H353" t="s">
        <v>20</v>
      </c>
      <c r="I353">
        <f>ROUND(ROUND(1,6),7)</f>
        <v>1</v>
      </c>
      <c r="J353">
        <v>0</v>
      </c>
      <c r="K353">
        <f>ROUND(ROUND(1,6),7)</f>
        <v>1</v>
      </c>
      <c r="L353">
        <v>1</v>
      </c>
      <c r="M353">
        <v>0</v>
      </c>
      <c r="N353">
        <f t="shared" si="216"/>
        <v>1</v>
      </c>
      <c r="O353">
        <f t="shared" si="217"/>
        <v>4428.67</v>
      </c>
      <c r="P353">
        <f>SUMIF(SmtRes!AQ519:'SmtRes'!AQ520,"=1",SmtRes!DF519:'SmtRes'!DF520)</f>
        <v>0</v>
      </c>
      <c r="Q353">
        <f>SUMIF(SmtRes!AQ519:'SmtRes'!AQ520,"=1",SmtRes!DG519:'SmtRes'!DG520)</f>
        <v>0</v>
      </c>
      <c r="R353">
        <f>SUMIF(SmtRes!AQ519:'SmtRes'!AQ520,"=1",SmtRes!DH519:'SmtRes'!DH520)</f>
        <v>0</v>
      </c>
      <c r="S353">
        <f>SUMIF(SmtRes!AQ519:'SmtRes'!AQ520,"=1",SmtRes!DI519:'SmtRes'!DI520)</f>
        <v>4428.67</v>
      </c>
      <c r="T353">
        <f t="shared" si="218"/>
        <v>0</v>
      </c>
      <c r="U353">
        <f>SUMIF(SmtRes!AQ519:'SmtRes'!AQ520,"=1",SmtRes!CV519:'SmtRes'!CV520)</f>
        <v>6.3</v>
      </c>
      <c r="V353">
        <f>SUMIF(SmtRes!AQ519:'SmtRes'!AQ520,"=1",SmtRes!CW519:'SmtRes'!CW520)</f>
        <v>0</v>
      </c>
      <c r="W353">
        <f t="shared" si="219"/>
        <v>0</v>
      </c>
      <c r="X353">
        <f t="shared" si="220"/>
        <v>3277.22</v>
      </c>
      <c r="Y353">
        <f t="shared" si="221"/>
        <v>1594.32</v>
      </c>
      <c r="AA353">
        <v>89442441</v>
      </c>
      <c r="AB353">
        <f t="shared" si="222"/>
        <v>4428.67</v>
      </c>
      <c r="AC353">
        <f t="shared" si="223"/>
        <v>0</v>
      </c>
      <c r="AD353">
        <f t="shared" si="224"/>
        <v>0</v>
      </c>
      <c r="AE353">
        <f t="shared" si="225"/>
        <v>0</v>
      </c>
      <c r="AF353">
        <f>ROUND((SUM(SmtRes!BT519:'SmtRes'!BT520)),2)</f>
        <v>4428.67</v>
      </c>
      <c r="AG353">
        <f t="shared" si="226"/>
        <v>0</v>
      </c>
      <c r="AH353">
        <f>(SUM(SmtRes!BU519:'SmtRes'!BU520))</f>
        <v>6.3</v>
      </c>
      <c r="AI353">
        <f>(0)</f>
        <v>0</v>
      </c>
      <c r="AJ353">
        <f t="shared" si="227"/>
        <v>0</v>
      </c>
      <c r="AK353">
        <v>4428.6731999999993</v>
      </c>
      <c r="AL353">
        <v>0</v>
      </c>
      <c r="AM353">
        <v>0</v>
      </c>
      <c r="AN353">
        <v>0</v>
      </c>
      <c r="AO353">
        <v>4428.6731999999993</v>
      </c>
      <c r="AP353">
        <v>0</v>
      </c>
      <c r="AQ353">
        <v>6.3</v>
      </c>
      <c r="AR353">
        <v>0</v>
      </c>
      <c r="AS353">
        <v>0</v>
      </c>
      <c r="AT353">
        <v>74</v>
      </c>
      <c r="AU353">
        <v>36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4</v>
      </c>
      <c r="BJ353" t="s">
        <v>330</v>
      </c>
      <c r="BM353">
        <v>200001</v>
      </c>
      <c r="BN353">
        <v>0</v>
      </c>
      <c r="BO353" t="s">
        <v>3</v>
      </c>
      <c r="BP353">
        <v>0</v>
      </c>
      <c r="BQ353">
        <v>4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74</v>
      </c>
      <c r="CA353">
        <v>36</v>
      </c>
      <c r="CB353" t="s">
        <v>3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28"/>
        <v>4428.67</v>
      </c>
      <c r="CQ353">
        <f>SUMIF(SmtRes!AQ519:'SmtRes'!AQ520,"=1",SmtRes!AA519:'SmtRes'!AA520)</f>
        <v>0</v>
      </c>
      <c r="CR353">
        <f>SUMIF(SmtRes!AQ519:'SmtRes'!AQ520,"=1",SmtRes!AB519:'SmtRes'!AB520)</f>
        <v>0</v>
      </c>
      <c r="CS353">
        <f>SUMIF(SmtRes!AQ519:'SmtRes'!AQ520,"=1",SmtRes!AC519:'SmtRes'!AC520)</f>
        <v>0</v>
      </c>
      <c r="CT353">
        <f>SUMIF(SmtRes!AQ519:'SmtRes'!AQ520,"=1",SmtRes!AD519:'SmtRes'!AD520)</f>
        <v>1338.05</v>
      </c>
      <c r="CU353">
        <f t="shared" si="229"/>
        <v>0</v>
      </c>
      <c r="CV353">
        <f>SUMIF(SmtRes!AQ519:'SmtRes'!AQ520,"=1",SmtRes!BU519:'SmtRes'!BU520)</f>
        <v>6.3</v>
      </c>
      <c r="CW353">
        <f>SUMIF(SmtRes!AQ519:'SmtRes'!AQ520,"=1",SmtRes!BV519:'SmtRes'!BV520)</f>
        <v>0</v>
      </c>
      <c r="CX353">
        <f t="shared" si="230"/>
        <v>0</v>
      </c>
      <c r="CY353">
        <f t="shared" si="231"/>
        <v>3277.2157999999999</v>
      </c>
      <c r="CZ353">
        <f t="shared" si="232"/>
        <v>1594.3211999999999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</v>
      </c>
      <c r="DW353" t="s">
        <v>20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86975473</v>
      </c>
      <c r="EF353">
        <v>4</v>
      </c>
      <c r="EG353" t="s">
        <v>331</v>
      </c>
      <c r="EH353">
        <v>83</v>
      </c>
      <c r="EI353" t="s">
        <v>331</v>
      </c>
      <c r="EJ353">
        <v>4</v>
      </c>
      <c r="EK353">
        <v>200001</v>
      </c>
      <c r="EL353" t="s">
        <v>332</v>
      </c>
      <c r="EM353" t="s">
        <v>333</v>
      </c>
      <c r="EO353" t="s">
        <v>3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6.3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74</v>
      </c>
      <c r="FY353">
        <v>36</v>
      </c>
      <c r="GA353" t="s">
        <v>3</v>
      </c>
      <c r="GD353">
        <v>1</v>
      </c>
      <c r="GF353">
        <v>88039419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33"/>
        <v>0</v>
      </c>
      <c r="GM353">
        <f t="shared" si="234"/>
        <v>9300.2099999999991</v>
      </c>
      <c r="GN353">
        <f t="shared" si="235"/>
        <v>0</v>
      </c>
      <c r="GO353">
        <f t="shared" si="236"/>
        <v>0</v>
      </c>
      <c r="GP353">
        <f t="shared" si="237"/>
        <v>9300.2099999999991</v>
      </c>
      <c r="GR353">
        <v>0</v>
      </c>
      <c r="GS353">
        <v>3</v>
      </c>
      <c r="GT353">
        <v>0</v>
      </c>
      <c r="GU353" t="s">
        <v>3</v>
      </c>
      <c r="GV353">
        <f t="shared" si="238"/>
        <v>0</v>
      </c>
      <c r="GW353">
        <v>1</v>
      </c>
      <c r="GX353">
        <f t="shared" si="239"/>
        <v>0</v>
      </c>
      <c r="HA353">
        <v>0</v>
      </c>
      <c r="HB353">
        <v>0</v>
      </c>
      <c r="HC353">
        <f t="shared" si="240"/>
        <v>0</v>
      </c>
      <c r="HE353" t="s">
        <v>3</v>
      </c>
      <c r="HF353" t="s">
        <v>3</v>
      </c>
      <c r="HM353" t="s">
        <v>3</v>
      </c>
      <c r="HN353" t="s">
        <v>334</v>
      </c>
      <c r="HO353" t="s">
        <v>335</v>
      </c>
      <c r="HP353" t="s">
        <v>331</v>
      </c>
      <c r="HQ353" t="s">
        <v>331</v>
      </c>
      <c r="HS353">
        <v>0</v>
      </c>
      <c r="IK353">
        <v>0</v>
      </c>
    </row>
    <row r="354" spans="1:255">
      <c r="A354" s="2">
        <v>17</v>
      </c>
      <c r="B354" s="2">
        <v>1</v>
      </c>
      <c r="C354" s="2">
        <f>ROW(SmtRes!A522)</f>
        <v>522</v>
      </c>
      <c r="D354" s="2">
        <f>ROW(EtalonRes!A522)</f>
        <v>522</v>
      </c>
      <c r="E354" s="2" t="s">
        <v>35</v>
      </c>
      <c r="F354" s="2" t="s">
        <v>336</v>
      </c>
      <c r="G354" s="2" t="s">
        <v>337</v>
      </c>
      <c r="H354" s="2" t="s">
        <v>338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f t="shared" si="216"/>
        <v>0</v>
      </c>
      <c r="O354" s="2">
        <f t="shared" si="217"/>
        <v>0</v>
      </c>
      <c r="P354" s="2">
        <f>SUMIF(SmtRes!AQ521:'SmtRes'!AQ522,"=1",SmtRes!DF521:'SmtRes'!DF522)</f>
        <v>0</v>
      </c>
      <c r="Q354" s="2">
        <f>SUMIF(SmtRes!AQ521:'SmtRes'!AQ522,"=1",SmtRes!DG521:'SmtRes'!DG522)</f>
        <v>0</v>
      </c>
      <c r="R354" s="2">
        <f>SUMIF(SmtRes!AQ521:'SmtRes'!AQ522,"=1",SmtRes!DH521:'SmtRes'!DH522)</f>
        <v>0</v>
      </c>
      <c r="S354" s="2">
        <f>SUMIF(SmtRes!AQ521:'SmtRes'!AQ522,"=1",SmtRes!DI521:'SmtRes'!DI522)</f>
        <v>0</v>
      </c>
      <c r="T354" s="2">
        <f t="shared" si="218"/>
        <v>0</v>
      </c>
      <c r="U354" s="2">
        <f>SUMIF(SmtRes!AQ521:'SmtRes'!AQ522,"=1",SmtRes!CV521:'SmtRes'!CV522)</f>
        <v>0</v>
      </c>
      <c r="V354" s="2">
        <f>SUMIF(SmtRes!AQ521:'SmtRes'!AQ522,"=1",SmtRes!CW521:'SmtRes'!CW522)</f>
        <v>0</v>
      </c>
      <c r="W354" s="2">
        <f t="shared" si="219"/>
        <v>0</v>
      </c>
      <c r="X354" s="2">
        <f t="shared" si="220"/>
        <v>0</v>
      </c>
      <c r="Y354" s="2">
        <f t="shared" si="221"/>
        <v>0</v>
      </c>
      <c r="Z354" s="2"/>
      <c r="AA354" s="2">
        <v>89442499</v>
      </c>
      <c r="AB354" s="2">
        <f t="shared" si="222"/>
        <v>1699.04</v>
      </c>
      <c r="AC354" s="2">
        <f t="shared" si="223"/>
        <v>0</v>
      </c>
      <c r="AD354" s="2">
        <f t="shared" si="224"/>
        <v>0</v>
      </c>
      <c r="AE354" s="2">
        <f t="shared" si="225"/>
        <v>0</v>
      </c>
      <c r="AF354" s="2">
        <f>ROUND((SUM(SmtRes!BT521:'SmtRes'!BT522)),2)</f>
        <v>1699.04</v>
      </c>
      <c r="AG354" s="2">
        <f t="shared" si="226"/>
        <v>0</v>
      </c>
      <c r="AH354" s="2">
        <f>(SUM(SmtRes!BU521:'SmtRes'!BU522))</f>
        <v>2.4299999999999997</v>
      </c>
      <c r="AI354" s="2">
        <f>(0)</f>
        <v>0</v>
      </c>
      <c r="AJ354" s="2">
        <f t="shared" si="227"/>
        <v>0</v>
      </c>
      <c r="AK354" s="2">
        <v>1699.0435</v>
      </c>
      <c r="AL354" s="2">
        <v>0</v>
      </c>
      <c r="AM354" s="2">
        <v>0</v>
      </c>
      <c r="AN354" s="2">
        <v>0</v>
      </c>
      <c r="AO354" s="2">
        <v>1699.0435</v>
      </c>
      <c r="AP354" s="2">
        <v>0</v>
      </c>
      <c r="AQ354" s="2">
        <v>2.4299999999999997</v>
      </c>
      <c r="AR354" s="2">
        <v>0</v>
      </c>
      <c r="AS354" s="2">
        <v>0</v>
      </c>
      <c r="AT354" s="2">
        <v>74</v>
      </c>
      <c r="AU354" s="2">
        <v>36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4</v>
      </c>
      <c r="BJ354" s="2" t="s">
        <v>339</v>
      </c>
      <c r="BK354" s="2"/>
      <c r="BL354" s="2"/>
      <c r="BM354" s="2">
        <v>200001</v>
      </c>
      <c r="BN354" s="2">
        <v>0</v>
      </c>
      <c r="BO354" s="2" t="s">
        <v>3</v>
      </c>
      <c r="BP354" s="2">
        <v>0</v>
      </c>
      <c r="BQ354" s="2">
        <v>4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74</v>
      </c>
      <c r="CA354" s="2">
        <v>36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>
        <v>2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 t="s">
        <v>3</v>
      </c>
      <c r="CO354" s="2">
        <v>0</v>
      </c>
      <c r="CP354" s="2">
        <f t="shared" si="228"/>
        <v>0</v>
      </c>
      <c r="CQ354" s="2">
        <f>SUMIF(SmtRes!AQ521:'SmtRes'!AQ522,"=1",SmtRes!AA521:'SmtRes'!AA522)</f>
        <v>0</v>
      </c>
      <c r="CR354" s="2">
        <f>SUMIF(SmtRes!AQ521:'SmtRes'!AQ522,"=1",SmtRes!AB521:'SmtRes'!AB522)</f>
        <v>0</v>
      </c>
      <c r="CS354" s="2">
        <f>SUMIF(SmtRes!AQ521:'SmtRes'!AQ522,"=1",SmtRes!AC521:'SmtRes'!AC522)</f>
        <v>0</v>
      </c>
      <c r="CT354" s="2">
        <f>SUMIF(SmtRes!AQ521:'SmtRes'!AQ522,"=1",SmtRes!AD521:'SmtRes'!AD522)</f>
        <v>1365.35</v>
      </c>
      <c r="CU354" s="2">
        <f t="shared" si="229"/>
        <v>0</v>
      </c>
      <c r="CV354" s="2">
        <f>SUMIF(SmtRes!AQ521:'SmtRes'!AQ522,"=1",SmtRes!BU521:'SmtRes'!BU522)</f>
        <v>2.4299999999999997</v>
      </c>
      <c r="CW354" s="2">
        <f>SUMIF(SmtRes!AQ521:'SmtRes'!AQ522,"=1",SmtRes!BV521:'SmtRes'!BV522)</f>
        <v>0</v>
      </c>
      <c r="CX354" s="2">
        <f t="shared" si="230"/>
        <v>0</v>
      </c>
      <c r="CY354" s="2">
        <f t="shared" si="231"/>
        <v>0</v>
      </c>
      <c r="CZ354" s="2">
        <f t="shared" si="232"/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338</v>
      </c>
      <c r="DW354" s="2" t="s">
        <v>338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86975473</v>
      </c>
      <c r="EF354" s="2">
        <v>4</v>
      </c>
      <c r="EG354" s="2" t="s">
        <v>331</v>
      </c>
      <c r="EH354" s="2">
        <v>83</v>
      </c>
      <c r="EI354" s="2" t="s">
        <v>331</v>
      </c>
      <c r="EJ354" s="2">
        <v>4</v>
      </c>
      <c r="EK354" s="2">
        <v>200001</v>
      </c>
      <c r="EL354" s="2" t="s">
        <v>332</v>
      </c>
      <c r="EM354" s="2" t="s">
        <v>333</v>
      </c>
      <c r="EN354" s="2"/>
      <c r="EO354" s="2" t="s">
        <v>3</v>
      </c>
      <c r="EP354" s="2"/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2.4300000000000002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74</v>
      </c>
      <c r="FY354" s="2">
        <v>36</v>
      </c>
      <c r="FZ354" s="2"/>
      <c r="GA354" s="2" t="s">
        <v>3</v>
      </c>
      <c r="GB354" s="2"/>
      <c r="GC354" s="2"/>
      <c r="GD354" s="2">
        <v>1</v>
      </c>
      <c r="GE354" s="2"/>
      <c r="GF354" s="2">
        <v>-1588519603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233"/>
        <v>0</v>
      </c>
      <c r="GM354" s="2">
        <f t="shared" si="234"/>
        <v>0</v>
      </c>
      <c r="GN354" s="2">
        <f t="shared" si="235"/>
        <v>0</v>
      </c>
      <c r="GO354" s="2">
        <f t="shared" si="236"/>
        <v>0</v>
      </c>
      <c r="GP354" s="2">
        <f t="shared" si="237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238"/>
        <v>0</v>
      </c>
      <c r="GW354" s="2">
        <v>1</v>
      </c>
      <c r="GX354" s="2">
        <f t="shared" si="239"/>
        <v>0</v>
      </c>
      <c r="GY354" s="2"/>
      <c r="GZ354" s="2"/>
      <c r="HA354" s="2">
        <v>0</v>
      </c>
      <c r="HB354" s="2">
        <v>0</v>
      </c>
      <c r="HC354" s="2">
        <f t="shared" si="240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334</v>
      </c>
      <c r="HO354" s="2" t="s">
        <v>335</v>
      </c>
      <c r="HP354" s="2" t="s">
        <v>331</v>
      </c>
      <c r="HQ354" s="2" t="s">
        <v>331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>
      <c r="A355">
        <v>17</v>
      </c>
      <c r="B355">
        <v>1</v>
      </c>
      <c r="C355">
        <f>ROW(SmtRes!A524)</f>
        <v>524</v>
      </c>
      <c r="D355">
        <f>ROW(EtalonRes!A524)</f>
        <v>524</v>
      </c>
      <c r="E355" t="s">
        <v>35</v>
      </c>
      <c r="F355" t="s">
        <v>336</v>
      </c>
      <c r="G355" t="s">
        <v>337</v>
      </c>
      <c r="H355" t="s">
        <v>338</v>
      </c>
      <c r="I355">
        <v>0</v>
      </c>
      <c r="J355">
        <v>0</v>
      </c>
      <c r="K355">
        <v>0</v>
      </c>
      <c r="L355">
        <v>0</v>
      </c>
      <c r="M355">
        <v>0</v>
      </c>
      <c r="N355">
        <f t="shared" si="216"/>
        <v>0</v>
      </c>
      <c r="O355">
        <f t="shared" si="217"/>
        <v>0</v>
      </c>
      <c r="P355">
        <f>SUMIF(SmtRes!AQ523:'SmtRes'!AQ524,"=1",SmtRes!DF523:'SmtRes'!DF524)</f>
        <v>0</v>
      </c>
      <c r="Q355">
        <f>SUMIF(SmtRes!AQ523:'SmtRes'!AQ524,"=1",SmtRes!DG523:'SmtRes'!DG524)</f>
        <v>0</v>
      </c>
      <c r="R355">
        <f>SUMIF(SmtRes!AQ523:'SmtRes'!AQ524,"=1",SmtRes!DH523:'SmtRes'!DH524)</f>
        <v>0</v>
      </c>
      <c r="S355">
        <f>SUMIF(SmtRes!AQ523:'SmtRes'!AQ524,"=1",SmtRes!DI523:'SmtRes'!DI524)</f>
        <v>0</v>
      </c>
      <c r="T355">
        <f t="shared" si="218"/>
        <v>0</v>
      </c>
      <c r="U355">
        <f>SUMIF(SmtRes!AQ523:'SmtRes'!AQ524,"=1",SmtRes!CV523:'SmtRes'!CV524)</f>
        <v>0</v>
      </c>
      <c r="V355">
        <f>SUMIF(SmtRes!AQ523:'SmtRes'!AQ524,"=1",SmtRes!CW523:'SmtRes'!CW524)</f>
        <v>0</v>
      </c>
      <c r="W355">
        <f t="shared" si="219"/>
        <v>0</v>
      </c>
      <c r="X355">
        <f t="shared" si="220"/>
        <v>0</v>
      </c>
      <c r="Y355">
        <f t="shared" si="221"/>
        <v>0</v>
      </c>
      <c r="AA355">
        <v>89442441</v>
      </c>
      <c r="AB355">
        <f t="shared" si="222"/>
        <v>1699.04</v>
      </c>
      <c r="AC355">
        <f t="shared" si="223"/>
        <v>0</v>
      </c>
      <c r="AD355">
        <f t="shared" si="224"/>
        <v>0</v>
      </c>
      <c r="AE355">
        <f t="shared" si="225"/>
        <v>0</v>
      </c>
      <c r="AF355">
        <f>ROUND((SUM(SmtRes!BT523:'SmtRes'!BT524)),2)</f>
        <v>1699.04</v>
      </c>
      <c r="AG355">
        <f t="shared" si="226"/>
        <v>0</v>
      </c>
      <c r="AH355">
        <f>(SUM(SmtRes!BU523:'SmtRes'!BU524))</f>
        <v>2.4299999999999997</v>
      </c>
      <c r="AI355">
        <f>(0)</f>
        <v>0</v>
      </c>
      <c r="AJ355">
        <f t="shared" si="227"/>
        <v>0</v>
      </c>
      <c r="AK355">
        <v>1699.0435</v>
      </c>
      <c r="AL355">
        <v>0</v>
      </c>
      <c r="AM355">
        <v>0</v>
      </c>
      <c r="AN355">
        <v>0</v>
      </c>
      <c r="AO355">
        <v>1699.0435</v>
      </c>
      <c r="AP355">
        <v>0</v>
      </c>
      <c r="AQ355">
        <v>2.4299999999999997</v>
      </c>
      <c r="AR355">
        <v>0</v>
      </c>
      <c r="AS355">
        <v>0</v>
      </c>
      <c r="AT355">
        <v>74</v>
      </c>
      <c r="AU355">
        <v>36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4</v>
      </c>
      <c r="BJ355" t="s">
        <v>339</v>
      </c>
      <c r="BM355">
        <v>200001</v>
      </c>
      <c r="BN355">
        <v>0</v>
      </c>
      <c r="BO355" t="s">
        <v>3</v>
      </c>
      <c r="BP355">
        <v>0</v>
      </c>
      <c r="BQ355">
        <v>4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74</v>
      </c>
      <c r="CA355">
        <v>36</v>
      </c>
      <c r="CB355" t="s">
        <v>3</v>
      </c>
      <c r="CE355">
        <v>0</v>
      </c>
      <c r="CF355">
        <v>0</v>
      </c>
      <c r="CG355">
        <v>0</v>
      </c>
      <c r="CH355">
        <v>2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28"/>
        <v>0</v>
      </c>
      <c r="CQ355">
        <f>SUMIF(SmtRes!AQ523:'SmtRes'!AQ524,"=1",SmtRes!AA523:'SmtRes'!AA524)</f>
        <v>0</v>
      </c>
      <c r="CR355">
        <f>SUMIF(SmtRes!AQ523:'SmtRes'!AQ524,"=1",SmtRes!AB523:'SmtRes'!AB524)</f>
        <v>0</v>
      </c>
      <c r="CS355">
        <f>SUMIF(SmtRes!AQ523:'SmtRes'!AQ524,"=1",SmtRes!AC523:'SmtRes'!AC524)</f>
        <v>0</v>
      </c>
      <c r="CT355">
        <f>SUMIF(SmtRes!AQ523:'SmtRes'!AQ524,"=1",SmtRes!AD523:'SmtRes'!AD524)</f>
        <v>1365.35</v>
      </c>
      <c r="CU355">
        <f t="shared" si="229"/>
        <v>0</v>
      </c>
      <c r="CV355">
        <f>SUMIF(SmtRes!AQ523:'SmtRes'!AQ524,"=1",SmtRes!BU523:'SmtRes'!BU524)</f>
        <v>2.4299999999999997</v>
      </c>
      <c r="CW355">
        <f>SUMIF(SmtRes!AQ523:'SmtRes'!AQ524,"=1",SmtRes!BV523:'SmtRes'!BV524)</f>
        <v>0</v>
      </c>
      <c r="CX355">
        <f t="shared" si="230"/>
        <v>0</v>
      </c>
      <c r="CY355">
        <f t="shared" si="231"/>
        <v>0</v>
      </c>
      <c r="CZ355">
        <f t="shared" si="232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338</v>
      </c>
      <c r="DW355" t="s">
        <v>338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86975473</v>
      </c>
      <c r="EF355">
        <v>4</v>
      </c>
      <c r="EG355" t="s">
        <v>331</v>
      </c>
      <c r="EH355">
        <v>83</v>
      </c>
      <c r="EI355" t="s">
        <v>331</v>
      </c>
      <c r="EJ355">
        <v>4</v>
      </c>
      <c r="EK355">
        <v>200001</v>
      </c>
      <c r="EL355" t="s">
        <v>332</v>
      </c>
      <c r="EM355" t="s">
        <v>333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2.4300000000000002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74</v>
      </c>
      <c r="FY355">
        <v>36</v>
      </c>
      <c r="GA355" t="s">
        <v>3</v>
      </c>
      <c r="GD355">
        <v>1</v>
      </c>
      <c r="GF355">
        <v>-1588519603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33"/>
        <v>0</v>
      </c>
      <c r="GM355">
        <f t="shared" si="234"/>
        <v>0</v>
      </c>
      <c r="GN355">
        <f t="shared" si="235"/>
        <v>0</v>
      </c>
      <c r="GO355">
        <f t="shared" si="236"/>
        <v>0</v>
      </c>
      <c r="GP355">
        <f t="shared" si="237"/>
        <v>0</v>
      </c>
      <c r="GR355">
        <v>0</v>
      </c>
      <c r="GS355">
        <v>3</v>
      </c>
      <c r="GT355">
        <v>0</v>
      </c>
      <c r="GU355" t="s">
        <v>3</v>
      </c>
      <c r="GV355">
        <f t="shared" si="238"/>
        <v>0</v>
      </c>
      <c r="GW355">
        <v>1</v>
      </c>
      <c r="GX355">
        <f t="shared" si="239"/>
        <v>0</v>
      </c>
      <c r="HA355">
        <v>0</v>
      </c>
      <c r="HB355">
        <v>0</v>
      </c>
      <c r="HC355">
        <f t="shared" si="240"/>
        <v>0</v>
      </c>
      <c r="HE355" t="s">
        <v>3</v>
      </c>
      <c r="HF355" t="s">
        <v>3</v>
      </c>
      <c r="HM355" t="s">
        <v>3</v>
      </c>
      <c r="HN355" t="s">
        <v>334</v>
      </c>
      <c r="HO355" t="s">
        <v>335</v>
      </c>
      <c r="HP355" t="s">
        <v>331</v>
      </c>
      <c r="HQ355" t="s">
        <v>331</v>
      </c>
      <c r="HS355">
        <v>0</v>
      </c>
      <c r="IK355">
        <v>0</v>
      </c>
    </row>
    <row r="356" spans="1:255">
      <c r="A356" s="2">
        <v>17</v>
      </c>
      <c r="B356" s="2">
        <v>1</v>
      </c>
      <c r="C356" s="2">
        <f>ROW(SmtRes!A526)</f>
        <v>526</v>
      </c>
      <c r="D356" s="2">
        <f>ROW(EtalonRes!A526)</f>
        <v>526</v>
      </c>
      <c r="E356" s="2" t="s">
        <v>40</v>
      </c>
      <c r="F356" s="2" t="s">
        <v>340</v>
      </c>
      <c r="G356" s="2" t="s">
        <v>341</v>
      </c>
      <c r="H356" s="2" t="s">
        <v>338</v>
      </c>
      <c r="I356" s="2">
        <f t="shared" ref="I356:I361" si="241">ROUND(ROUND(3,6),7)</f>
        <v>3</v>
      </c>
      <c r="J356" s="2">
        <v>0</v>
      </c>
      <c r="K356" s="2">
        <f t="shared" ref="K356:K361" si="242">ROUND(ROUND(3,6),7)</f>
        <v>3</v>
      </c>
      <c r="L356" s="2">
        <v>3</v>
      </c>
      <c r="M356" s="2">
        <v>0</v>
      </c>
      <c r="N356" s="2">
        <f t="shared" si="216"/>
        <v>3</v>
      </c>
      <c r="O356" s="2">
        <f t="shared" si="217"/>
        <v>5097.13</v>
      </c>
      <c r="P356" s="2">
        <f>SUMIF(SmtRes!AQ525:'SmtRes'!AQ526,"=1",SmtRes!DF525:'SmtRes'!DF526)</f>
        <v>0</v>
      </c>
      <c r="Q356" s="2">
        <f>SUMIF(SmtRes!AQ525:'SmtRes'!AQ526,"=1",SmtRes!DG525:'SmtRes'!DG526)</f>
        <v>0</v>
      </c>
      <c r="R356" s="2">
        <f>SUMIF(SmtRes!AQ525:'SmtRes'!AQ526,"=1",SmtRes!DH525:'SmtRes'!DH526)</f>
        <v>0</v>
      </c>
      <c r="S356" s="2">
        <f>SUMIF(SmtRes!AQ525:'SmtRes'!AQ526,"=1",SmtRes!DI525:'SmtRes'!DI526)</f>
        <v>5097.13</v>
      </c>
      <c r="T356" s="2">
        <f t="shared" si="218"/>
        <v>0</v>
      </c>
      <c r="U356" s="2">
        <f>SUMIF(SmtRes!AQ525:'SmtRes'!AQ526,"=1",SmtRes!CV525:'SmtRes'!CV526)</f>
        <v>7.29</v>
      </c>
      <c r="V356" s="2">
        <f>SUMIF(SmtRes!AQ525:'SmtRes'!AQ526,"=1",SmtRes!CW525:'SmtRes'!CW526)</f>
        <v>0</v>
      </c>
      <c r="W356" s="2">
        <f t="shared" si="219"/>
        <v>0</v>
      </c>
      <c r="X356" s="2">
        <f t="shared" si="220"/>
        <v>3771.88</v>
      </c>
      <c r="Y356" s="2">
        <f t="shared" si="221"/>
        <v>1834.97</v>
      </c>
      <c r="Z356" s="2"/>
      <c r="AA356" s="2">
        <v>89442499</v>
      </c>
      <c r="AB356" s="2">
        <f t="shared" si="222"/>
        <v>1699.04</v>
      </c>
      <c r="AC356" s="2">
        <f t="shared" si="223"/>
        <v>0</v>
      </c>
      <c r="AD356" s="2">
        <f t="shared" si="224"/>
        <v>0</v>
      </c>
      <c r="AE356" s="2">
        <f t="shared" si="225"/>
        <v>0</v>
      </c>
      <c r="AF356" s="2">
        <f>ROUND((SUM(SmtRes!BT525:'SmtRes'!BT526)),2)</f>
        <v>1699.04</v>
      </c>
      <c r="AG356" s="2">
        <f t="shared" si="226"/>
        <v>0</v>
      </c>
      <c r="AH356" s="2">
        <f>(SUM(SmtRes!BU525:'SmtRes'!BU526))</f>
        <v>2.4299999999999997</v>
      </c>
      <c r="AI356" s="2">
        <f>(0)</f>
        <v>0</v>
      </c>
      <c r="AJ356" s="2">
        <f t="shared" si="227"/>
        <v>0</v>
      </c>
      <c r="AK356" s="2">
        <v>1699.0435</v>
      </c>
      <c r="AL356" s="2">
        <v>0</v>
      </c>
      <c r="AM356" s="2">
        <v>0</v>
      </c>
      <c r="AN356" s="2">
        <v>0</v>
      </c>
      <c r="AO356" s="2">
        <v>1699.0435</v>
      </c>
      <c r="AP356" s="2">
        <v>0</v>
      </c>
      <c r="AQ356" s="2">
        <v>2.4299999999999997</v>
      </c>
      <c r="AR356" s="2">
        <v>0</v>
      </c>
      <c r="AS356" s="2">
        <v>0</v>
      </c>
      <c r="AT356" s="2">
        <v>74</v>
      </c>
      <c r="AU356" s="2">
        <v>36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4</v>
      </c>
      <c r="BJ356" s="2" t="s">
        <v>342</v>
      </c>
      <c r="BK356" s="2"/>
      <c r="BL356" s="2"/>
      <c r="BM356" s="2">
        <v>200001</v>
      </c>
      <c r="BN356" s="2">
        <v>0</v>
      </c>
      <c r="BO356" s="2" t="s">
        <v>3</v>
      </c>
      <c r="BP356" s="2">
        <v>0</v>
      </c>
      <c r="BQ356" s="2">
        <v>4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74</v>
      </c>
      <c r="CA356" s="2">
        <v>36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>
        <v>3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 t="s">
        <v>3</v>
      </c>
      <c r="CO356" s="2">
        <v>0</v>
      </c>
      <c r="CP356" s="2">
        <f t="shared" si="228"/>
        <v>5097.13</v>
      </c>
      <c r="CQ356" s="2">
        <f>SUMIF(SmtRes!AQ525:'SmtRes'!AQ526,"=1",SmtRes!AA525:'SmtRes'!AA526)</f>
        <v>0</v>
      </c>
      <c r="CR356" s="2">
        <f>SUMIF(SmtRes!AQ525:'SmtRes'!AQ526,"=1",SmtRes!AB525:'SmtRes'!AB526)</f>
        <v>0</v>
      </c>
      <c r="CS356" s="2">
        <f>SUMIF(SmtRes!AQ525:'SmtRes'!AQ526,"=1",SmtRes!AC525:'SmtRes'!AC526)</f>
        <v>0</v>
      </c>
      <c r="CT356" s="2">
        <f>SUMIF(SmtRes!AQ525:'SmtRes'!AQ526,"=1",SmtRes!AD525:'SmtRes'!AD526)</f>
        <v>1365.35</v>
      </c>
      <c r="CU356" s="2">
        <f t="shared" si="229"/>
        <v>0</v>
      </c>
      <c r="CV356" s="2">
        <f>SUMIF(SmtRes!AQ525:'SmtRes'!AQ526,"=1",SmtRes!BU525:'SmtRes'!BU526)</f>
        <v>2.4299999999999997</v>
      </c>
      <c r="CW356" s="2">
        <f>SUMIF(SmtRes!AQ525:'SmtRes'!AQ526,"=1",SmtRes!BV525:'SmtRes'!BV526)</f>
        <v>0</v>
      </c>
      <c r="CX356" s="2">
        <f t="shared" si="230"/>
        <v>0</v>
      </c>
      <c r="CY356" s="2">
        <f t="shared" si="231"/>
        <v>3771.8762000000002</v>
      </c>
      <c r="CZ356" s="2">
        <f t="shared" si="232"/>
        <v>1834.9667999999999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338</v>
      </c>
      <c r="DW356" s="2" t="s">
        <v>338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86975473</v>
      </c>
      <c r="EF356" s="2">
        <v>4</v>
      </c>
      <c r="EG356" s="2" t="s">
        <v>331</v>
      </c>
      <c r="EH356" s="2">
        <v>83</v>
      </c>
      <c r="EI356" s="2" t="s">
        <v>331</v>
      </c>
      <c r="EJ356" s="2">
        <v>4</v>
      </c>
      <c r="EK356" s="2">
        <v>200001</v>
      </c>
      <c r="EL356" s="2" t="s">
        <v>332</v>
      </c>
      <c r="EM356" s="2" t="s">
        <v>333</v>
      </c>
      <c r="EN356" s="2"/>
      <c r="EO356" s="2" t="s">
        <v>3</v>
      </c>
      <c r="EP356" s="2"/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2.4300000000000002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74</v>
      </c>
      <c r="FY356" s="2">
        <v>36</v>
      </c>
      <c r="FZ356" s="2"/>
      <c r="GA356" s="2" t="s">
        <v>3</v>
      </c>
      <c r="GB356" s="2"/>
      <c r="GC356" s="2"/>
      <c r="GD356" s="2">
        <v>1</v>
      </c>
      <c r="GE356" s="2"/>
      <c r="GF356" s="2">
        <v>1151501289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233"/>
        <v>0</v>
      </c>
      <c r="GM356" s="2">
        <f t="shared" si="234"/>
        <v>10703.98</v>
      </c>
      <c r="GN356" s="2">
        <f t="shared" si="235"/>
        <v>0</v>
      </c>
      <c r="GO356" s="2">
        <f t="shared" si="236"/>
        <v>0</v>
      </c>
      <c r="GP356" s="2">
        <f t="shared" si="237"/>
        <v>10703.98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238"/>
        <v>0</v>
      </c>
      <c r="GW356" s="2">
        <v>1</v>
      </c>
      <c r="GX356" s="2">
        <f t="shared" si="239"/>
        <v>0</v>
      </c>
      <c r="GY356" s="2"/>
      <c r="GZ356" s="2"/>
      <c r="HA356" s="2">
        <v>0</v>
      </c>
      <c r="HB356" s="2">
        <v>0</v>
      </c>
      <c r="HC356" s="2">
        <f t="shared" si="240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334</v>
      </c>
      <c r="HO356" s="2" t="s">
        <v>335</v>
      </c>
      <c r="HP356" s="2" t="s">
        <v>331</v>
      </c>
      <c r="HQ356" s="2" t="s">
        <v>331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>
      <c r="A357">
        <v>17</v>
      </c>
      <c r="B357">
        <v>1</v>
      </c>
      <c r="C357">
        <f>ROW(SmtRes!A528)</f>
        <v>528</v>
      </c>
      <c r="D357">
        <f>ROW(EtalonRes!A528)</f>
        <v>528</v>
      </c>
      <c r="E357" t="s">
        <v>40</v>
      </c>
      <c r="F357" t="s">
        <v>340</v>
      </c>
      <c r="G357" t="s">
        <v>341</v>
      </c>
      <c r="H357" t="s">
        <v>338</v>
      </c>
      <c r="I357">
        <f t="shared" si="241"/>
        <v>3</v>
      </c>
      <c r="J357">
        <v>0</v>
      </c>
      <c r="K357">
        <f t="shared" si="242"/>
        <v>3</v>
      </c>
      <c r="L357">
        <v>3</v>
      </c>
      <c r="M357">
        <v>0</v>
      </c>
      <c r="N357">
        <f t="shared" si="216"/>
        <v>3</v>
      </c>
      <c r="O357">
        <f t="shared" si="217"/>
        <v>5097.13</v>
      </c>
      <c r="P357">
        <f>SUMIF(SmtRes!AQ527:'SmtRes'!AQ528,"=1",SmtRes!DF527:'SmtRes'!DF528)</f>
        <v>0</v>
      </c>
      <c r="Q357">
        <f>SUMIF(SmtRes!AQ527:'SmtRes'!AQ528,"=1",SmtRes!DG527:'SmtRes'!DG528)</f>
        <v>0</v>
      </c>
      <c r="R357">
        <f>SUMIF(SmtRes!AQ527:'SmtRes'!AQ528,"=1",SmtRes!DH527:'SmtRes'!DH528)</f>
        <v>0</v>
      </c>
      <c r="S357">
        <f>SUMIF(SmtRes!AQ527:'SmtRes'!AQ528,"=1",SmtRes!DI527:'SmtRes'!DI528)</f>
        <v>5097.13</v>
      </c>
      <c r="T357">
        <f t="shared" si="218"/>
        <v>0</v>
      </c>
      <c r="U357">
        <f>SUMIF(SmtRes!AQ527:'SmtRes'!AQ528,"=1",SmtRes!CV527:'SmtRes'!CV528)</f>
        <v>7.29</v>
      </c>
      <c r="V357">
        <f>SUMIF(SmtRes!AQ527:'SmtRes'!AQ528,"=1",SmtRes!CW527:'SmtRes'!CW528)</f>
        <v>0</v>
      </c>
      <c r="W357">
        <f t="shared" si="219"/>
        <v>0</v>
      </c>
      <c r="X357">
        <f t="shared" si="220"/>
        <v>3771.88</v>
      </c>
      <c r="Y357">
        <f t="shared" si="221"/>
        <v>1834.97</v>
      </c>
      <c r="AA357">
        <v>89442441</v>
      </c>
      <c r="AB357">
        <f t="shared" si="222"/>
        <v>1699.04</v>
      </c>
      <c r="AC357">
        <f t="shared" si="223"/>
        <v>0</v>
      </c>
      <c r="AD357">
        <f t="shared" si="224"/>
        <v>0</v>
      </c>
      <c r="AE357">
        <f t="shared" si="225"/>
        <v>0</v>
      </c>
      <c r="AF357">
        <f>ROUND((SUM(SmtRes!BT527:'SmtRes'!BT528)),2)</f>
        <v>1699.04</v>
      </c>
      <c r="AG357">
        <f t="shared" si="226"/>
        <v>0</v>
      </c>
      <c r="AH357">
        <f>(SUM(SmtRes!BU527:'SmtRes'!BU528))</f>
        <v>2.4299999999999997</v>
      </c>
      <c r="AI357">
        <f>(0)</f>
        <v>0</v>
      </c>
      <c r="AJ357">
        <f t="shared" si="227"/>
        <v>0</v>
      </c>
      <c r="AK357">
        <v>1699.0435</v>
      </c>
      <c r="AL357">
        <v>0</v>
      </c>
      <c r="AM357">
        <v>0</v>
      </c>
      <c r="AN357">
        <v>0</v>
      </c>
      <c r="AO357">
        <v>1699.0435</v>
      </c>
      <c r="AP357">
        <v>0</v>
      </c>
      <c r="AQ357">
        <v>2.4299999999999997</v>
      </c>
      <c r="AR357">
        <v>0</v>
      </c>
      <c r="AS357">
        <v>0</v>
      </c>
      <c r="AT357">
        <v>74</v>
      </c>
      <c r="AU357">
        <v>36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4</v>
      </c>
      <c r="BJ357" t="s">
        <v>342</v>
      </c>
      <c r="BM357">
        <v>200001</v>
      </c>
      <c r="BN357">
        <v>0</v>
      </c>
      <c r="BO357" t="s">
        <v>3</v>
      </c>
      <c r="BP357">
        <v>0</v>
      </c>
      <c r="BQ357">
        <v>4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74</v>
      </c>
      <c r="CA357">
        <v>36</v>
      </c>
      <c r="CB357" t="s">
        <v>3</v>
      </c>
      <c r="CE357">
        <v>0</v>
      </c>
      <c r="CF357">
        <v>0</v>
      </c>
      <c r="CG357">
        <v>0</v>
      </c>
      <c r="CH357">
        <v>3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28"/>
        <v>5097.13</v>
      </c>
      <c r="CQ357">
        <f>SUMIF(SmtRes!AQ527:'SmtRes'!AQ528,"=1",SmtRes!AA527:'SmtRes'!AA528)</f>
        <v>0</v>
      </c>
      <c r="CR357">
        <f>SUMIF(SmtRes!AQ527:'SmtRes'!AQ528,"=1",SmtRes!AB527:'SmtRes'!AB528)</f>
        <v>0</v>
      </c>
      <c r="CS357">
        <f>SUMIF(SmtRes!AQ527:'SmtRes'!AQ528,"=1",SmtRes!AC527:'SmtRes'!AC528)</f>
        <v>0</v>
      </c>
      <c r="CT357">
        <f>SUMIF(SmtRes!AQ527:'SmtRes'!AQ528,"=1",SmtRes!AD527:'SmtRes'!AD528)</f>
        <v>1365.35</v>
      </c>
      <c r="CU357">
        <f t="shared" si="229"/>
        <v>0</v>
      </c>
      <c r="CV357">
        <f>SUMIF(SmtRes!AQ527:'SmtRes'!AQ528,"=1",SmtRes!BU527:'SmtRes'!BU528)</f>
        <v>2.4299999999999997</v>
      </c>
      <c r="CW357">
        <f>SUMIF(SmtRes!AQ527:'SmtRes'!AQ528,"=1",SmtRes!BV527:'SmtRes'!BV528)</f>
        <v>0</v>
      </c>
      <c r="CX357">
        <f t="shared" si="230"/>
        <v>0</v>
      </c>
      <c r="CY357">
        <f t="shared" si="231"/>
        <v>3771.8762000000002</v>
      </c>
      <c r="CZ357">
        <f t="shared" si="232"/>
        <v>1834.9667999999999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338</v>
      </c>
      <c r="DW357" t="s">
        <v>338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86975473</v>
      </c>
      <c r="EF357">
        <v>4</v>
      </c>
      <c r="EG357" t="s">
        <v>331</v>
      </c>
      <c r="EH357">
        <v>83</v>
      </c>
      <c r="EI357" t="s">
        <v>331</v>
      </c>
      <c r="EJ357">
        <v>4</v>
      </c>
      <c r="EK357">
        <v>200001</v>
      </c>
      <c r="EL357" t="s">
        <v>332</v>
      </c>
      <c r="EM357" t="s">
        <v>333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2.4300000000000002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74</v>
      </c>
      <c r="FY357">
        <v>36</v>
      </c>
      <c r="GA357" t="s">
        <v>3</v>
      </c>
      <c r="GD357">
        <v>1</v>
      </c>
      <c r="GF357">
        <v>1151501289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33"/>
        <v>0</v>
      </c>
      <c r="GM357">
        <f t="shared" si="234"/>
        <v>10703.98</v>
      </c>
      <c r="GN357">
        <f t="shared" si="235"/>
        <v>0</v>
      </c>
      <c r="GO357">
        <f t="shared" si="236"/>
        <v>0</v>
      </c>
      <c r="GP357">
        <f t="shared" si="237"/>
        <v>10703.98</v>
      </c>
      <c r="GR357">
        <v>0</v>
      </c>
      <c r="GS357">
        <v>3</v>
      </c>
      <c r="GT357">
        <v>0</v>
      </c>
      <c r="GU357" t="s">
        <v>3</v>
      </c>
      <c r="GV357">
        <f t="shared" si="238"/>
        <v>0</v>
      </c>
      <c r="GW357">
        <v>1</v>
      </c>
      <c r="GX357">
        <f t="shared" si="239"/>
        <v>0</v>
      </c>
      <c r="HA357">
        <v>0</v>
      </c>
      <c r="HB357">
        <v>0</v>
      </c>
      <c r="HC357">
        <f t="shared" si="240"/>
        <v>0</v>
      </c>
      <c r="HE357" t="s">
        <v>3</v>
      </c>
      <c r="HF357" t="s">
        <v>3</v>
      </c>
      <c r="HM357" t="s">
        <v>3</v>
      </c>
      <c r="HN357" t="s">
        <v>334</v>
      </c>
      <c r="HO357" t="s">
        <v>335</v>
      </c>
      <c r="HP357" t="s">
        <v>331</v>
      </c>
      <c r="HQ357" t="s">
        <v>331</v>
      </c>
      <c r="HS357">
        <v>0</v>
      </c>
      <c r="IK357">
        <v>0</v>
      </c>
    </row>
    <row r="358" spans="1:255">
      <c r="A358" s="2">
        <v>17</v>
      </c>
      <c r="B358" s="2">
        <v>1</v>
      </c>
      <c r="C358" s="2">
        <f>ROW(SmtRes!A530)</f>
        <v>530</v>
      </c>
      <c r="D358" s="2">
        <f>ROW(EtalonRes!A530)</f>
        <v>530</v>
      </c>
      <c r="E358" s="2" t="s">
        <v>45</v>
      </c>
      <c r="F358" s="2" t="s">
        <v>343</v>
      </c>
      <c r="G358" s="2" t="s">
        <v>344</v>
      </c>
      <c r="H358" s="2" t="s">
        <v>338</v>
      </c>
      <c r="I358" s="2">
        <f t="shared" si="241"/>
        <v>3</v>
      </c>
      <c r="J358" s="2">
        <v>0</v>
      </c>
      <c r="K358" s="2">
        <f t="shared" si="242"/>
        <v>3</v>
      </c>
      <c r="L358" s="2">
        <v>3</v>
      </c>
      <c r="M358" s="2">
        <v>0</v>
      </c>
      <c r="N358" s="2">
        <f t="shared" si="216"/>
        <v>3</v>
      </c>
      <c r="O358" s="2">
        <f t="shared" si="217"/>
        <v>3396.45</v>
      </c>
      <c r="P358" s="2">
        <f>SUMIF(SmtRes!AQ529:'SmtRes'!AQ530,"=1",SmtRes!DF529:'SmtRes'!DF530)</f>
        <v>0</v>
      </c>
      <c r="Q358" s="2">
        <f>SUMIF(SmtRes!AQ529:'SmtRes'!AQ530,"=1",SmtRes!DG529:'SmtRes'!DG530)</f>
        <v>0</v>
      </c>
      <c r="R358" s="2">
        <f>SUMIF(SmtRes!AQ529:'SmtRes'!AQ530,"=1",SmtRes!DH529:'SmtRes'!DH530)</f>
        <v>0</v>
      </c>
      <c r="S358" s="2">
        <f>SUMIF(SmtRes!AQ529:'SmtRes'!AQ530,"=1",SmtRes!DI529:'SmtRes'!DI530)</f>
        <v>3396.45</v>
      </c>
      <c r="T358" s="2">
        <f t="shared" si="218"/>
        <v>0</v>
      </c>
      <c r="U358" s="2">
        <f>SUMIF(SmtRes!AQ529:'SmtRes'!AQ530,"=1",SmtRes!CV529:'SmtRes'!CV530)</f>
        <v>4.8600000000000003</v>
      </c>
      <c r="V358" s="2">
        <f>SUMIF(SmtRes!AQ529:'SmtRes'!AQ530,"=1",SmtRes!CW529:'SmtRes'!CW530)</f>
        <v>0</v>
      </c>
      <c r="W358" s="2">
        <f t="shared" si="219"/>
        <v>0</v>
      </c>
      <c r="X358" s="2">
        <f t="shared" si="220"/>
        <v>2513.37</v>
      </c>
      <c r="Y358" s="2">
        <f t="shared" si="221"/>
        <v>1222.72</v>
      </c>
      <c r="Z358" s="2"/>
      <c r="AA358" s="2">
        <v>89442499</v>
      </c>
      <c r="AB358" s="2">
        <f t="shared" si="222"/>
        <v>1132.1500000000001</v>
      </c>
      <c r="AC358" s="2">
        <f t="shared" si="223"/>
        <v>0</v>
      </c>
      <c r="AD358" s="2">
        <f t="shared" si="224"/>
        <v>0</v>
      </c>
      <c r="AE358" s="2">
        <f t="shared" si="225"/>
        <v>0</v>
      </c>
      <c r="AF358" s="2">
        <f>ROUND((SUM(SmtRes!BT529:'SmtRes'!BT530)),2)</f>
        <v>1132.1500000000001</v>
      </c>
      <c r="AG358" s="2">
        <f t="shared" si="226"/>
        <v>0</v>
      </c>
      <c r="AH358" s="2">
        <f>(SUM(SmtRes!BU529:'SmtRes'!BU530))</f>
        <v>1.62</v>
      </c>
      <c r="AI358" s="2">
        <f>(0)</f>
        <v>0</v>
      </c>
      <c r="AJ358" s="2">
        <f t="shared" si="227"/>
        <v>0</v>
      </c>
      <c r="AK358" s="2">
        <v>1132.1495</v>
      </c>
      <c r="AL358" s="2">
        <v>0</v>
      </c>
      <c r="AM358" s="2">
        <v>0</v>
      </c>
      <c r="AN358" s="2">
        <v>0</v>
      </c>
      <c r="AO358" s="2">
        <v>1132.1495</v>
      </c>
      <c r="AP358" s="2">
        <v>0</v>
      </c>
      <c r="AQ358" s="2">
        <v>1.62</v>
      </c>
      <c r="AR358" s="2">
        <v>0</v>
      </c>
      <c r="AS358" s="2">
        <v>0</v>
      </c>
      <c r="AT358" s="2">
        <v>74</v>
      </c>
      <c r="AU358" s="2">
        <v>36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4</v>
      </c>
      <c r="BJ358" s="2" t="s">
        <v>345</v>
      </c>
      <c r="BK358" s="2"/>
      <c r="BL358" s="2"/>
      <c r="BM358" s="2">
        <v>200001</v>
      </c>
      <c r="BN358" s="2">
        <v>0</v>
      </c>
      <c r="BO358" s="2" t="s">
        <v>3</v>
      </c>
      <c r="BP358" s="2">
        <v>0</v>
      </c>
      <c r="BQ358" s="2">
        <v>4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74</v>
      </c>
      <c r="CA358" s="2">
        <v>36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>
        <v>4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 t="s">
        <v>3</v>
      </c>
      <c r="CO358" s="2">
        <v>0</v>
      </c>
      <c r="CP358" s="2">
        <f t="shared" si="228"/>
        <v>3396.45</v>
      </c>
      <c r="CQ358" s="2">
        <f>SUMIF(SmtRes!AQ529:'SmtRes'!AQ530,"=1",SmtRes!AA529:'SmtRes'!AA530)</f>
        <v>0</v>
      </c>
      <c r="CR358" s="2">
        <f>SUMIF(SmtRes!AQ529:'SmtRes'!AQ530,"=1",SmtRes!AB529:'SmtRes'!AB530)</f>
        <v>0</v>
      </c>
      <c r="CS358" s="2">
        <f>SUMIF(SmtRes!AQ529:'SmtRes'!AQ530,"=1",SmtRes!AC529:'SmtRes'!AC530)</f>
        <v>0</v>
      </c>
      <c r="CT358" s="2">
        <f>SUMIF(SmtRes!AQ529:'SmtRes'!AQ530,"=1",SmtRes!AD529:'SmtRes'!AD530)</f>
        <v>1365.35</v>
      </c>
      <c r="CU358" s="2">
        <f t="shared" si="229"/>
        <v>0</v>
      </c>
      <c r="CV358" s="2">
        <f>SUMIF(SmtRes!AQ529:'SmtRes'!AQ530,"=1",SmtRes!BU529:'SmtRes'!BU530)</f>
        <v>1.62</v>
      </c>
      <c r="CW358" s="2">
        <f>SUMIF(SmtRes!AQ529:'SmtRes'!AQ530,"=1",SmtRes!BV529:'SmtRes'!BV530)</f>
        <v>0</v>
      </c>
      <c r="CX358" s="2">
        <f t="shared" si="230"/>
        <v>0</v>
      </c>
      <c r="CY358" s="2">
        <f t="shared" si="231"/>
        <v>2513.373</v>
      </c>
      <c r="CZ358" s="2">
        <f t="shared" si="232"/>
        <v>1222.722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338</v>
      </c>
      <c r="DW358" s="2" t="s">
        <v>338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86975473</v>
      </c>
      <c r="EF358" s="2">
        <v>4</v>
      </c>
      <c r="EG358" s="2" t="s">
        <v>331</v>
      </c>
      <c r="EH358" s="2">
        <v>83</v>
      </c>
      <c r="EI358" s="2" t="s">
        <v>331</v>
      </c>
      <c r="EJ358" s="2">
        <v>4</v>
      </c>
      <c r="EK358" s="2">
        <v>200001</v>
      </c>
      <c r="EL358" s="2" t="s">
        <v>332</v>
      </c>
      <c r="EM358" s="2" t="s">
        <v>333</v>
      </c>
      <c r="EN358" s="2"/>
      <c r="EO358" s="2" t="s">
        <v>3</v>
      </c>
      <c r="EP358" s="2"/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1.62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74</v>
      </c>
      <c r="FY358" s="2">
        <v>36</v>
      </c>
      <c r="FZ358" s="2"/>
      <c r="GA358" s="2" t="s">
        <v>3</v>
      </c>
      <c r="GB358" s="2"/>
      <c r="GC358" s="2"/>
      <c r="GD358" s="2">
        <v>1</v>
      </c>
      <c r="GE358" s="2"/>
      <c r="GF358" s="2">
        <v>-1427386988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233"/>
        <v>0</v>
      </c>
      <c r="GM358" s="2">
        <f t="shared" si="234"/>
        <v>7132.54</v>
      </c>
      <c r="GN358" s="2">
        <f t="shared" si="235"/>
        <v>0</v>
      </c>
      <c r="GO358" s="2">
        <f t="shared" si="236"/>
        <v>0</v>
      </c>
      <c r="GP358" s="2">
        <f t="shared" si="237"/>
        <v>7132.54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238"/>
        <v>0</v>
      </c>
      <c r="GW358" s="2">
        <v>1</v>
      </c>
      <c r="GX358" s="2">
        <f t="shared" si="239"/>
        <v>0</v>
      </c>
      <c r="GY358" s="2"/>
      <c r="GZ358" s="2"/>
      <c r="HA358" s="2">
        <v>0</v>
      </c>
      <c r="HB358" s="2">
        <v>0</v>
      </c>
      <c r="HC358" s="2">
        <f t="shared" si="240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334</v>
      </c>
      <c r="HO358" s="2" t="s">
        <v>335</v>
      </c>
      <c r="HP358" s="2" t="s">
        <v>331</v>
      </c>
      <c r="HQ358" s="2" t="s">
        <v>331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>
      <c r="A359">
        <v>17</v>
      </c>
      <c r="B359">
        <v>1</v>
      </c>
      <c r="C359">
        <f>ROW(SmtRes!A532)</f>
        <v>532</v>
      </c>
      <c r="D359">
        <f>ROW(EtalonRes!A532)</f>
        <v>532</v>
      </c>
      <c r="E359" t="s">
        <v>45</v>
      </c>
      <c r="F359" t="s">
        <v>343</v>
      </c>
      <c r="G359" t="s">
        <v>344</v>
      </c>
      <c r="H359" t="s">
        <v>338</v>
      </c>
      <c r="I359">
        <f t="shared" si="241"/>
        <v>3</v>
      </c>
      <c r="J359">
        <v>0</v>
      </c>
      <c r="K359">
        <f t="shared" si="242"/>
        <v>3</v>
      </c>
      <c r="L359">
        <v>3</v>
      </c>
      <c r="M359">
        <v>0</v>
      </c>
      <c r="N359">
        <f t="shared" si="216"/>
        <v>3</v>
      </c>
      <c r="O359">
        <f t="shared" si="217"/>
        <v>3396.45</v>
      </c>
      <c r="P359">
        <f>SUMIF(SmtRes!AQ531:'SmtRes'!AQ532,"=1",SmtRes!DF531:'SmtRes'!DF532)</f>
        <v>0</v>
      </c>
      <c r="Q359">
        <f>SUMIF(SmtRes!AQ531:'SmtRes'!AQ532,"=1",SmtRes!DG531:'SmtRes'!DG532)</f>
        <v>0</v>
      </c>
      <c r="R359">
        <f>SUMIF(SmtRes!AQ531:'SmtRes'!AQ532,"=1",SmtRes!DH531:'SmtRes'!DH532)</f>
        <v>0</v>
      </c>
      <c r="S359">
        <f>SUMIF(SmtRes!AQ531:'SmtRes'!AQ532,"=1",SmtRes!DI531:'SmtRes'!DI532)</f>
        <v>3396.45</v>
      </c>
      <c r="T359">
        <f t="shared" si="218"/>
        <v>0</v>
      </c>
      <c r="U359">
        <f>SUMIF(SmtRes!AQ531:'SmtRes'!AQ532,"=1",SmtRes!CV531:'SmtRes'!CV532)</f>
        <v>4.8600000000000003</v>
      </c>
      <c r="V359">
        <f>SUMIF(SmtRes!AQ531:'SmtRes'!AQ532,"=1",SmtRes!CW531:'SmtRes'!CW532)</f>
        <v>0</v>
      </c>
      <c r="W359">
        <f t="shared" si="219"/>
        <v>0</v>
      </c>
      <c r="X359">
        <f t="shared" si="220"/>
        <v>2513.37</v>
      </c>
      <c r="Y359">
        <f t="shared" si="221"/>
        <v>1222.72</v>
      </c>
      <c r="AA359">
        <v>89442441</v>
      </c>
      <c r="AB359">
        <f t="shared" si="222"/>
        <v>1132.1500000000001</v>
      </c>
      <c r="AC359">
        <f t="shared" si="223"/>
        <v>0</v>
      </c>
      <c r="AD359">
        <f t="shared" si="224"/>
        <v>0</v>
      </c>
      <c r="AE359">
        <f t="shared" si="225"/>
        <v>0</v>
      </c>
      <c r="AF359">
        <f>ROUND((SUM(SmtRes!BT531:'SmtRes'!BT532)),2)</f>
        <v>1132.1500000000001</v>
      </c>
      <c r="AG359">
        <f t="shared" si="226"/>
        <v>0</v>
      </c>
      <c r="AH359">
        <f>(SUM(SmtRes!BU531:'SmtRes'!BU532))</f>
        <v>1.62</v>
      </c>
      <c r="AI359">
        <f>(0)</f>
        <v>0</v>
      </c>
      <c r="AJ359">
        <f t="shared" si="227"/>
        <v>0</v>
      </c>
      <c r="AK359">
        <v>1132.1495</v>
      </c>
      <c r="AL359">
        <v>0</v>
      </c>
      <c r="AM359">
        <v>0</v>
      </c>
      <c r="AN359">
        <v>0</v>
      </c>
      <c r="AO359">
        <v>1132.1495</v>
      </c>
      <c r="AP359">
        <v>0</v>
      </c>
      <c r="AQ359">
        <v>1.62</v>
      </c>
      <c r="AR359">
        <v>0</v>
      </c>
      <c r="AS359">
        <v>0</v>
      </c>
      <c r="AT359">
        <v>74</v>
      </c>
      <c r="AU359">
        <v>36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4</v>
      </c>
      <c r="BJ359" t="s">
        <v>345</v>
      </c>
      <c r="BM359">
        <v>200001</v>
      </c>
      <c r="BN359">
        <v>0</v>
      </c>
      <c r="BO359" t="s">
        <v>3</v>
      </c>
      <c r="BP359">
        <v>0</v>
      </c>
      <c r="BQ359">
        <v>4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74</v>
      </c>
      <c r="CA359">
        <v>36</v>
      </c>
      <c r="CB359" t="s">
        <v>3</v>
      </c>
      <c r="CE359">
        <v>0</v>
      </c>
      <c r="CF359">
        <v>0</v>
      </c>
      <c r="CG359">
        <v>0</v>
      </c>
      <c r="CH359">
        <v>4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28"/>
        <v>3396.45</v>
      </c>
      <c r="CQ359">
        <f>SUMIF(SmtRes!AQ531:'SmtRes'!AQ532,"=1",SmtRes!AA531:'SmtRes'!AA532)</f>
        <v>0</v>
      </c>
      <c r="CR359">
        <f>SUMIF(SmtRes!AQ531:'SmtRes'!AQ532,"=1",SmtRes!AB531:'SmtRes'!AB532)</f>
        <v>0</v>
      </c>
      <c r="CS359">
        <f>SUMIF(SmtRes!AQ531:'SmtRes'!AQ532,"=1",SmtRes!AC531:'SmtRes'!AC532)</f>
        <v>0</v>
      </c>
      <c r="CT359">
        <f>SUMIF(SmtRes!AQ531:'SmtRes'!AQ532,"=1",SmtRes!AD531:'SmtRes'!AD532)</f>
        <v>1365.35</v>
      </c>
      <c r="CU359">
        <f t="shared" si="229"/>
        <v>0</v>
      </c>
      <c r="CV359">
        <f>SUMIF(SmtRes!AQ531:'SmtRes'!AQ532,"=1",SmtRes!BU531:'SmtRes'!BU532)</f>
        <v>1.62</v>
      </c>
      <c r="CW359">
        <f>SUMIF(SmtRes!AQ531:'SmtRes'!AQ532,"=1",SmtRes!BV531:'SmtRes'!BV532)</f>
        <v>0</v>
      </c>
      <c r="CX359">
        <f t="shared" si="230"/>
        <v>0</v>
      </c>
      <c r="CY359">
        <f t="shared" si="231"/>
        <v>2513.373</v>
      </c>
      <c r="CZ359">
        <f t="shared" si="232"/>
        <v>1222.722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338</v>
      </c>
      <c r="DW359" t="s">
        <v>338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86975473</v>
      </c>
      <c r="EF359">
        <v>4</v>
      </c>
      <c r="EG359" t="s">
        <v>331</v>
      </c>
      <c r="EH359">
        <v>83</v>
      </c>
      <c r="EI359" t="s">
        <v>331</v>
      </c>
      <c r="EJ359">
        <v>4</v>
      </c>
      <c r="EK359">
        <v>200001</v>
      </c>
      <c r="EL359" t="s">
        <v>332</v>
      </c>
      <c r="EM359" t="s">
        <v>333</v>
      </c>
      <c r="EO359" t="s">
        <v>3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1.62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74</v>
      </c>
      <c r="FY359">
        <v>36</v>
      </c>
      <c r="GA359" t="s">
        <v>3</v>
      </c>
      <c r="GD359">
        <v>1</v>
      </c>
      <c r="GF359">
        <v>-1427386988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233"/>
        <v>0</v>
      </c>
      <c r="GM359">
        <f t="shared" si="234"/>
        <v>7132.54</v>
      </c>
      <c r="GN359">
        <f t="shared" si="235"/>
        <v>0</v>
      </c>
      <c r="GO359">
        <f t="shared" si="236"/>
        <v>0</v>
      </c>
      <c r="GP359">
        <f t="shared" si="237"/>
        <v>7132.54</v>
      </c>
      <c r="GR359">
        <v>0</v>
      </c>
      <c r="GS359">
        <v>3</v>
      </c>
      <c r="GT359">
        <v>0</v>
      </c>
      <c r="GU359" t="s">
        <v>3</v>
      </c>
      <c r="GV359">
        <f t="shared" si="238"/>
        <v>0</v>
      </c>
      <c r="GW359">
        <v>1</v>
      </c>
      <c r="GX359">
        <f t="shared" si="239"/>
        <v>0</v>
      </c>
      <c r="HA359">
        <v>0</v>
      </c>
      <c r="HB359">
        <v>0</v>
      </c>
      <c r="HC359">
        <f t="shared" si="240"/>
        <v>0</v>
      </c>
      <c r="HE359" t="s">
        <v>3</v>
      </c>
      <c r="HF359" t="s">
        <v>3</v>
      </c>
      <c r="HM359" t="s">
        <v>3</v>
      </c>
      <c r="HN359" t="s">
        <v>334</v>
      </c>
      <c r="HO359" t="s">
        <v>335</v>
      </c>
      <c r="HP359" t="s">
        <v>331</v>
      </c>
      <c r="HQ359" t="s">
        <v>331</v>
      </c>
      <c r="HS359">
        <v>0</v>
      </c>
      <c r="IK359">
        <v>0</v>
      </c>
    </row>
    <row r="360" spans="1:255">
      <c r="A360" s="2">
        <v>17</v>
      </c>
      <c r="B360" s="2">
        <v>1</v>
      </c>
      <c r="C360" s="2">
        <f>ROW(SmtRes!A534)</f>
        <v>534</v>
      </c>
      <c r="D360" s="2">
        <f>ROW(EtalonRes!A534)</f>
        <v>534</v>
      </c>
      <c r="E360" s="2" t="s">
        <v>50</v>
      </c>
      <c r="F360" s="2" t="s">
        <v>346</v>
      </c>
      <c r="G360" s="2" t="s">
        <v>347</v>
      </c>
      <c r="H360" s="2" t="s">
        <v>20</v>
      </c>
      <c r="I360" s="2">
        <f t="shared" si="241"/>
        <v>3</v>
      </c>
      <c r="J360" s="2">
        <v>0</v>
      </c>
      <c r="K360" s="2">
        <f t="shared" si="242"/>
        <v>3</v>
      </c>
      <c r="L360" s="2">
        <v>3</v>
      </c>
      <c r="M360" s="2">
        <v>0</v>
      </c>
      <c r="N360" s="2">
        <f t="shared" si="216"/>
        <v>3</v>
      </c>
      <c r="O360" s="2">
        <f t="shared" si="217"/>
        <v>2568.11</v>
      </c>
      <c r="P360" s="2">
        <f>SUMIF(SmtRes!AQ533:'SmtRes'!AQ534,"=1",SmtRes!DF533:'SmtRes'!DF534)</f>
        <v>0</v>
      </c>
      <c r="Q360" s="2">
        <f>SUMIF(SmtRes!AQ533:'SmtRes'!AQ534,"=1",SmtRes!DG533:'SmtRes'!DG534)</f>
        <v>0</v>
      </c>
      <c r="R360" s="2">
        <f>SUMIF(SmtRes!AQ533:'SmtRes'!AQ534,"=1",SmtRes!DH533:'SmtRes'!DH534)</f>
        <v>0</v>
      </c>
      <c r="S360" s="2">
        <f>SUMIF(SmtRes!AQ533:'SmtRes'!AQ534,"=1",SmtRes!DI533:'SmtRes'!DI534)</f>
        <v>2568.11</v>
      </c>
      <c r="T360" s="2">
        <f t="shared" si="218"/>
        <v>0</v>
      </c>
      <c r="U360" s="2">
        <f>SUMIF(SmtRes!AQ533:'SmtRes'!AQ534,"=1",SmtRes!CV533:'SmtRes'!CV534)</f>
        <v>3.9</v>
      </c>
      <c r="V360" s="2">
        <f>SUMIF(SmtRes!AQ533:'SmtRes'!AQ534,"=1",SmtRes!CW533:'SmtRes'!CW534)</f>
        <v>0</v>
      </c>
      <c r="W360" s="2">
        <f t="shared" si="219"/>
        <v>0</v>
      </c>
      <c r="X360" s="2">
        <f t="shared" si="220"/>
        <v>1900.4</v>
      </c>
      <c r="Y360" s="2">
        <f t="shared" si="221"/>
        <v>924.52</v>
      </c>
      <c r="Z360" s="2"/>
      <c r="AA360" s="2">
        <v>89442499</v>
      </c>
      <c r="AB360" s="2">
        <f t="shared" si="222"/>
        <v>856.04</v>
      </c>
      <c r="AC360" s="2">
        <f t="shared" si="223"/>
        <v>0</v>
      </c>
      <c r="AD360" s="2">
        <f t="shared" si="224"/>
        <v>0</v>
      </c>
      <c r="AE360" s="2">
        <f t="shared" si="225"/>
        <v>0</v>
      </c>
      <c r="AF360" s="2">
        <f>ROUND((SUM(SmtRes!BT533:'SmtRes'!BT534)),2)</f>
        <v>856.04</v>
      </c>
      <c r="AG360" s="2">
        <f t="shared" si="226"/>
        <v>0</v>
      </c>
      <c r="AH360" s="2">
        <f>(SUM(SmtRes!BU533:'SmtRes'!BU534))</f>
        <v>1.3</v>
      </c>
      <c r="AI360" s="2">
        <f>(0)</f>
        <v>0</v>
      </c>
      <c r="AJ360" s="2">
        <f t="shared" si="227"/>
        <v>0</v>
      </c>
      <c r="AK360" s="2">
        <v>856.03960000000006</v>
      </c>
      <c r="AL360" s="2">
        <v>0</v>
      </c>
      <c r="AM360" s="2">
        <v>0</v>
      </c>
      <c r="AN360" s="2">
        <v>0</v>
      </c>
      <c r="AO360" s="2">
        <v>856.03960000000006</v>
      </c>
      <c r="AP360" s="2">
        <v>0</v>
      </c>
      <c r="AQ360" s="2">
        <v>1.3</v>
      </c>
      <c r="AR360" s="2">
        <v>0</v>
      </c>
      <c r="AS360" s="2">
        <v>0</v>
      </c>
      <c r="AT360" s="2">
        <v>74</v>
      </c>
      <c r="AU360" s="2">
        <v>36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4</v>
      </c>
      <c r="BJ360" s="2" t="s">
        <v>348</v>
      </c>
      <c r="BK360" s="2"/>
      <c r="BL360" s="2"/>
      <c r="BM360" s="2">
        <v>200001</v>
      </c>
      <c r="BN360" s="2">
        <v>0</v>
      </c>
      <c r="BO360" s="2" t="s">
        <v>3</v>
      </c>
      <c r="BP360" s="2">
        <v>0</v>
      </c>
      <c r="BQ360" s="2">
        <v>4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74</v>
      </c>
      <c r="CA360" s="2">
        <v>36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>
        <v>5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 t="s">
        <v>3</v>
      </c>
      <c r="CO360" s="2">
        <v>0</v>
      </c>
      <c r="CP360" s="2">
        <f t="shared" si="228"/>
        <v>2568.11</v>
      </c>
      <c r="CQ360" s="2">
        <f>SUMIF(SmtRes!AQ533:'SmtRes'!AQ534,"=1",SmtRes!AA533:'SmtRes'!AA534)</f>
        <v>0</v>
      </c>
      <c r="CR360" s="2">
        <f>SUMIF(SmtRes!AQ533:'SmtRes'!AQ534,"=1",SmtRes!AB533:'SmtRes'!AB534)</f>
        <v>0</v>
      </c>
      <c r="CS360" s="2">
        <f>SUMIF(SmtRes!AQ533:'SmtRes'!AQ534,"=1",SmtRes!AC533:'SmtRes'!AC534)</f>
        <v>0</v>
      </c>
      <c r="CT360" s="2">
        <f>SUMIF(SmtRes!AQ533:'SmtRes'!AQ534,"=1",SmtRes!AD533:'SmtRes'!AD534)</f>
        <v>1263.93</v>
      </c>
      <c r="CU360" s="2">
        <f t="shared" si="229"/>
        <v>0</v>
      </c>
      <c r="CV360" s="2">
        <f>SUMIF(SmtRes!AQ533:'SmtRes'!AQ534,"=1",SmtRes!BU533:'SmtRes'!BU534)</f>
        <v>1.3</v>
      </c>
      <c r="CW360" s="2">
        <f>SUMIF(SmtRes!AQ533:'SmtRes'!AQ534,"=1",SmtRes!BV533:'SmtRes'!BV534)</f>
        <v>0</v>
      </c>
      <c r="CX360" s="2">
        <f t="shared" si="230"/>
        <v>0</v>
      </c>
      <c r="CY360" s="2">
        <f t="shared" si="231"/>
        <v>1900.4014000000002</v>
      </c>
      <c r="CZ360" s="2">
        <f t="shared" si="232"/>
        <v>924.51960000000008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20</v>
      </c>
      <c r="DW360" s="2" t="s">
        <v>20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86975473</v>
      </c>
      <c r="EF360" s="2">
        <v>4</v>
      </c>
      <c r="EG360" s="2" t="s">
        <v>331</v>
      </c>
      <c r="EH360" s="2">
        <v>83</v>
      </c>
      <c r="EI360" s="2" t="s">
        <v>331</v>
      </c>
      <c r="EJ360" s="2">
        <v>4</v>
      </c>
      <c r="EK360" s="2">
        <v>200001</v>
      </c>
      <c r="EL360" s="2" t="s">
        <v>332</v>
      </c>
      <c r="EM360" s="2" t="s">
        <v>333</v>
      </c>
      <c r="EN360" s="2"/>
      <c r="EO360" s="2" t="s">
        <v>3</v>
      </c>
      <c r="EP360" s="2"/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1.3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74</v>
      </c>
      <c r="FY360" s="2">
        <v>36</v>
      </c>
      <c r="FZ360" s="2"/>
      <c r="GA360" s="2" t="s">
        <v>3</v>
      </c>
      <c r="GB360" s="2"/>
      <c r="GC360" s="2"/>
      <c r="GD360" s="2">
        <v>1</v>
      </c>
      <c r="GE360" s="2"/>
      <c r="GF360" s="2">
        <v>707421086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233"/>
        <v>0</v>
      </c>
      <c r="GM360" s="2">
        <f t="shared" si="234"/>
        <v>5393.03</v>
      </c>
      <c r="GN360" s="2">
        <f t="shared" si="235"/>
        <v>0</v>
      </c>
      <c r="GO360" s="2">
        <f t="shared" si="236"/>
        <v>0</v>
      </c>
      <c r="GP360" s="2">
        <f t="shared" si="237"/>
        <v>5393.03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238"/>
        <v>0</v>
      </c>
      <c r="GW360" s="2">
        <v>1</v>
      </c>
      <c r="GX360" s="2">
        <f t="shared" si="239"/>
        <v>0</v>
      </c>
      <c r="GY360" s="2"/>
      <c r="GZ360" s="2"/>
      <c r="HA360" s="2">
        <v>0</v>
      </c>
      <c r="HB360" s="2">
        <v>0</v>
      </c>
      <c r="HC360" s="2">
        <f t="shared" si="240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334</v>
      </c>
      <c r="HO360" s="2" t="s">
        <v>335</v>
      </c>
      <c r="HP360" s="2" t="s">
        <v>331</v>
      </c>
      <c r="HQ360" s="2" t="s">
        <v>331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>
      <c r="A361">
        <v>17</v>
      </c>
      <c r="B361">
        <v>1</v>
      </c>
      <c r="C361">
        <f>ROW(SmtRes!A536)</f>
        <v>536</v>
      </c>
      <c r="D361">
        <f>ROW(EtalonRes!A536)</f>
        <v>536</v>
      </c>
      <c r="E361" t="s">
        <v>50</v>
      </c>
      <c r="F361" t="s">
        <v>346</v>
      </c>
      <c r="G361" t="s">
        <v>347</v>
      </c>
      <c r="H361" t="s">
        <v>20</v>
      </c>
      <c r="I361">
        <f t="shared" si="241"/>
        <v>3</v>
      </c>
      <c r="J361">
        <v>0</v>
      </c>
      <c r="K361">
        <f t="shared" si="242"/>
        <v>3</v>
      </c>
      <c r="L361">
        <v>3</v>
      </c>
      <c r="M361">
        <v>0</v>
      </c>
      <c r="N361">
        <f t="shared" si="216"/>
        <v>3</v>
      </c>
      <c r="O361">
        <f t="shared" si="217"/>
        <v>2568.11</v>
      </c>
      <c r="P361">
        <f>SUMIF(SmtRes!AQ535:'SmtRes'!AQ536,"=1",SmtRes!DF535:'SmtRes'!DF536)</f>
        <v>0</v>
      </c>
      <c r="Q361">
        <f>SUMIF(SmtRes!AQ535:'SmtRes'!AQ536,"=1",SmtRes!DG535:'SmtRes'!DG536)</f>
        <v>0</v>
      </c>
      <c r="R361">
        <f>SUMIF(SmtRes!AQ535:'SmtRes'!AQ536,"=1",SmtRes!DH535:'SmtRes'!DH536)</f>
        <v>0</v>
      </c>
      <c r="S361">
        <f>SUMIF(SmtRes!AQ535:'SmtRes'!AQ536,"=1",SmtRes!DI535:'SmtRes'!DI536)</f>
        <v>2568.11</v>
      </c>
      <c r="T361">
        <f t="shared" si="218"/>
        <v>0</v>
      </c>
      <c r="U361">
        <f>SUMIF(SmtRes!AQ535:'SmtRes'!AQ536,"=1",SmtRes!CV535:'SmtRes'!CV536)</f>
        <v>3.9</v>
      </c>
      <c r="V361">
        <f>SUMIF(SmtRes!AQ535:'SmtRes'!AQ536,"=1",SmtRes!CW535:'SmtRes'!CW536)</f>
        <v>0</v>
      </c>
      <c r="W361">
        <f t="shared" si="219"/>
        <v>0</v>
      </c>
      <c r="X361">
        <f t="shared" si="220"/>
        <v>1900.4</v>
      </c>
      <c r="Y361">
        <f t="shared" si="221"/>
        <v>924.52</v>
      </c>
      <c r="AA361">
        <v>89442441</v>
      </c>
      <c r="AB361">
        <f t="shared" si="222"/>
        <v>856.04</v>
      </c>
      <c r="AC361">
        <f t="shared" si="223"/>
        <v>0</v>
      </c>
      <c r="AD361">
        <f t="shared" si="224"/>
        <v>0</v>
      </c>
      <c r="AE361">
        <f t="shared" si="225"/>
        <v>0</v>
      </c>
      <c r="AF361">
        <f>ROUND((SUM(SmtRes!BT535:'SmtRes'!BT536)),2)</f>
        <v>856.04</v>
      </c>
      <c r="AG361">
        <f t="shared" si="226"/>
        <v>0</v>
      </c>
      <c r="AH361">
        <f>(SUM(SmtRes!BU535:'SmtRes'!BU536))</f>
        <v>1.3</v>
      </c>
      <c r="AI361">
        <f>(0)</f>
        <v>0</v>
      </c>
      <c r="AJ361">
        <f t="shared" si="227"/>
        <v>0</v>
      </c>
      <c r="AK361">
        <v>856.03960000000006</v>
      </c>
      <c r="AL361">
        <v>0</v>
      </c>
      <c r="AM361">
        <v>0</v>
      </c>
      <c r="AN361">
        <v>0</v>
      </c>
      <c r="AO361">
        <v>856.03960000000006</v>
      </c>
      <c r="AP361">
        <v>0</v>
      </c>
      <c r="AQ361">
        <v>1.3</v>
      </c>
      <c r="AR361">
        <v>0</v>
      </c>
      <c r="AS361">
        <v>0</v>
      </c>
      <c r="AT361">
        <v>74</v>
      </c>
      <c r="AU361">
        <v>36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4</v>
      </c>
      <c r="BJ361" t="s">
        <v>348</v>
      </c>
      <c r="BM361">
        <v>200001</v>
      </c>
      <c r="BN361">
        <v>0</v>
      </c>
      <c r="BO361" t="s">
        <v>3</v>
      </c>
      <c r="BP361">
        <v>0</v>
      </c>
      <c r="BQ361">
        <v>4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74</v>
      </c>
      <c r="CA361">
        <v>36</v>
      </c>
      <c r="CB361" t="s">
        <v>3</v>
      </c>
      <c r="CE361">
        <v>0</v>
      </c>
      <c r="CF361">
        <v>0</v>
      </c>
      <c r="CG361">
        <v>0</v>
      </c>
      <c r="CH361">
        <v>5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28"/>
        <v>2568.11</v>
      </c>
      <c r="CQ361">
        <f>SUMIF(SmtRes!AQ535:'SmtRes'!AQ536,"=1",SmtRes!AA535:'SmtRes'!AA536)</f>
        <v>0</v>
      </c>
      <c r="CR361">
        <f>SUMIF(SmtRes!AQ535:'SmtRes'!AQ536,"=1",SmtRes!AB535:'SmtRes'!AB536)</f>
        <v>0</v>
      </c>
      <c r="CS361">
        <f>SUMIF(SmtRes!AQ535:'SmtRes'!AQ536,"=1",SmtRes!AC535:'SmtRes'!AC536)</f>
        <v>0</v>
      </c>
      <c r="CT361">
        <f>SUMIF(SmtRes!AQ535:'SmtRes'!AQ536,"=1",SmtRes!AD535:'SmtRes'!AD536)</f>
        <v>1263.93</v>
      </c>
      <c r="CU361">
        <f t="shared" si="229"/>
        <v>0</v>
      </c>
      <c r="CV361">
        <f>SUMIF(SmtRes!AQ535:'SmtRes'!AQ536,"=1",SmtRes!BU535:'SmtRes'!BU536)</f>
        <v>1.3</v>
      </c>
      <c r="CW361">
        <f>SUMIF(SmtRes!AQ535:'SmtRes'!AQ536,"=1",SmtRes!BV535:'SmtRes'!BV536)</f>
        <v>0</v>
      </c>
      <c r="CX361">
        <f t="shared" si="230"/>
        <v>0</v>
      </c>
      <c r="CY361">
        <f t="shared" si="231"/>
        <v>1900.4014000000002</v>
      </c>
      <c r="CZ361">
        <f t="shared" si="232"/>
        <v>924.51960000000008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20</v>
      </c>
      <c r="DW361" t="s">
        <v>20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86975473</v>
      </c>
      <c r="EF361">
        <v>4</v>
      </c>
      <c r="EG361" t="s">
        <v>331</v>
      </c>
      <c r="EH361">
        <v>83</v>
      </c>
      <c r="EI361" t="s">
        <v>331</v>
      </c>
      <c r="EJ361">
        <v>4</v>
      </c>
      <c r="EK361">
        <v>200001</v>
      </c>
      <c r="EL361" t="s">
        <v>332</v>
      </c>
      <c r="EM361" t="s">
        <v>333</v>
      </c>
      <c r="EO361" t="s">
        <v>3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1.3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74</v>
      </c>
      <c r="FY361">
        <v>36</v>
      </c>
      <c r="GA361" t="s">
        <v>3</v>
      </c>
      <c r="GD361">
        <v>1</v>
      </c>
      <c r="GF361">
        <v>707421086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233"/>
        <v>0</v>
      </c>
      <c r="GM361">
        <f t="shared" si="234"/>
        <v>5393.03</v>
      </c>
      <c r="GN361">
        <f t="shared" si="235"/>
        <v>0</v>
      </c>
      <c r="GO361">
        <f t="shared" si="236"/>
        <v>0</v>
      </c>
      <c r="GP361">
        <f t="shared" si="237"/>
        <v>5393.03</v>
      </c>
      <c r="GR361">
        <v>0</v>
      </c>
      <c r="GS361">
        <v>3</v>
      </c>
      <c r="GT361">
        <v>0</v>
      </c>
      <c r="GU361" t="s">
        <v>3</v>
      </c>
      <c r="GV361">
        <f t="shared" si="238"/>
        <v>0</v>
      </c>
      <c r="GW361">
        <v>1</v>
      </c>
      <c r="GX361">
        <f t="shared" si="239"/>
        <v>0</v>
      </c>
      <c r="HA361">
        <v>0</v>
      </c>
      <c r="HB361">
        <v>0</v>
      </c>
      <c r="HC361">
        <f t="shared" si="240"/>
        <v>0</v>
      </c>
      <c r="HE361" t="s">
        <v>3</v>
      </c>
      <c r="HF361" t="s">
        <v>3</v>
      </c>
      <c r="HM361" t="s">
        <v>3</v>
      </c>
      <c r="HN361" t="s">
        <v>334</v>
      </c>
      <c r="HO361" t="s">
        <v>335</v>
      </c>
      <c r="HP361" t="s">
        <v>331</v>
      </c>
      <c r="HQ361" t="s">
        <v>331</v>
      </c>
      <c r="HS361">
        <v>0</v>
      </c>
      <c r="IK361">
        <v>0</v>
      </c>
    </row>
    <row r="362" spans="1:255">
      <c r="A362" s="2">
        <v>17</v>
      </c>
      <c r="B362" s="2">
        <v>1</v>
      </c>
      <c r="C362" s="2">
        <f>ROW(SmtRes!A538)</f>
        <v>538</v>
      </c>
      <c r="D362" s="2">
        <f>ROW(EtalonRes!A538)</f>
        <v>538</v>
      </c>
      <c r="E362" s="2" t="s">
        <v>55</v>
      </c>
      <c r="F362" s="2" t="s">
        <v>349</v>
      </c>
      <c r="G362" s="2" t="s">
        <v>350</v>
      </c>
      <c r="H362" s="2" t="s">
        <v>351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f t="shared" si="216"/>
        <v>0</v>
      </c>
      <c r="O362" s="2">
        <f t="shared" si="217"/>
        <v>0</v>
      </c>
      <c r="P362" s="2">
        <f>SUMIF(SmtRes!AQ537:'SmtRes'!AQ538,"=1",SmtRes!DF537:'SmtRes'!DF538)</f>
        <v>0</v>
      </c>
      <c r="Q362" s="2">
        <f>SUMIF(SmtRes!AQ537:'SmtRes'!AQ538,"=1",SmtRes!DG537:'SmtRes'!DG538)</f>
        <v>0</v>
      </c>
      <c r="R362" s="2">
        <f>SUMIF(SmtRes!AQ537:'SmtRes'!AQ538,"=1",SmtRes!DH537:'SmtRes'!DH538)</f>
        <v>0</v>
      </c>
      <c r="S362" s="2">
        <f>SUMIF(SmtRes!AQ537:'SmtRes'!AQ538,"=1",SmtRes!DI537:'SmtRes'!DI538)</f>
        <v>0</v>
      </c>
      <c r="T362" s="2">
        <f t="shared" si="218"/>
        <v>0</v>
      </c>
      <c r="U362" s="2">
        <f>SUMIF(SmtRes!AQ537:'SmtRes'!AQ538,"=1",SmtRes!CV537:'SmtRes'!CV538)</f>
        <v>0</v>
      </c>
      <c r="V362" s="2">
        <f>SUMIF(SmtRes!AQ537:'SmtRes'!AQ538,"=1",SmtRes!CW537:'SmtRes'!CW538)</f>
        <v>0</v>
      </c>
      <c r="W362" s="2">
        <f t="shared" si="219"/>
        <v>0</v>
      </c>
      <c r="X362" s="2">
        <f t="shared" si="220"/>
        <v>0</v>
      </c>
      <c r="Y362" s="2">
        <f t="shared" si="221"/>
        <v>0</v>
      </c>
      <c r="Z362" s="2"/>
      <c r="AA362" s="2">
        <v>89442499</v>
      </c>
      <c r="AB362" s="2">
        <f t="shared" si="222"/>
        <v>1249.8800000000001</v>
      </c>
      <c r="AC362" s="2">
        <f t="shared" si="223"/>
        <v>0</v>
      </c>
      <c r="AD362" s="2">
        <f t="shared" si="224"/>
        <v>0</v>
      </c>
      <c r="AE362" s="2">
        <f t="shared" si="225"/>
        <v>0</v>
      </c>
      <c r="AF362" s="2">
        <f>ROUND((SUM(SmtRes!BT537:'SmtRes'!BT538)),2)</f>
        <v>1249.8800000000001</v>
      </c>
      <c r="AG362" s="2">
        <f t="shared" si="226"/>
        <v>0</v>
      </c>
      <c r="AH362" s="2">
        <f>(SUM(SmtRes!BU537:'SmtRes'!BU538))</f>
        <v>1.8</v>
      </c>
      <c r="AI362" s="2">
        <f>(0)</f>
        <v>0</v>
      </c>
      <c r="AJ362" s="2">
        <f t="shared" si="227"/>
        <v>0</v>
      </c>
      <c r="AK362" s="2">
        <v>1249.884</v>
      </c>
      <c r="AL362" s="2">
        <v>0</v>
      </c>
      <c r="AM362" s="2">
        <v>0</v>
      </c>
      <c r="AN362" s="2">
        <v>0</v>
      </c>
      <c r="AO362" s="2">
        <v>1249.884</v>
      </c>
      <c r="AP362" s="2">
        <v>0</v>
      </c>
      <c r="AQ362" s="2">
        <v>1.8</v>
      </c>
      <c r="AR362" s="2">
        <v>0</v>
      </c>
      <c r="AS362" s="2">
        <v>0</v>
      </c>
      <c r="AT362" s="2">
        <v>74</v>
      </c>
      <c r="AU362" s="2">
        <v>36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4</v>
      </c>
      <c r="BJ362" s="2" t="s">
        <v>352</v>
      </c>
      <c r="BK362" s="2"/>
      <c r="BL362" s="2"/>
      <c r="BM362" s="2">
        <v>200001</v>
      </c>
      <c r="BN362" s="2">
        <v>0</v>
      </c>
      <c r="BO362" s="2" t="s">
        <v>3</v>
      </c>
      <c r="BP362" s="2">
        <v>0</v>
      </c>
      <c r="BQ362" s="2">
        <v>4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74</v>
      </c>
      <c r="CA362" s="2">
        <v>36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>
        <v>6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 t="s">
        <v>3</v>
      </c>
      <c r="CO362" s="2">
        <v>0</v>
      </c>
      <c r="CP362" s="2">
        <f t="shared" si="228"/>
        <v>0</v>
      </c>
      <c r="CQ362" s="2">
        <f>SUMIF(SmtRes!AQ537:'SmtRes'!AQ538,"=1",SmtRes!AA537:'SmtRes'!AA538)</f>
        <v>0</v>
      </c>
      <c r="CR362" s="2">
        <f>SUMIF(SmtRes!AQ537:'SmtRes'!AQ538,"=1",SmtRes!AB537:'SmtRes'!AB538)</f>
        <v>0</v>
      </c>
      <c r="CS362" s="2">
        <f>SUMIF(SmtRes!AQ537:'SmtRes'!AQ538,"=1",SmtRes!AC537:'SmtRes'!AC538)</f>
        <v>0</v>
      </c>
      <c r="CT362" s="2">
        <f>SUMIF(SmtRes!AQ537:'SmtRes'!AQ538,"=1",SmtRes!AD537:'SmtRes'!AD538)</f>
        <v>1388.76</v>
      </c>
      <c r="CU362" s="2">
        <f t="shared" si="229"/>
        <v>0</v>
      </c>
      <c r="CV362" s="2">
        <f>SUMIF(SmtRes!AQ537:'SmtRes'!AQ538,"=1",SmtRes!BU537:'SmtRes'!BU538)</f>
        <v>1.8</v>
      </c>
      <c r="CW362" s="2">
        <f>SUMIF(SmtRes!AQ537:'SmtRes'!AQ538,"=1",SmtRes!BV537:'SmtRes'!BV538)</f>
        <v>0</v>
      </c>
      <c r="CX362" s="2">
        <f t="shared" si="230"/>
        <v>0</v>
      </c>
      <c r="CY362" s="2">
        <f t="shared" si="231"/>
        <v>0</v>
      </c>
      <c r="CZ362" s="2">
        <f t="shared" si="232"/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351</v>
      </c>
      <c r="DW362" s="2" t="s">
        <v>351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86975473</v>
      </c>
      <c r="EF362" s="2">
        <v>4</v>
      </c>
      <c r="EG362" s="2" t="s">
        <v>331</v>
      </c>
      <c r="EH362" s="2">
        <v>83</v>
      </c>
      <c r="EI362" s="2" t="s">
        <v>331</v>
      </c>
      <c r="EJ362" s="2">
        <v>4</v>
      </c>
      <c r="EK362" s="2">
        <v>200001</v>
      </c>
      <c r="EL362" s="2" t="s">
        <v>332</v>
      </c>
      <c r="EM362" s="2" t="s">
        <v>333</v>
      </c>
      <c r="EN362" s="2"/>
      <c r="EO362" s="2" t="s">
        <v>3</v>
      </c>
      <c r="EP362" s="2"/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1.8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74</v>
      </c>
      <c r="FY362" s="2">
        <v>36</v>
      </c>
      <c r="FZ362" s="2"/>
      <c r="GA362" s="2" t="s">
        <v>3</v>
      </c>
      <c r="GB362" s="2"/>
      <c r="GC362" s="2"/>
      <c r="GD362" s="2">
        <v>1</v>
      </c>
      <c r="GE362" s="2"/>
      <c r="GF362" s="2">
        <v>-407190445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233"/>
        <v>0</v>
      </c>
      <c r="GM362" s="2">
        <f t="shared" si="234"/>
        <v>0</v>
      </c>
      <c r="GN362" s="2">
        <f t="shared" si="235"/>
        <v>0</v>
      </c>
      <c r="GO362" s="2">
        <f t="shared" si="236"/>
        <v>0</v>
      </c>
      <c r="GP362" s="2">
        <f t="shared" si="237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238"/>
        <v>0</v>
      </c>
      <c r="GW362" s="2">
        <v>1</v>
      </c>
      <c r="GX362" s="2">
        <f t="shared" si="239"/>
        <v>0</v>
      </c>
      <c r="GY362" s="2"/>
      <c r="GZ362" s="2"/>
      <c r="HA362" s="2">
        <v>0</v>
      </c>
      <c r="HB362" s="2">
        <v>0</v>
      </c>
      <c r="HC362" s="2">
        <f t="shared" si="240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334</v>
      </c>
      <c r="HO362" s="2" t="s">
        <v>335</v>
      </c>
      <c r="HP362" s="2" t="s">
        <v>331</v>
      </c>
      <c r="HQ362" s="2" t="s">
        <v>331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>
      <c r="A363">
        <v>17</v>
      </c>
      <c r="B363">
        <v>1</v>
      </c>
      <c r="C363">
        <f>ROW(SmtRes!A540)</f>
        <v>540</v>
      </c>
      <c r="D363">
        <f>ROW(EtalonRes!A540)</f>
        <v>540</v>
      </c>
      <c r="E363" t="s">
        <v>55</v>
      </c>
      <c r="F363" t="s">
        <v>349</v>
      </c>
      <c r="G363" t="s">
        <v>350</v>
      </c>
      <c r="H363" t="s">
        <v>351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f t="shared" si="216"/>
        <v>0</v>
      </c>
      <c r="O363">
        <f t="shared" si="217"/>
        <v>0</v>
      </c>
      <c r="P363">
        <f>SUMIF(SmtRes!AQ539:'SmtRes'!AQ540,"=1",SmtRes!DF539:'SmtRes'!DF540)</f>
        <v>0</v>
      </c>
      <c r="Q363">
        <f>SUMIF(SmtRes!AQ539:'SmtRes'!AQ540,"=1",SmtRes!DG539:'SmtRes'!DG540)</f>
        <v>0</v>
      </c>
      <c r="R363">
        <f>SUMIF(SmtRes!AQ539:'SmtRes'!AQ540,"=1",SmtRes!DH539:'SmtRes'!DH540)</f>
        <v>0</v>
      </c>
      <c r="S363">
        <f>SUMIF(SmtRes!AQ539:'SmtRes'!AQ540,"=1",SmtRes!DI539:'SmtRes'!DI540)</f>
        <v>0</v>
      </c>
      <c r="T363">
        <f t="shared" si="218"/>
        <v>0</v>
      </c>
      <c r="U363">
        <f>SUMIF(SmtRes!AQ539:'SmtRes'!AQ540,"=1",SmtRes!CV539:'SmtRes'!CV540)</f>
        <v>0</v>
      </c>
      <c r="V363">
        <f>SUMIF(SmtRes!AQ539:'SmtRes'!AQ540,"=1",SmtRes!CW539:'SmtRes'!CW540)</f>
        <v>0</v>
      </c>
      <c r="W363">
        <f t="shared" si="219"/>
        <v>0</v>
      </c>
      <c r="X363">
        <f t="shared" si="220"/>
        <v>0</v>
      </c>
      <c r="Y363">
        <f t="shared" si="221"/>
        <v>0</v>
      </c>
      <c r="AA363">
        <v>89442441</v>
      </c>
      <c r="AB363">
        <f t="shared" si="222"/>
        <v>1249.8800000000001</v>
      </c>
      <c r="AC363">
        <f t="shared" si="223"/>
        <v>0</v>
      </c>
      <c r="AD363">
        <f t="shared" si="224"/>
        <v>0</v>
      </c>
      <c r="AE363">
        <f t="shared" si="225"/>
        <v>0</v>
      </c>
      <c r="AF363">
        <f>ROUND((SUM(SmtRes!BT539:'SmtRes'!BT540)),2)</f>
        <v>1249.8800000000001</v>
      </c>
      <c r="AG363">
        <f t="shared" si="226"/>
        <v>0</v>
      </c>
      <c r="AH363">
        <f>(SUM(SmtRes!BU539:'SmtRes'!BU540))</f>
        <v>1.8</v>
      </c>
      <c r="AI363">
        <f>(0)</f>
        <v>0</v>
      </c>
      <c r="AJ363">
        <f t="shared" si="227"/>
        <v>0</v>
      </c>
      <c r="AK363">
        <v>1249.884</v>
      </c>
      <c r="AL363">
        <v>0</v>
      </c>
      <c r="AM363">
        <v>0</v>
      </c>
      <c r="AN363">
        <v>0</v>
      </c>
      <c r="AO363">
        <v>1249.884</v>
      </c>
      <c r="AP363">
        <v>0</v>
      </c>
      <c r="AQ363">
        <v>1.8</v>
      </c>
      <c r="AR363">
        <v>0</v>
      </c>
      <c r="AS363">
        <v>0</v>
      </c>
      <c r="AT363">
        <v>74</v>
      </c>
      <c r="AU363">
        <v>36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4</v>
      </c>
      <c r="BJ363" t="s">
        <v>352</v>
      </c>
      <c r="BM363">
        <v>200001</v>
      </c>
      <c r="BN363">
        <v>0</v>
      </c>
      <c r="BO363" t="s">
        <v>3</v>
      </c>
      <c r="BP363">
        <v>0</v>
      </c>
      <c r="BQ363">
        <v>4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74</v>
      </c>
      <c r="CA363">
        <v>36</v>
      </c>
      <c r="CB363" t="s">
        <v>3</v>
      </c>
      <c r="CE363">
        <v>0</v>
      </c>
      <c r="CF363">
        <v>0</v>
      </c>
      <c r="CG363">
        <v>0</v>
      </c>
      <c r="CH363">
        <v>6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28"/>
        <v>0</v>
      </c>
      <c r="CQ363">
        <f>SUMIF(SmtRes!AQ539:'SmtRes'!AQ540,"=1",SmtRes!AA539:'SmtRes'!AA540)</f>
        <v>0</v>
      </c>
      <c r="CR363">
        <f>SUMIF(SmtRes!AQ539:'SmtRes'!AQ540,"=1",SmtRes!AB539:'SmtRes'!AB540)</f>
        <v>0</v>
      </c>
      <c r="CS363">
        <f>SUMIF(SmtRes!AQ539:'SmtRes'!AQ540,"=1",SmtRes!AC539:'SmtRes'!AC540)</f>
        <v>0</v>
      </c>
      <c r="CT363">
        <f>SUMIF(SmtRes!AQ539:'SmtRes'!AQ540,"=1",SmtRes!AD539:'SmtRes'!AD540)</f>
        <v>1388.76</v>
      </c>
      <c r="CU363">
        <f t="shared" si="229"/>
        <v>0</v>
      </c>
      <c r="CV363">
        <f>SUMIF(SmtRes!AQ539:'SmtRes'!AQ540,"=1",SmtRes!BU539:'SmtRes'!BU540)</f>
        <v>1.8</v>
      </c>
      <c r="CW363">
        <f>SUMIF(SmtRes!AQ539:'SmtRes'!AQ540,"=1",SmtRes!BV539:'SmtRes'!BV540)</f>
        <v>0</v>
      </c>
      <c r="CX363">
        <f t="shared" si="230"/>
        <v>0</v>
      </c>
      <c r="CY363">
        <f t="shared" si="231"/>
        <v>0</v>
      </c>
      <c r="CZ363">
        <f t="shared" si="232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351</v>
      </c>
      <c r="DW363" t="s">
        <v>351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86975473</v>
      </c>
      <c r="EF363">
        <v>4</v>
      </c>
      <c r="EG363" t="s">
        <v>331</v>
      </c>
      <c r="EH363">
        <v>83</v>
      </c>
      <c r="EI363" t="s">
        <v>331</v>
      </c>
      <c r="EJ363">
        <v>4</v>
      </c>
      <c r="EK363">
        <v>200001</v>
      </c>
      <c r="EL363" t="s">
        <v>332</v>
      </c>
      <c r="EM363" t="s">
        <v>333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1.8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74</v>
      </c>
      <c r="FY363">
        <v>36</v>
      </c>
      <c r="GA363" t="s">
        <v>3</v>
      </c>
      <c r="GD363">
        <v>1</v>
      </c>
      <c r="GF363">
        <v>-407190445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33"/>
        <v>0</v>
      </c>
      <c r="GM363">
        <f t="shared" si="234"/>
        <v>0</v>
      </c>
      <c r="GN363">
        <f t="shared" si="235"/>
        <v>0</v>
      </c>
      <c r="GO363">
        <f t="shared" si="236"/>
        <v>0</v>
      </c>
      <c r="GP363">
        <f t="shared" si="237"/>
        <v>0</v>
      </c>
      <c r="GR363">
        <v>0</v>
      </c>
      <c r="GS363">
        <v>3</v>
      </c>
      <c r="GT363">
        <v>0</v>
      </c>
      <c r="GU363" t="s">
        <v>3</v>
      </c>
      <c r="GV363">
        <f t="shared" si="238"/>
        <v>0</v>
      </c>
      <c r="GW363">
        <v>1</v>
      </c>
      <c r="GX363">
        <f t="shared" si="239"/>
        <v>0</v>
      </c>
      <c r="HA363">
        <v>0</v>
      </c>
      <c r="HB363">
        <v>0</v>
      </c>
      <c r="HC363">
        <f t="shared" si="240"/>
        <v>0</v>
      </c>
      <c r="HE363" t="s">
        <v>3</v>
      </c>
      <c r="HF363" t="s">
        <v>3</v>
      </c>
      <c r="HM363" t="s">
        <v>3</v>
      </c>
      <c r="HN363" t="s">
        <v>334</v>
      </c>
      <c r="HO363" t="s">
        <v>335</v>
      </c>
      <c r="HP363" t="s">
        <v>331</v>
      </c>
      <c r="HQ363" t="s">
        <v>331</v>
      </c>
      <c r="HS363">
        <v>0</v>
      </c>
      <c r="IK363">
        <v>0</v>
      </c>
    </row>
    <row r="364" spans="1:255">
      <c r="A364" s="2">
        <v>17</v>
      </c>
      <c r="B364" s="2">
        <v>1</v>
      </c>
      <c r="C364" s="2">
        <f>ROW(SmtRes!A542)</f>
        <v>542</v>
      </c>
      <c r="D364" s="2">
        <f>ROW(EtalonRes!A542)</f>
        <v>542</v>
      </c>
      <c r="E364" s="2" t="s">
        <v>60</v>
      </c>
      <c r="F364" s="2" t="s">
        <v>353</v>
      </c>
      <c r="G364" s="2" t="s">
        <v>354</v>
      </c>
      <c r="H364" s="2" t="s">
        <v>20</v>
      </c>
      <c r="I364" s="2">
        <f>ROUND(ROUND(1,6),7)</f>
        <v>1</v>
      </c>
      <c r="J364" s="2">
        <v>0</v>
      </c>
      <c r="K364" s="2">
        <f>ROUND(ROUND(1,6),7)</f>
        <v>1</v>
      </c>
      <c r="L364" s="2">
        <v>1</v>
      </c>
      <c r="M364" s="2">
        <v>0</v>
      </c>
      <c r="N364" s="2">
        <f t="shared" si="216"/>
        <v>1</v>
      </c>
      <c r="O364" s="2">
        <f t="shared" si="217"/>
        <v>1839.7</v>
      </c>
      <c r="P364" s="2">
        <f>SUMIF(SmtRes!AQ541:'SmtRes'!AQ542,"=1",SmtRes!DF541:'SmtRes'!DF542)</f>
        <v>0</v>
      </c>
      <c r="Q364" s="2">
        <f>SUMIF(SmtRes!AQ541:'SmtRes'!AQ542,"=1",SmtRes!DG541:'SmtRes'!DG542)</f>
        <v>0</v>
      </c>
      <c r="R364" s="2">
        <f>SUMIF(SmtRes!AQ541:'SmtRes'!AQ542,"=1",SmtRes!DH541:'SmtRes'!DH542)</f>
        <v>0</v>
      </c>
      <c r="S364" s="2">
        <f>SUMIF(SmtRes!AQ541:'SmtRes'!AQ542,"=1",SmtRes!DI541:'SmtRes'!DI542)</f>
        <v>1839.6999999999998</v>
      </c>
      <c r="T364" s="2">
        <f t="shared" si="218"/>
        <v>0</v>
      </c>
      <c r="U364" s="2">
        <f>SUMIF(SmtRes!AQ541:'SmtRes'!AQ542,"=1",SmtRes!CV541:'SmtRes'!CV542)</f>
        <v>3.6</v>
      </c>
      <c r="V364" s="2">
        <f>SUMIF(SmtRes!AQ541:'SmtRes'!AQ542,"=1",SmtRes!CW541:'SmtRes'!CW542)</f>
        <v>0</v>
      </c>
      <c r="W364" s="2">
        <f t="shared" si="219"/>
        <v>0</v>
      </c>
      <c r="X364" s="2">
        <f t="shared" si="220"/>
        <v>1361.38</v>
      </c>
      <c r="Y364" s="2">
        <f t="shared" si="221"/>
        <v>662.29</v>
      </c>
      <c r="Z364" s="2"/>
      <c r="AA364" s="2">
        <v>89442499</v>
      </c>
      <c r="AB364" s="2">
        <f t="shared" si="222"/>
        <v>1839.71</v>
      </c>
      <c r="AC364" s="2">
        <f t="shared" si="223"/>
        <v>0</v>
      </c>
      <c r="AD364" s="2">
        <f t="shared" si="224"/>
        <v>0</v>
      </c>
      <c r="AE364" s="2">
        <f t="shared" si="225"/>
        <v>0</v>
      </c>
      <c r="AF364" s="2">
        <f>ROUND((SUM(SmtRes!BT541:'SmtRes'!BT542)),2)</f>
        <v>1839.71</v>
      </c>
      <c r="AG364" s="2">
        <f t="shared" si="226"/>
        <v>0</v>
      </c>
      <c r="AH364" s="2">
        <f>(SUM(SmtRes!BU541:'SmtRes'!BU542))</f>
        <v>3.6</v>
      </c>
      <c r="AI364" s="2">
        <f>(0)</f>
        <v>0</v>
      </c>
      <c r="AJ364" s="2">
        <f t="shared" si="227"/>
        <v>0</v>
      </c>
      <c r="AK364" s="2">
        <v>1839.7080000000001</v>
      </c>
      <c r="AL364" s="2">
        <v>0</v>
      </c>
      <c r="AM364" s="2">
        <v>0</v>
      </c>
      <c r="AN364" s="2">
        <v>0</v>
      </c>
      <c r="AO364" s="2">
        <v>1839.7080000000001</v>
      </c>
      <c r="AP364" s="2">
        <v>0</v>
      </c>
      <c r="AQ364" s="2">
        <v>3.6</v>
      </c>
      <c r="AR364" s="2">
        <v>0</v>
      </c>
      <c r="AS364" s="2">
        <v>0</v>
      </c>
      <c r="AT364" s="2">
        <v>74</v>
      </c>
      <c r="AU364" s="2">
        <v>36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4</v>
      </c>
      <c r="BJ364" s="2" t="s">
        <v>355</v>
      </c>
      <c r="BK364" s="2"/>
      <c r="BL364" s="2"/>
      <c r="BM364" s="2">
        <v>200001</v>
      </c>
      <c r="BN364" s="2">
        <v>0</v>
      </c>
      <c r="BO364" s="2" t="s">
        <v>3</v>
      </c>
      <c r="BP364" s="2">
        <v>0</v>
      </c>
      <c r="BQ364" s="2">
        <v>4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74</v>
      </c>
      <c r="CA364" s="2">
        <v>36</v>
      </c>
      <c r="CB364" s="2" t="s">
        <v>3</v>
      </c>
      <c r="CC364" s="2"/>
      <c r="CD364" s="2"/>
      <c r="CE364" s="2">
        <v>0</v>
      </c>
      <c r="CF364" s="2">
        <v>0</v>
      </c>
      <c r="CG364" s="2">
        <v>0</v>
      </c>
      <c r="CH364" s="2">
        <v>7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 t="s">
        <v>3</v>
      </c>
      <c r="CO364" s="2">
        <v>0</v>
      </c>
      <c r="CP364" s="2">
        <f t="shared" si="228"/>
        <v>1839.6999999999998</v>
      </c>
      <c r="CQ364" s="2">
        <f>SUMIF(SmtRes!AQ541:'SmtRes'!AQ542,"=1",SmtRes!AA541:'SmtRes'!AA542)</f>
        <v>0</v>
      </c>
      <c r="CR364" s="2">
        <f>SUMIF(SmtRes!AQ541:'SmtRes'!AQ542,"=1",SmtRes!AB541:'SmtRes'!AB542)</f>
        <v>0</v>
      </c>
      <c r="CS364" s="2">
        <f>SUMIF(SmtRes!AQ541:'SmtRes'!AQ542,"=1",SmtRes!AC541:'SmtRes'!AC542)</f>
        <v>0</v>
      </c>
      <c r="CT364" s="2">
        <f>SUMIF(SmtRes!AQ541:'SmtRes'!AQ542,"=1",SmtRes!AD541:'SmtRes'!AD542)</f>
        <v>1022.06</v>
      </c>
      <c r="CU364" s="2">
        <f t="shared" si="229"/>
        <v>0</v>
      </c>
      <c r="CV364" s="2">
        <f>SUMIF(SmtRes!AQ541:'SmtRes'!AQ542,"=1",SmtRes!BU541:'SmtRes'!BU542)</f>
        <v>3.6</v>
      </c>
      <c r="CW364" s="2">
        <f>SUMIF(SmtRes!AQ541:'SmtRes'!AQ542,"=1",SmtRes!BV541:'SmtRes'!BV542)</f>
        <v>0</v>
      </c>
      <c r="CX364" s="2">
        <f t="shared" si="230"/>
        <v>0</v>
      </c>
      <c r="CY364" s="2">
        <f t="shared" si="231"/>
        <v>1361.3779999999999</v>
      </c>
      <c r="CZ364" s="2">
        <f t="shared" si="232"/>
        <v>662.29199999999992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20</v>
      </c>
      <c r="DW364" s="2" t="s">
        <v>20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86975473</v>
      </c>
      <c r="EF364" s="2">
        <v>4</v>
      </c>
      <c r="EG364" s="2" t="s">
        <v>331</v>
      </c>
      <c r="EH364" s="2">
        <v>83</v>
      </c>
      <c r="EI364" s="2" t="s">
        <v>331</v>
      </c>
      <c r="EJ364" s="2">
        <v>4</v>
      </c>
      <c r="EK364" s="2">
        <v>200001</v>
      </c>
      <c r="EL364" s="2" t="s">
        <v>332</v>
      </c>
      <c r="EM364" s="2" t="s">
        <v>333</v>
      </c>
      <c r="EN364" s="2"/>
      <c r="EO364" s="2" t="s">
        <v>3</v>
      </c>
      <c r="EP364" s="2"/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3.6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74</v>
      </c>
      <c r="FY364" s="2">
        <v>36</v>
      </c>
      <c r="FZ364" s="2"/>
      <c r="GA364" s="2" t="s">
        <v>3</v>
      </c>
      <c r="GB364" s="2"/>
      <c r="GC364" s="2"/>
      <c r="GD364" s="2">
        <v>1</v>
      </c>
      <c r="GE364" s="2"/>
      <c r="GF364" s="2">
        <v>1505164255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233"/>
        <v>0</v>
      </c>
      <c r="GM364" s="2">
        <f t="shared" si="234"/>
        <v>3863.37</v>
      </c>
      <c r="GN364" s="2">
        <f t="shared" si="235"/>
        <v>0</v>
      </c>
      <c r="GO364" s="2">
        <f t="shared" si="236"/>
        <v>0</v>
      </c>
      <c r="GP364" s="2">
        <f t="shared" si="237"/>
        <v>3863.37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238"/>
        <v>0</v>
      </c>
      <c r="GW364" s="2">
        <v>1</v>
      </c>
      <c r="GX364" s="2">
        <f t="shared" si="239"/>
        <v>0</v>
      </c>
      <c r="GY364" s="2"/>
      <c r="GZ364" s="2"/>
      <c r="HA364" s="2">
        <v>0</v>
      </c>
      <c r="HB364" s="2">
        <v>0</v>
      </c>
      <c r="HC364" s="2">
        <f t="shared" si="240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334</v>
      </c>
      <c r="HO364" s="2" t="s">
        <v>335</v>
      </c>
      <c r="HP364" s="2" t="s">
        <v>331</v>
      </c>
      <c r="HQ364" s="2" t="s">
        <v>331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>
      <c r="A365">
        <v>17</v>
      </c>
      <c r="B365">
        <v>1</v>
      </c>
      <c r="C365">
        <f>ROW(SmtRes!A544)</f>
        <v>544</v>
      </c>
      <c r="D365">
        <f>ROW(EtalonRes!A544)</f>
        <v>544</v>
      </c>
      <c r="E365" t="s">
        <v>60</v>
      </c>
      <c r="F365" t="s">
        <v>353</v>
      </c>
      <c r="G365" t="s">
        <v>354</v>
      </c>
      <c r="H365" t="s">
        <v>20</v>
      </c>
      <c r="I365">
        <f>ROUND(ROUND(1,6),7)</f>
        <v>1</v>
      </c>
      <c r="J365">
        <v>0</v>
      </c>
      <c r="K365">
        <f>ROUND(ROUND(1,6),7)</f>
        <v>1</v>
      </c>
      <c r="L365">
        <v>1</v>
      </c>
      <c r="M365">
        <v>0</v>
      </c>
      <c r="N365">
        <f t="shared" si="216"/>
        <v>1</v>
      </c>
      <c r="O365">
        <f t="shared" si="217"/>
        <v>1839.7</v>
      </c>
      <c r="P365">
        <f>SUMIF(SmtRes!AQ543:'SmtRes'!AQ544,"=1",SmtRes!DF543:'SmtRes'!DF544)</f>
        <v>0</v>
      </c>
      <c r="Q365">
        <f>SUMIF(SmtRes!AQ543:'SmtRes'!AQ544,"=1",SmtRes!DG543:'SmtRes'!DG544)</f>
        <v>0</v>
      </c>
      <c r="R365">
        <f>SUMIF(SmtRes!AQ543:'SmtRes'!AQ544,"=1",SmtRes!DH543:'SmtRes'!DH544)</f>
        <v>0</v>
      </c>
      <c r="S365">
        <f>SUMIF(SmtRes!AQ543:'SmtRes'!AQ544,"=1",SmtRes!DI543:'SmtRes'!DI544)</f>
        <v>1839.6999999999998</v>
      </c>
      <c r="T365">
        <f t="shared" si="218"/>
        <v>0</v>
      </c>
      <c r="U365">
        <f>SUMIF(SmtRes!AQ543:'SmtRes'!AQ544,"=1",SmtRes!CV543:'SmtRes'!CV544)</f>
        <v>3.6</v>
      </c>
      <c r="V365">
        <f>SUMIF(SmtRes!AQ543:'SmtRes'!AQ544,"=1",SmtRes!CW543:'SmtRes'!CW544)</f>
        <v>0</v>
      </c>
      <c r="W365">
        <f t="shared" si="219"/>
        <v>0</v>
      </c>
      <c r="X365">
        <f t="shared" si="220"/>
        <v>1361.38</v>
      </c>
      <c r="Y365">
        <f t="shared" si="221"/>
        <v>662.29</v>
      </c>
      <c r="AA365">
        <v>89442441</v>
      </c>
      <c r="AB365">
        <f t="shared" si="222"/>
        <v>1839.71</v>
      </c>
      <c r="AC365">
        <f t="shared" si="223"/>
        <v>0</v>
      </c>
      <c r="AD365">
        <f t="shared" si="224"/>
        <v>0</v>
      </c>
      <c r="AE365">
        <f t="shared" si="225"/>
        <v>0</v>
      </c>
      <c r="AF365">
        <f>ROUND((SUM(SmtRes!BT543:'SmtRes'!BT544)),2)</f>
        <v>1839.71</v>
      </c>
      <c r="AG365">
        <f t="shared" si="226"/>
        <v>0</v>
      </c>
      <c r="AH365">
        <f>(SUM(SmtRes!BU543:'SmtRes'!BU544))</f>
        <v>3.6</v>
      </c>
      <c r="AI365">
        <f>(0)</f>
        <v>0</v>
      </c>
      <c r="AJ365">
        <f t="shared" si="227"/>
        <v>0</v>
      </c>
      <c r="AK365">
        <v>1839.7080000000001</v>
      </c>
      <c r="AL365">
        <v>0</v>
      </c>
      <c r="AM365">
        <v>0</v>
      </c>
      <c r="AN365">
        <v>0</v>
      </c>
      <c r="AO365">
        <v>1839.7080000000001</v>
      </c>
      <c r="AP365">
        <v>0</v>
      </c>
      <c r="AQ365">
        <v>3.6</v>
      </c>
      <c r="AR365">
        <v>0</v>
      </c>
      <c r="AS365">
        <v>0</v>
      </c>
      <c r="AT365">
        <v>74</v>
      </c>
      <c r="AU365">
        <v>36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4</v>
      </c>
      <c r="BJ365" t="s">
        <v>355</v>
      </c>
      <c r="BM365">
        <v>200001</v>
      </c>
      <c r="BN365">
        <v>0</v>
      </c>
      <c r="BO365" t="s">
        <v>3</v>
      </c>
      <c r="BP365">
        <v>0</v>
      </c>
      <c r="BQ365">
        <v>4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74</v>
      </c>
      <c r="CA365">
        <v>36</v>
      </c>
      <c r="CB365" t="s">
        <v>3</v>
      </c>
      <c r="CE365">
        <v>0</v>
      </c>
      <c r="CF365">
        <v>0</v>
      </c>
      <c r="CG365">
        <v>0</v>
      </c>
      <c r="CH365">
        <v>7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28"/>
        <v>1839.6999999999998</v>
      </c>
      <c r="CQ365">
        <f>SUMIF(SmtRes!AQ543:'SmtRes'!AQ544,"=1",SmtRes!AA543:'SmtRes'!AA544)</f>
        <v>0</v>
      </c>
      <c r="CR365">
        <f>SUMIF(SmtRes!AQ543:'SmtRes'!AQ544,"=1",SmtRes!AB543:'SmtRes'!AB544)</f>
        <v>0</v>
      </c>
      <c r="CS365">
        <f>SUMIF(SmtRes!AQ543:'SmtRes'!AQ544,"=1",SmtRes!AC543:'SmtRes'!AC544)</f>
        <v>0</v>
      </c>
      <c r="CT365">
        <f>SUMIF(SmtRes!AQ543:'SmtRes'!AQ544,"=1",SmtRes!AD543:'SmtRes'!AD544)</f>
        <v>1022.06</v>
      </c>
      <c r="CU365">
        <f t="shared" si="229"/>
        <v>0</v>
      </c>
      <c r="CV365">
        <f>SUMIF(SmtRes!AQ543:'SmtRes'!AQ544,"=1",SmtRes!BU543:'SmtRes'!BU544)</f>
        <v>3.6</v>
      </c>
      <c r="CW365">
        <f>SUMIF(SmtRes!AQ543:'SmtRes'!AQ544,"=1",SmtRes!BV543:'SmtRes'!BV544)</f>
        <v>0</v>
      </c>
      <c r="CX365">
        <f t="shared" si="230"/>
        <v>0</v>
      </c>
      <c r="CY365">
        <f t="shared" si="231"/>
        <v>1361.3779999999999</v>
      </c>
      <c r="CZ365">
        <f t="shared" si="232"/>
        <v>662.29199999999992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20</v>
      </c>
      <c r="DW365" t="s">
        <v>20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86975473</v>
      </c>
      <c r="EF365">
        <v>4</v>
      </c>
      <c r="EG365" t="s">
        <v>331</v>
      </c>
      <c r="EH365">
        <v>83</v>
      </c>
      <c r="EI365" t="s">
        <v>331</v>
      </c>
      <c r="EJ365">
        <v>4</v>
      </c>
      <c r="EK365">
        <v>200001</v>
      </c>
      <c r="EL365" t="s">
        <v>332</v>
      </c>
      <c r="EM365" t="s">
        <v>333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3.6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74</v>
      </c>
      <c r="FY365">
        <v>36</v>
      </c>
      <c r="GA365" t="s">
        <v>3</v>
      </c>
      <c r="GD365">
        <v>1</v>
      </c>
      <c r="GF365">
        <v>1505164255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33"/>
        <v>0</v>
      </c>
      <c r="GM365">
        <f t="shared" si="234"/>
        <v>3863.37</v>
      </c>
      <c r="GN365">
        <f t="shared" si="235"/>
        <v>0</v>
      </c>
      <c r="GO365">
        <f t="shared" si="236"/>
        <v>0</v>
      </c>
      <c r="GP365">
        <f t="shared" si="237"/>
        <v>3863.37</v>
      </c>
      <c r="GR365">
        <v>0</v>
      </c>
      <c r="GS365">
        <v>3</v>
      </c>
      <c r="GT365">
        <v>0</v>
      </c>
      <c r="GU365" t="s">
        <v>3</v>
      </c>
      <c r="GV365">
        <f t="shared" si="238"/>
        <v>0</v>
      </c>
      <c r="GW365">
        <v>1</v>
      </c>
      <c r="GX365">
        <f t="shared" si="239"/>
        <v>0</v>
      </c>
      <c r="HA365">
        <v>0</v>
      </c>
      <c r="HB365">
        <v>0</v>
      </c>
      <c r="HC365">
        <f t="shared" si="240"/>
        <v>0</v>
      </c>
      <c r="HE365" t="s">
        <v>3</v>
      </c>
      <c r="HF365" t="s">
        <v>3</v>
      </c>
      <c r="HM365" t="s">
        <v>3</v>
      </c>
      <c r="HN365" t="s">
        <v>334</v>
      </c>
      <c r="HO365" t="s">
        <v>335</v>
      </c>
      <c r="HP365" t="s">
        <v>331</v>
      </c>
      <c r="HQ365" t="s">
        <v>331</v>
      </c>
      <c r="HS365">
        <v>0</v>
      </c>
      <c r="IK365">
        <v>0</v>
      </c>
    </row>
    <row r="366" spans="1:255">
      <c r="A366" s="2">
        <v>17</v>
      </c>
      <c r="B366" s="2">
        <v>1</v>
      </c>
      <c r="C366" s="2">
        <f>ROW(SmtRes!A546)</f>
        <v>546</v>
      </c>
      <c r="D366" s="2">
        <f>ROW(EtalonRes!A546)</f>
        <v>546</v>
      </c>
      <c r="E366" s="2" t="s">
        <v>65</v>
      </c>
      <c r="F366" s="2" t="s">
        <v>356</v>
      </c>
      <c r="G366" s="2" t="s">
        <v>357</v>
      </c>
      <c r="H366" s="2" t="s">
        <v>20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f t="shared" si="216"/>
        <v>0</v>
      </c>
      <c r="O366" s="2">
        <f t="shared" si="217"/>
        <v>0</v>
      </c>
      <c r="P366" s="2">
        <f>SUMIF(SmtRes!AQ545:'SmtRes'!AQ546,"=1",SmtRes!DF545:'SmtRes'!DF546)</f>
        <v>0</v>
      </c>
      <c r="Q366" s="2">
        <f>SUMIF(SmtRes!AQ545:'SmtRes'!AQ546,"=1",SmtRes!DG545:'SmtRes'!DG546)</f>
        <v>0</v>
      </c>
      <c r="R366" s="2">
        <f>SUMIF(SmtRes!AQ545:'SmtRes'!AQ546,"=1",SmtRes!DH545:'SmtRes'!DH546)</f>
        <v>0</v>
      </c>
      <c r="S366" s="2">
        <f>SUMIF(SmtRes!AQ545:'SmtRes'!AQ546,"=1",SmtRes!DI545:'SmtRes'!DI546)</f>
        <v>0</v>
      </c>
      <c r="T366" s="2">
        <f t="shared" si="218"/>
        <v>0</v>
      </c>
      <c r="U366" s="2">
        <f>SUMIF(SmtRes!AQ545:'SmtRes'!AQ546,"=1",SmtRes!CV545:'SmtRes'!CV546)</f>
        <v>0</v>
      </c>
      <c r="V366" s="2">
        <f>SUMIF(SmtRes!AQ545:'SmtRes'!AQ546,"=1",SmtRes!CW545:'SmtRes'!CW546)</f>
        <v>0</v>
      </c>
      <c r="W366" s="2">
        <f t="shared" si="219"/>
        <v>0</v>
      </c>
      <c r="X366" s="2">
        <f t="shared" si="220"/>
        <v>0</v>
      </c>
      <c r="Y366" s="2">
        <f t="shared" si="221"/>
        <v>0</v>
      </c>
      <c r="Z366" s="2"/>
      <c r="AA366" s="2">
        <v>89442499</v>
      </c>
      <c r="AB366" s="2">
        <f t="shared" si="222"/>
        <v>1379.78</v>
      </c>
      <c r="AC366" s="2">
        <f t="shared" si="223"/>
        <v>0</v>
      </c>
      <c r="AD366" s="2">
        <f t="shared" si="224"/>
        <v>0</v>
      </c>
      <c r="AE366" s="2">
        <f t="shared" si="225"/>
        <v>0</v>
      </c>
      <c r="AF366" s="2">
        <f>ROUND((SUM(SmtRes!BT545:'SmtRes'!BT546)),2)</f>
        <v>1379.78</v>
      </c>
      <c r="AG366" s="2">
        <f t="shared" si="226"/>
        <v>0</v>
      </c>
      <c r="AH366" s="2">
        <f>(SUM(SmtRes!BU545:'SmtRes'!BU546))</f>
        <v>2.7</v>
      </c>
      <c r="AI366" s="2">
        <f>(0)</f>
        <v>0</v>
      </c>
      <c r="AJ366" s="2">
        <f t="shared" si="227"/>
        <v>0</v>
      </c>
      <c r="AK366" s="2">
        <v>1379.7809999999999</v>
      </c>
      <c r="AL366" s="2">
        <v>0</v>
      </c>
      <c r="AM366" s="2">
        <v>0</v>
      </c>
      <c r="AN366" s="2">
        <v>0</v>
      </c>
      <c r="AO366" s="2">
        <v>1379.7809999999999</v>
      </c>
      <c r="AP366" s="2">
        <v>0</v>
      </c>
      <c r="AQ366" s="2">
        <v>2.7</v>
      </c>
      <c r="AR366" s="2">
        <v>0</v>
      </c>
      <c r="AS366" s="2">
        <v>0</v>
      </c>
      <c r="AT366" s="2">
        <v>74</v>
      </c>
      <c r="AU366" s="2">
        <v>36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4</v>
      </c>
      <c r="BJ366" s="2" t="s">
        <v>358</v>
      </c>
      <c r="BK366" s="2"/>
      <c r="BL366" s="2"/>
      <c r="BM366" s="2">
        <v>200001</v>
      </c>
      <c r="BN366" s="2">
        <v>0</v>
      </c>
      <c r="BO366" s="2" t="s">
        <v>3</v>
      </c>
      <c r="BP366" s="2">
        <v>0</v>
      </c>
      <c r="BQ366" s="2">
        <v>4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74</v>
      </c>
      <c r="CA366" s="2">
        <v>36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>
        <v>8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 t="s">
        <v>3</v>
      </c>
      <c r="CO366" s="2">
        <v>0</v>
      </c>
      <c r="CP366" s="2">
        <f t="shared" si="228"/>
        <v>0</v>
      </c>
      <c r="CQ366" s="2">
        <f>SUMIF(SmtRes!AQ545:'SmtRes'!AQ546,"=1",SmtRes!AA545:'SmtRes'!AA546)</f>
        <v>0</v>
      </c>
      <c r="CR366" s="2">
        <f>SUMIF(SmtRes!AQ545:'SmtRes'!AQ546,"=1",SmtRes!AB545:'SmtRes'!AB546)</f>
        <v>0</v>
      </c>
      <c r="CS366" s="2">
        <f>SUMIF(SmtRes!AQ545:'SmtRes'!AQ546,"=1",SmtRes!AC545:'SmtRes'!AC546)</f>
        <v>0</v>
      </c>
      <c r="CT366" s="2">
        <f>SUMIF(SmtRes!AQ545:'SmtRes'!AQ546,"=1",SmtRes!AD545:'SmtRes'!AD546)</f>
        <v>1022.06</v>
      </c>
      <c r="CU366" s="2">
        <f t="shared" si="229"/>
        <v>0</v>
      </c>
      <c r="CV366" s="2">
        <f>SUMIF(SmtRes!AQ545:'SmtRes'!AQ546,"=1",SmtRes!BU545:'SmtRes'!BU546)</f>
        <v>2.7</v>
      </c>
      <c r="CW366" s="2">
        <f>SUMIF(SmtRes!AQ545:'SmtRes'!AQ546,"=1",SmtRes!BV545:'SmtRes'!BV546)</f>
        <v>0</v>
      </c>
      <c r="CX366" s="2">
        <f t="shared" si="230"/>
        <v>0</v>
      </c>
      <c r="CY366" s="2">
        <f t="shared" si="231"/>
        <v>0</v>
      </c>
      <c r="CZ366" s="2">
        <f t="shared" si="232"/>
        <v>0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20</v>
      </c>
      <c r="DW366" s="2" t="s">
        <v>20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86975473</v>
      </c>
      <c r="EF366" s="2">
        <v>4</v>
      </c>
      <c r="EG366" s="2" t="s">
        <v>331</v>
      </c>
      <c r="EH366" s="2">
        <v>83</v>
      </c>
      <c r="EI366" s="2" t="s">
        <v>331</v>
      </c>
      <c r="EJ366" s="2">
        <v>4</v>
      </c>
      <c r="EK366" s="2">
        <v>200001</v>
      </c>
      <c r="EL366" s="2" t="s">
        <v>332</v>
      </c>
      <c r="EM366" s="2" t="s">
        <v>333</v>
      </c>
      <c r="EN366" s="2"/>
      <c r="EO366" s="2" t="s">
        <v>3</v>
      </c>
      <c r="EP366" s="2"/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2.7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74</v>
      </c>
      <c r="FY366" s="2">
        <v>36</v>
      </c>
      <c r="FZ366" s="2"/>
      <c r="GA366" s="2" t="s">
        <v>3</v>
      </c>
      <c r="GB366" s="2"/>
      <c r="GC366" s="2"/>
      <c r="GD366" s="2">
        <v>1</v>
      </c>
      <c r="GE366" s="2"/>
      <c r="GF366" s="2">
        <v>245418791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233"/>
        <v>0</v>
      </c>
      <c r="GM366" s="2">
        <f t="shared" si="234"/>
        <v>0</v>
      </c>
      <c r="GN366" s="2">
        <f t="shared" si="235"/>
        <v>0</v>
      </c>
      <c r="GO366" s="2">
        <f t="shared" si="236"/>
        <v>0</v>
      </c>
      <c r="GP366" s="2">
        <f t="shared" si="237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238"/>
        <v>0</v>
      </c>
      <c r="GW366" s="2">
        <v>1</v>
      </c>
      <c r="GX366" s="2">
        <f t="shared" si="239"/>
        <v>0</v>
      </c>
      <c r="GY366" s="2"/>
      <c r="GZ366" s="2"/>
      <c r="HA366" s="2">
        <v>0</v>
      </c>
      <c r="HB366" s="2">
        <v>0</v>
      </c>
      <c r="HC366" s="2">
        <f t="shared" si="240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334</v>
      </c>
      <c r="HO366" s="2" t="s">
        <v>335</v>
      </c>
      <c r="HP366" s="2" t="s">
        <v>331</v>
      </c>
      <c r="HQ366" s="2" t="s">
        <v>331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>
      <c r="A367">
        <v>17</v>
      </c>
      <c r="B367">
        <v>1</v>
      </c>
      <c r="C367">
        <f>ROW(SmtRes!A548)</f>
        <v>548</v>
      </c>
      <c r="D367">
        <f>ROW(EtalonRes!A548)</f>
        <v>548</v>
      </c>
      <c r="E367" t="s">
        <v>65</v>
      </c>
      <c r="F367" t="s">
        <v>356</v>
      </c>
      <c r="G367" t="s">
        <v>357</v>
      </c>
      <c r="H367" t="s">
        <v>20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f t="shared" si="216"/>
        <v>0</v>
      </c>
      <c r="O367">
        <f t="shared" si="217"/>
        <v>0</v>
      </c>
      <c r="P367">
        <f>SUMIF(SmtRes!AQ547:'SmtRes'!AQ548,"=1",SmtRes!DF547:'SmtRes'!DF548)</f>
        <v>0</v>
      </c>
      <c r="Q367">
        <f>SUMIF(SmtRes!AQ547:'SmtRes'!AQ548,"=1",SmtRes!DG547:'SmtRes'!DG548)</f>
        <v>0</v>
      </c>
      <c r="R367">
        <f>SUMIF(SmtRes!AQ547:'SmtRes'!AQ548,"=1",SmtRes!DH547:'SmtRes'!DH548)</f>
        <v>0</v>
      </c>
      <c r="S367">
        <f>SUMIF(SmtRes!AQ547:'SmtRes'!AQ548,"=1",SmtRes!DI547:'SmtRes'!DI548)</f>
        <v>0</v>
      </c>
      <c r="T367">
        <f t="shared" si="218"/>
        <v>0</v>
      </c>
      <c r="U367">
        <f>SUMIF(SmtRes!AQ547:'SmtRes'!AQ548,"=1",SmtRes!CV547:'SmtRes'!CV548)</f>
        <v>0</v>
      </c>
      <c r="V367">
        <f>SUMIF(SmtRes!AQ547:'SmtRes'!AQ548,"=1",SmtRes!CW547:'SmtRes'!CW548)</f>
        <v>0</v>
      </c>
      <c r="W367">
        <f t="shared" si="219"/>
        <v>0</v>
      </c>
      <c r="X367">
        <f t="shared" si="220"/>
        <v>0</v>
      </c>
      <c r="Y367">
        <f t="shared" si="221"/>
        <v>0</v>
      </c>
      <c r="AA367">
        <v>89442441</v>
      </c>
      <c r="AB367">
        <f t="shared" si="222"/>
        <v>1379.78</v>
      </c>
      <c r="AC367">
        <f t="shared" si="223"/>
        <v>0</v>
      </c>
      <c r="AD367">
        <f t="shared" si="224"/>
        <v>0</v>
      </c>
      <c r="AE367">
        <f t="shared" si="225"/>
        <v>0</v>
      </c>
      <c r="AF367">
        <f>ROUND((SUM(SmtRes!BT547:'SmtRes'!BT548)),2)</f>
        <v>1379.78</v>
      </c>
      <c r="AG367">
        <f t="shared" si="226"/>
        <v>0</v>
      </c>
      <c r="AH367">
        <f>(SUM(SmtRes!BU547:'SmtRes'!BU548))</f>
        <v>2.7</v>
      </c>
      <c r="AI367">
        <f>(0)</f>
        <v>0</v>
      </c>
      <c r="AJ367">
        <f t="shared" si="227"/>
        <v>0</v>
      </c>
      <c r="AK367">
        <v>1379.7809999999999</v>
      </c>
      <c r="AL367">
        <v>0</v>
      </c>
      <c r="AM367">
        <v>0</v>
      </c>
      <c r="AN367">
        <v>0</v>
      </c>
      <c r="AO367">
        <v>1379.7809999999999</v>
      </c>
      <c r="AP367">
        <v>0</v>
      </c>
      <c r="AQ367">
        <v>2.7</v>
      </c>
      <c r="AR367">
        <v>0</v>
      </c>
      <c r="AS367">
        <v>0</v>
      </c>
      <c r="AT367">
        <v>74</v>
      </c>
      <c r="AU367">
        <v>36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4</v>
      </c>
      <c r="BJ367" t="s">
        <v>358</v>
      </c>
      <c r="BM367">
        <v>200001</v>
      </c>
      <c r="BN367">
        <v>0</v>
      </c>
      <c r="BO367" t="s">
        <v>3</v>
      </c>
      <c r="BP367">
        <v>0</v>
      </c>
      <c r="BQ367">
        <v>4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74</v>
      </c>
      <c r="CA367">
        <v>36</v>
      </c>
      <c r="CB367" t="s">
        <v>3</v>
      </c>
      <c r="CE367">
        <v>0</v>
      </c>
      <c r="CF367">
        <v>0</v>
      </c>
      <c r="CG367">
        <v>0</v>
      </c>
      <c r="CH367">
        <v>8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28"/>
        <v>0</v>
      </c>
      <c r="CQ367">
        <f>SUMIF(SmtRes!AQ547:'SmtRes'!AQ548,"=1",SmtRes!AA547:'SmtRes'!AA548)</f>
        <v>0</v>
      </c>
      <c r="CR367">
        <f>SUMIF(SmtRes!AQ547:'SmtRes'!AQ548,"=1",SmtRes!AB547:'SmtRes'!AB548)</f>
        <v>0</v>
      </c>
      <c r="CS367">
        <f>SUMIF(SmtRes!AQ547:'SmtRes'!AQ548,"=1",SmtRes!AC547:'SmtRes'!AC548)</f>
        <v>0</v>
      </c>
      <c r="CT367">
        <f>SUMIF(SmtRes!AQ547:'SmtRes'!AQ548,"=1",SmtRes!AD547:'SmtRes'!AD548)</f>
        <v>1022.06</v>
      </c>
      <c r="CU367">
        <f t="shared" si="229"/>
        <v>0</v>
      </c>
      <c r="CV367">
        <f>SUMIF(SmtRes!AQ547:'SmtRes'!AQ548,"=1",SmtRes!BU547:'SmtRes'!BU548)</f>
        <v>2.7</v>
      </c>
      <c r="CW367">
        <f>SUMIF(SmtRes!AQ547:'SmtRes'!AQ548,"=1",SmtRes!BV547:'SmtRes'!BV548)</f>
        <v>0</v>
      </c>
      <c r="CX367">
        <f t="shared" si="230"/>
        <v>0</v>
      </c>
      <c r="CY367">
        <f t="shared" si="231"/>
        <v>0</v>
      </c>
      <c r="CZ367">
        <f t="shared" si="232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20</v>
      </c>
      <c r="DW367" t="s">
        <v>20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86975473</v>
      </c>
      <c r="EF367">
        <v>4</v>
      </c>
      <c r="EG367" t="s">
        <v>331</v>
      </c>
      <c r="EH367">
        <v>83</v>
      </c>
      <c r="EI367" t="s">
        <v>331</v>
      </c>
      <c r="EJ367">
        <v>4</v>
      </c>
      <c r="EK367">
        <v>200001</v>
      </c>
      <c r="EL367" t="s">
        <v>332</v>
      </c>
      <c r="EM367" t="s">
        <v>333</v>
      </c>
      <c r="EO367" t="s">
        <v>3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2.7</v>
      </c>
      <c r="EX367">
        <v>0</v>
      </c>
      <c r="EY367">
        <v>0</v>
      </c>
      <c r="FQ367">
        <v>0</v>
      </c>
      <c r="FR367">
        <v>0</v>
      </c>
      <c r="FS367">
        <v>0</v>
      </c>
      <c r="FX367">
        <v>74</v>
      </c>
      <c r="FY367">
        <v>36</v>
      </c>
      <c r="GA367" t="s">
        <v>3</v>
      </c>
      <c r="GD367">
        <v>1</v>
      </c>
      <c r="GF367">
        <v>245418791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33"/>
        <v>0</v>
      </c>
      <c r="GM367">
        <f t="shared" si="234"/>
        <v>0</v>
      </c>
      <c r="GN367">
        <f t="shared" si="235"/>
        <v>0</v>
      </c>
      <c r="GO367">
        <f t="shared" si="236"/>
        <v>0</v>
      </c>
      <c r="GP367">
        <f t="shared" si="237"/>
        <v>0</v>
      </c>
      <c r="GR367">
        <v>0</v>
      </c>
      <c r="GS367">
        <v>3</v>
      </c>
      <c r="GT367">
        <v>0</v>
      </c>
      <c r="GU367" t="s">
        <v>3</v>
      </c>
      <c r="GV367">
        <f t="shared" si="238"/>
        <v>0</v>
      </c>
      <c r="GW367">
        <v>1</v>
      </c>
      <c r="GX367">
        <f t="shared" si="239"/>
        <v>0</v>
      </c>
      <c r="HA367">
        <v>0</v>
      </c>
      <c r="HB367">
        <v>0</v>
      </c>
      <c r="HC367">
        <f t="shared" si="240"/>
        <v>0</v>
      </c>
      <c r="HE367" t="s">
        <v>3</v>
      </c>
      <c r="HF367" t="s">
        <v>3</v>
      </c>
      <c r="HM367" t="s">
        <v>3</v>
      </c>
      <c r="HN367" t="s">
        <v>334</v>
      </c>
      <c r="HO367" t="s">
        <v>335</v>
      </c>
      <c r="HP367" t="s">
        <v>331</v>
      </c>
      <c r="HQ367" t="s">
        <v>331</v>
      </c>
      <c r="HS367">
        <v>0</v>
      </c>
      <c r="IK367">
        <v>0</v>
      </c>
    </row>
    <row r="368" spans="1:255">
      <c r="A368" s="2">
        <v>17</v>
      </c>
      <c r="B368" s="2">
        <v>1</v>
      </c>
      <c r="C368" s="2">
        <f>ROW(SmtRes!A550)</f>
        <v>550</v>
      </c>
      <c r="D368" s="2">
        <f>ROW(EtalonRes!A550)</f>
        <v>550</v>
      </c>
      <c r="E368" s="2" t="s">
        <v>75</v>
      </c>
      <c r="F368" s="2" t="s">
        <v>359</v>
      </c>
      <c r="G368" s="2" t="s">
        <v>360</v>
      </c>
      <c r="H368" s="2" t="s">
        <v>20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f t="shared" si="216"/>
        <v>0</v>
      </c>
      <c r="O368" s="2">
        <f t="shared" si="217"/>
        <v>0</v>
      </c>
      <c r="P368" s="2">
        <f>SUMIF(SmtRes!AQ549:'SmtRes'!AQ550,"=1",SmtRes!DF549:'SmtRes'!DF550)</f>
        <v>0</v>
      </c>
      <c r="Q368" s="2">
        <f>SUMIF(SmtRes!AQ549:'SmtRes'!AQ550,"=1",SmtRes!DG549:'SmtRes'!DG550)</f>
        <v>0</v>
      </c>
      <c r="R368" s="2">
        <f>SUMIF(SmtRes!AQ549:'SmtRes'!AQ550,"=1",SmtRes!DH549:'SmtRes'!DH550)</f>
        <v>0</v>
      </c>
      <c r="S368" s="2">
        <f>SUMIF(SmtRes!AQ549:'SmtRes'!AQ550,"=1",SmtRes!DI549:'SmtRes'!DI550)</f>
        <v>0</v>
      </c>
      <c r="T368" s="2">
        <f t="shared" si="218"/>
        <v>0</v>
      </c>
      <c r="U368" s="2">
        <f>SUMIF(SmtRes!AQ549:'SmtRes'!AQ550,"=1",SmtRes!CV549:'SmtRes'!CV550)</f>
        <v>0</v>
      </c>
      <c r="V368" s="2">
        <f>SUMIF(SmtRes!AQ549:'SmtRes'!AQ550,"=1",SmtRes!CW549:'SmtRes'!CW550)</f>
        <v>0</v>
      </c>
      <c r="W368" s="2">
        <f t="shared" si="219"/>
        <v>0</v>
      </c>
      <c r="X368" s="2">
        <f t="shared" si="220"/>
        <v>0</v>
      </c>
      <c r="Y368" s="2">
        <f t="shared" si="221"/>
        <v>0</v>
      </c>
      <c r="Z368" s="2"/>
      <c r="AA368" s="2">
        <v>89442499</v>
      </c>
      <c r="AB368" s="2">
        <f t="shared" si="222"/>
        <v>2299.64</v>
      </c>
      <c r="AC368" s="2">
        <f t="shared" si="223"/>
        <v>0</v>
      </c>
      <c r="AD368" s="2">
        <f t="shared" si="224"/>
        <v>0</v>
      </c>
      <c r="AE368" s="2">
        <f t="shared" si="225"/>
        <v>0</v>
      </c>
      <c r="AF368" s="2">
        <f>ROUND((SUM(SmtRes!BT549:'SmtRes'!BT550)),2)</f>
        <v>2299.64</v>
      </c>
      <c r="AG368" s="2">
        <f t="shared" si="226"/>
        <v>0</v>
      </c>
      <c r="AH368" s="2">
        <f>(SUM(SmtRes!BU549:'SmtRes'!BU550))</f>
        <v>4.5</v>
      </c>
      <c r="AI368" s="2">
        <f>(0)</f>
        <v>0</v>
      </c>
      <c r="AJ368" s="2">
        <f t="shared" si="227"/>
        <v>0</v>
      </c>
      <c r="AK368" s="2">
        <v>2299.6350000000002</v>
      </c>
      <c r="AL368" s="2">
        <v>0</v>
      </c>
      <c r="AM368" s="2">
        <v>0</v>
      </c>
      <c r="AN368" s="2">
        <v>0</v>
      </c>
      <c r="AO368" s="2">
        <v>2299.6350000000002</v>
      </c>
      <c r="AP368" s="2">
        <v>0</v>
      </c>
      <c r="AQ368" s="2">
        <v>4.5</v>
      </c>
      <c r="AR368" s="2">
        <v>0</v>
      </c>
      <c r="AS368" s="2">
        <v>0</v>
      </c>
      <c r="AT368" s="2">
        <v>74</v>
      </c>
      <c r="AU368" s="2">
        <v>36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4</v>
      </c>
      <c r="BJ368" s="2" t="s">
        <v>361</v>
      </c>
      <c r="BK368" s="2"/>
      <c r="BL368" s="2"/>
      <c r="BM368" s="2">
        <v>200001</v>
      </c>
      <c r="BN368" s="2">
        <v>0</v>
      </c>
      <c r="BO368" s="2" t="s">
        <v>3</v>
      </c>
      <c r="BP368" s="2">
        <v>0</v>
      </c>
      <c r="BQ368" s="2">
        <v>4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74</v>
      </c>
      <c r="CA368" s="2">
        <v>36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>
        <v>9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 t="s">
        <v>3</v>
      </c>
      <c r="CO368" s="2">
        <v>0</v>
      </c>
      <c r="CP368" s="2">
        <f t="shared" si="228"/>
        <v>0</v>
      </c>
      <c r="CQ368" s="2">
        <f>SUMIF(SmtRes!AQ549:'SmtRes'!AQ550,"=1",SmtRes!AA549:'SmtRes'!AA550)</f>
        <v>0</v>
      </c>
      <c r="CR368" s="2">
        <f>SUMIF(SmtRes!AQ549:'SmtRes'!AQ550,"=1",SmtRes!AB549:'SmtRes'!AB550)</f>
        <v>0</v>
      </c>
      <c r="CS368" s="2">
        <f>SUMIF(SmtRes!AQ549:'SmtRes'!AQ550,"=1",SmtRes!AC549:'SmtRes'!AC550)</f>
        <v>0</v>
      </c>
      <c r="CT368" s="2">
        <f>SUMIF(SmtRes!AQ549:'SmtRes'!AQ550,"=1",SmtRes!AD549:'SmtRes'!AD550)</f>
        <v>1022.06</v>
      </c>
      <c r="CU368" s="2">
        <f t="shared" si="229"/>
        <v>0</v>
      </c>
      <c r="CV368" s="2">
        <f>SUMIF(SmtRes!AQ549:'SmtRes'!AQ550,"=1",SmtRes!BU549:'SmtRes'!BU550)</f>
        <v>4.5</v>
      </c>
      <c r="CW368" s="2">
        <f>SUMIF(SmtRes!AQ549:'SmtRes'!AQ550,"=1",SmtRes!BV549:'SmtRes'!BV550)</f>
        <v>0</v>
      </c>
      <c r="CX368" s="2">
        <f t="shared" si="230"/>
        <v>0</v>
      </c>
      <c r="CY368" s="2">
        <f t="shared" si="231"/>
        <v>0</v>
      </c>
      <c r="CZ368" s="2">
        <f t="shared" si="232"/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20</v>
      </c>
      <c r="DW368" s="2" t="s">
        <v>20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86975473</v>
      </c>
      <c r="EF368" s="2">
        <v>4</v>
      </c>
      <c r="EG368" s="2" t="s">
        <v>331</v>
      </c>
      <c r="EH368" s="2">
        <v>83</v>
      </c>
      <c r="EI368" s="2" t="s">
        <v>331</v>
      </c>
      <c r="EJ368" s="2">
        <v>4</v>
      </c>
      <c r="EK368" s="2">
        <v>200001</v>
      </c>
      <c r="EL368" s="2" t="s">
        <v>332</v>
      </c>
      <c r="EM368" s="2" t="s">
        <v>333</v>
      </c>
      <c r="EN368" s="2"/>
      <c r="EO368" s="2" t="s">
        <v>3</v>
      </c>
      <c r="EP368" s="2"/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4.5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74</v>
      </c>
      <c r="FY368" s="2">
        <v>36</v>
      </c>
      <c r="FZ368" s="2"/>
      <c r="GA368" s="2" t="s">
        <v>3</v>
      </c>
      <c r="GB368" s="2"/>
      <c r="GC368" s="2"/>
      <c r="GD368" s="2">
        <v>1</v>
      </c>
      <c r="GE368" s="2"/>
      <c r="GF368" s="2">
        <v>-31605347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233"/>
        <v>0</v>
      </c>
      <c r="GM368" s="2">
        <f t="shared" si="234"/>
        <v>0</v>
      </c>
      <c r="GN368" s="2">
        <f t="shared" si="235"/>
        <v>0</v>
      </c>
      <c r="GO368" s="2">
        <f t="shared" si="236"/>
        <v>0</v>
      </c>
      <c r="GP368" s="2">
        <f t="shared" si="237"/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si="238"/>
        <v>0</v>
      </c>
      <c r="GW368" s="2">
        <v>1</v>
      </c>
      <c r="GX368" s="2">
        <f t="shared" si="239"/>
        <v>0</v>
      </c>
      <c r="GY368" s="2"/>
      <c r="GZ368" s="2"/>
      <c r="HA368" s="2">
        <v>0</v>
      </c>
      <c r="HB368" s="2">
        <v>0</v>
      </c>
      <c r="HC368" s="2">
        <f t="shared" si="240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334</v>
      </c>
      <c r="HO368" s="2" t="s">
        <v>335</v>
      </c>
      <c r="HP368" s="2" t="s">
        <v>331</v>
      </c>
      <c r="HQ368" s="2" t="s">
        <v>331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>
      <c r="A369">
        <v>17</v>
      </c>
      <c r="B369">
        <v>1</v>
      </c>
      <c r="C369">
        <f>ROW(SmtRes!A552)</f>
        <v>552</v>
      </c>
      <c r="D369">
        <f>ROW(EtalonRes!A552)</f>
        <v>552</v>
      </c>
      <c r="E369" t="s">
        <v>75</v>
      </c>
      <c r="F369" t="s">
        <v>359</v>
      </c>
      <c r="G369" t="s">
        <v>360</v>
      </c>
      <c r="H369" t="s">
        <v>20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f t="shared" si="216"/>
        <v>0</v>
      </c>
      <c r="O369">
        <f t="shared" si="217"/>
        <v>0</v>
      </c>
      <c r="P369">
        <f>SUMIF(SmtRes!AQ551:'SmtRes'!AQ552,"=1",SmtRes!DF551:'SmtRes'!DF552)</f>
        <v>0</v>
      </c>
      <c r="Q369">
        <f>SUMIF(SmtRes!AQ551:'SmtRes'!AQ552,"=1",SmtRes!DG551:'SmtRes'!DG552)</f>
        <v>0</v>
      </c>
      <c r="R369">
        <f>SUMIF(SmtRes!AQ551:'SmtRes'!AQ552,"=1",SmtRes!DH551:'SmtRes'!DH552)</f>
        <v>0</v>
      </c>
      <c r="S369">
        <f>SUMIF(SmtRes!AQ551:'SmtRes'!AQ552,"=1",SmtRes!DI551:'SmtRes'!DI552)</f>
        <v>0</v>
      </c>
      <c r="T369">
        <f t="shared" si="218"/>
        <v>0</v>
      </c>
      <c r="U369">
        <f>SUMIF(SmtRes!AQ551:'SmtRes'!AQ552,"=1",SmtRes!CV551:'SmtRes'!CV552)</f>
        <v>0</v>
      </c>
      <c r="V369">
        <f>SUMIF(SmtRes!AQ551:'SmtRes'!AQ552,"=1",SmtRes!CW551:'SmtRes'!CW552)</f>
        <v>0</v>
      </c>
      <c r="W369">
        <f t="shared" si="219"/>
        <v>0</v>
      </c>
      <c r="X369">
        <f t="shared" si="220"/>
        <v>0</v>
      </c>
      <c r="Y369">
        <f t="shared" si="221"/>
        <v>0</v>
      </c>
      <c r="AA369">
        <v>89442441</v>
      </c>
      <c r="AB369">
        <f t="shared" si="222"/>
        <v>2299.64</v>
      </c>
      <c r="AC369">
        <f t="shared" si="223"/>
        <v>0</v>
      </c>
      <c r="AD369">
        <f t="shared" si="224"/>
        <v>0</v>
      </c>
      <c r="AE369">
        <f t="shared" si="225"/>
        <v>0</v>
      </c>
      <c r="AF369">
        <f>ROUND((SUM(SmtRes!BT551:'SmtRes'!BT552)),2)</f>
        <v>2299.64</v>
      </c>
      <c r="AG369">
        <f t="shared" si="226"/>
        <v>0</v>
      </c>
      <c r="AH369">
        <f>(SUM(SmtRes!BU551:'SmtRes'!BU552))</f>
        <v>4.5</v>
      </c>
      <c r="AI369">
        <f>(0)</f>
        <v>0</v>
      </c>
      <c r="AJ369">
        <f t="shared" si="227"/>
        <v>0</v>
      </c>
      <c r="AK369">
        <v>2299.6350000000002</v>
      </c>
      <c r="AL369">
        <v>0</v>
      </c>
      <c r="AM369">
        <v>0</v>
      </c>
      <c r="AN369">
        <v>0</v>
      </c>
      <c r="AO369">
        <v>2299.6350000000002</v>
      </c>
      <c r="AP369">
        <v>0</v>
      </c>
      <c r="AQ369">
        <v>4.5</v>
      </c>
      <c r="AR369">
        <v>0</v>
      </c>
      <c r="AS369">
        <v>0</v>
      </c>
      <c r="AT369">
        <v>74</v>
      </c>
      <c r="AU369">
        <v>36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4</v>
      </c>
      <c r="BJ369" t="s">
        <v>361</v>
      </c>
      <c r="BM369">
        <v>200001</v>
      </c>
      <c r="BN369">
        <v>0</v>
      </c>
      <c r="BO369" t="s">
        <v>3</v>
      </c>
      <c r="BP369">
        <v>0</v>
      </c>
      <c r="BQ369">
        <v>4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74</v>
      </c>
      <c r="CA369">
        <v>36</v>
      </c>
      <c r="CB369" t="s">
        <v>3</v>
      </c>
      <c r="CE369">
        <v>0</v>
      </c>
      <c r="CF369">
        <v>0</v>
      </c>
      <c r="CG369">
        <v>0</v>
      </c>
      <c r="CH369">
        <v>9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28"/>
        <v>0</v>
      </c>
      <c r="CQ369">
        <f>SUMIF(SmtRes!AQ551:'SmtRes'!AQ552,"=1",SmtRes!AA551:'SmtRes'!AA552)</f>
        <v>0</v>
      </c>
      <c r="CR369">
        <f>SUMIF(SmtRes!AQ551:'SmtRes'!AQ552,"=1",SmtRes!AB551:'SmtRes'!AB552)</f>
        <v>0</v>
      </c>
      <c r="CS369">
        <f>SUMIF(SmtRes!AQ551:'SmtRes'!AQ552,"=1",SmtRes!AC551:'SmtRes'!AC552)</f>
        <v>0</v>
      </c>
      <c r="CT369">
        <f>SUMIF(SmtRes!AQ551:'SmtRes'!AQ552,"=1",SmtRes!AD551:'SmtRes'!AD552)</f>
        <v>1022.06</v>
      </c>
      <c r="CU369">
        <f t="shared" si="229"/>
        <v>0</v>
      </c>
      <c r="CV369">
        <f>SUMIF(SmtRes!AQ551:'SmtRes'!AQ552,"=1",SmtRes!BU551:'SmtRes'!BU552)</f>
        <v>4.5</v>
      </c>
      <c r="CW369">
        <f>SUMIF(SmtRes!AQ551:'SmtRes'!AQ552,"=1",SmtRes!BV551:'SmtRes'!BV552)</f>
        <v>0</v>
      </c>
      <c r="CX369">
        <f t="shared" si="230"/>
        <v>0</v>
      </c>
      <c r="CY369">
        <f t="shared" si="231"/>
        <v>0</v>
      </c>
      <c r="CZ369">
        <f t="shared" si="232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20</v>
      </c>
      <c r="DW369" t="s">
        <v>20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86975473</v>
      </c>
      <c r="EF369">
        <v>4</v>
      </c>
      <c r="EG369" t="s">
        <v>331</v>
      </c>
      <c r="EH369">
        <v>83</v>
      </c>
      <c r="EI369" t="s">
        <v>331</v>
      </c>
      <c r="EJ369">
        <v>4</v>
      </c>
      <c r="EK369">
        <v>200001</v>
      </c>
      <c r="EL369" t="s">
        <v>332</v>
      </c>
      <c r="EM369" t="s">
        <v>333</v>
      </c>
      <c r="EO369" t="s">
        <v>3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4.5</v>
      </c>
      <c r="EX369">
        <v>0</v>
      </c>
      <c r="EY369">
        <v>0</v>
      </c>
      <c r="FQ369">
        <v>0</v>
      </c>
      <c r="FR369">
        <v>0</v>
      </c>
      <c r="FS369">
        <v>0</v>
      </c>
      <c r="FX369">
        <v>74</v>
      </c>
      <c r="FY369">
        <v>36</v>
      </c>
      <c r="GA369" t="s">
        <v>3</v>
      </c>
      <c r="GD369">
        <v>1</v>
      </c>
      <c r="GF369">
        <v>-31605347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33"/>
        <v>0</v>
      </c>
      <c r="GM369">
        <f t="shared" si="234"/>
        <v>0</v>
      </c>
      <c r="GN369">
        <f t="shared" si="235"/>
        <v>0</v>
      </c>
      <c r="GO369">
        <f t="shared" si="236"/>
        <v>0</v>
      </c>
      <c r="GP369">
        <f t="shared" si="237"/>
        <v>0</v>
      </c>
      <c r="GR369">
        <v>0</v>
      </c>
      <c r="GS369">
        <v>3</v>
      </c>
      <c r="GT369">
        <v>0</v>
      </c>
      <c r="GU369" t="s">
        <v>3</v>
      </c>
      <c r="GV369">
        <f t="shared" si="238"/>
        <v>0</v>
      </c>
      <c r="GW369">
        <v>1</v>
      </c>
      <c r="GX369">
        <f t="shared" si="239"/>
        <v>0</v>
      </c>
      <c r="HA369">
        <v>0</v>
      </c>
      <c r="HB369">
        <v>0</v>
      </c>
      <c r="HC369">
        <f t="shared" si="240"/>
        <v>0</v>
      </c>
      <c r="HE369" t="s">
        <v>3</v>
      </c>
      <c r="HF369" t="s">
        <v>3</v>
      </c>
      <c r="HM369" t="s">
        <v>3</v>
      </c>
      <c r="HN369" t="s">
        <v>334</v>
      </c>
      <c r="HO369" t="s">
        <v>335</v>
      </c>
      <c r="HP369" t="s">
        <v>331</v>
      </c>
      <c r="HQ369" t="s">
        <v>331</v>
      </c>
      <c r="HS369">
        <v>0</v>
      </c>
      <c r="IK369">
        <v>0</v>
      </c>
    </row>
    <row r="370" spans="1:255">
      <c r="A370" s="2">
        <v>17</v>
      </c>
      <c r="B370" s="2">
        <v>1</v>
      </c>
      <c r="C370" s="2">
        <f>ROW(SmtRes!A554)</f>
        <v>554</v>
      </c>
      <c r="D370" s="2">
        <f>ROW(EtalonRes!A554)</f>
        <v>554</v>
      </c>
      <c r="E370" s="2" t="s">
        <v>134</v>
      </c>
      <c r="F370" s="2" t="s">
        <v>362</v>
      </c>
      <c r="G370" s="2" t="s">
        <v>363</v>
      </c>
      <c r="H370" s="2" t="s">
        <v>20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f t="shared" si="216"/>
        <v>0</v>
      </c>
      <c r="O370" s="2">
        <f t="shared" si="217"/>
        <v>0</v>
      </c>
      <c r="P370" s="2">
        <f>SUMIF(SmtRes!AQ553:'SmtRes'!AQ554,"=1",SmtRes!DF553:'SmtRes'!DF554)</f>
        <v>0</v>
      </c>
      <c r="Q370" s="2">
        <f>SUMIF(SmtRes!AQ553:'SmtRes'!AQ554,"=1",SmtRes!DG553:'SmtRes'!DG554)</f>
        <v>0</v>
      </c>
      <c r="R370" s="2">
        <f>SUMIF(SmtRes!AQ553:'SmtRes'!AQ554,"=1",SmtRes!DH553:'SmtRes'!DH554)</f>
        <v>0</v>
      </c>
      <c r="S370" s="2">
        <f>SUMIF(SmtRes!AQ553:'SmtRes'!AQ554,"=1",SmtRes!DI553:'SmtRes'!DI554)</f>
        <v>0</v>
      </c>
      <c r="T370" s="2">
        <f t="shared" si="218"/>
        <v>0</v>
      </c>
      <c r="U370" s="2">
        <f>SUMIF(SmtRes!AQ553:'SmtRes'!AQ554,"=1",SmtRes!CV553:'SmtRes'!CV554)</f>
        <v>0</v>
      </c>
      <c r="V370" s="2">
        <f>SUMIF(SmtRes!AQ553:'SmtRes'!AQ554,"=1",SmtRes!CW553:'SmtRes'!CW554)</f>
        <v>0</v>
      </c>
      <c r="W370" s="2">
        <f t="shared" si="219"/>
        <v>0</v>
      </c>
      <c r="X370" s="2">
        <f t="shared" si="220"/>
        <v>0</v>
      </c>
      <c r="Y370" s="2">
        <f t="shared" si="221"/>
        <v>0</v>
      </c>
      <c r="Z370" s="2"/>
      <c r="AA370" s="2">
        <v>89442499</v>
      </c>
      <c r="AB370" s="2">
        <f t="shared" si="222"/>
        <v>569.39</v>
      </c>
      <c r="AC370" s="2">
        <f t="shared" si="223"/>
        <v>0</v>
      </c>
      <c r="AD370" s="2">
        <f t="shared" si="224"/>
        <v>0</v>
      </c>
      <c r="AE370" s="2">
        <f t="shared" si="225"/>
        <v>0</v>
      </c>
      <c r="AF370" s="2">
        <f>ROUND((SUM(SmtRes!BT553:'SmtRes'!BT554)),2)</f>
        <v>569.39</v>
      </c>
      <c r="AG370" s="2">
        <f t="shared" si="226"/>
        <v>0</v>
      </c>
      <c r="AH370" s="2">
        <f>(SUM(SmtRes!BU553:'SmtRes'!BU554))</f>
        <v>0.82</v>
      </c>
      <c r="AI370" s="2">
        <f>(0)</f>
        <v>0</v>
      </c>
      <c r="AJ370" s="2">
        <f t="shared" si="227"/>
        <v>0</v>
      </c>
      <c r="AK370" s="2">
        <v>569.39159999999993</v>
      </c>
      <c r="AL370" s="2">
        <v>0</v>
      </c>
      <c r="AM370" s="2">
        <v>0</v>
      </c>
      <c r="AN370" s="2">
        <v>0</v>
      </c>
      <c r="AO370" s="2">
        <v>569.39159999999993</v>
      </c>
      <c r="AP370" s="2">
        <v>0</v>
      </c>
      <c r="AQ370" s="2">
        <v>0.82</v>
      </c>
      <c r="AR370" s="2">
        <v>0</v>
      </c>
      <c r="AS370" s="2">
        <v>0</v>
      </c>
      <c r="AT370" s="2">
        <v>74</v>
      </c>
      <c r="AU370" s="2">
        <v>36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0</v>
      </c>
      <c r="BI370" s="2">
        <v>4</v>
      </c>
      <c r="BJ370" s="2" t="s">
        <v>364</v>
      </c>
      <c r="BK370" s="2"/>
      <c r="BL370" s="2"/>
      <c r="BM370" s="2">
        <v>200001</v>
      </c>
      <c r="BN370" s="2">
        <v>0</v>
      </c>
      <c r="BO370" s="2" t="s">
        <v>3</v>
      </c>
      <c r="BP370" s="2">
        <v>0</v>
      </c>
      <c r="BQ370" s="2">
        <v>4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74</v>
      </c>
      <c r="CA370" s="2">
        <v>36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>
        <v>10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 t="s">
        <v>3</v>
      </c>
      <c r="CO370" s="2">
        <v>0</v>
      </c>
      <c r="CP370" s="2">
        <f t="shared" si="228"/>
        <v>0</v>
      </c>
      <c r="CQ370" s="2">
        <f>SUMIF(SmtRes!AQ553:'SmtRes'!AQ554,"=1",SmtRes!AA553:'SmtRes'!AA554)</f>
        <v>0</v>
      </c>
      <c r="CR370" s="2">
        <f>SUMIF(SmtRes!AQ553:'SmtRes'!AQ554,"=1",SmtRes!AB553:'SmtRes'!AB554)</f>
        <v>0</v>
      </c>
      <c r="CS370" s="2">
        <f>SUMIF(SmtRes!AQ553:'SmtRes'!AQ554,"=1",SmtRes!AC553:'SmtRes'!AC554)</f>
        <v>0</v>
      </c>
      <c r="CT370" s="2">
        <f>SUMIF(SmtRes!AQ553:'SmtRes'!AQ554,"=1",SmtRes!AD553:'SmtRes'!AD554)</f>
        <v>1388.76</v>
      </c>
      <c r="CU370" s="2">
        <f t="shared" si="229"/>
        <v>0</v>
      </c>
      <c r="CV370" s="2">
        <f>SUMIF(SmtRes!AQ553:'SmtRes'!AQ554,"=1",SmtRes!BU553:'SmtRes'!BU554)</f>
        <v>0.82</v>
      </c>
      <c r="CW370" s="2">
        <f>SUMIF(SmtRes!AQ553:'SmtRes'!AQ554,"=1",SmtRes!BV553:'SmtRes'!BV554)</f>
        <v>0</v>
      </c>
      <c r="CX370" s="2">
        <f t="shared" si="230"/>
        <v>0</v>
      </c>
      <c r="CY370" s="2">
        <f t="shared" si="231"/>
        <v>0</v>
      </c>
      <c r="CZ370" s="2">
        <f t="shared" si="232"/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20</v>
      </c>
      <c r="DW370" s="2" t="s">
        <v>20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86975473</v>
      </c>
      <c r="EF370" s="2">
        <v>4</v>
      </c>
      <c r="EG370" s="2" t="s">
        <v>331</v>
      </c>
      <c r="EH370" s="2">
        <v>83</v>
      </c>
      <c r="EI370" s="2" t="s">
        <v>331</v>
      </c>
      <c r="EJ370" s="2">
        <v>4</v>
      </c>
      <c r="EK370" s="2">
        <v>200001</v>
      </c>
      <c r="EL370" s="2" t="s">
        <v>332</v>
      </c>
      <c r="EM370" s="2" t="s">
        <v>333</v>
      </c>
      <c r="EN370" s="2"/>
      <c r="EO370" s="2" t="s">
        <v>3</v>
      </c>
      <c r="EP370" s="2"/>
      <c r="EQ370" s="2">
        <v>0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0.82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74</v>
      </c>
      <c r="FY370" s="2">
        <v>36</v>
      </c>
      <c r="FZ370" s="2"/>
      <c r="GA370" s="2" t="s">
        <v>3</v>
      </c>
      <c r="GB370" s="2"/>
      <c r="GC370" s="2"/>
      <c r="GD370" s="2">
        <v>1</v>
      </c>
      <c r="GE370" s="2"/>
      <c r="GF370" s="2">
        <v>164127302</v>
      </c>
      <c r="GG370" s="2">
        <v>2</v>
      </c>
      <c r="GH370" s="2">
        <v>1</v>
      </c>
      <c r="GI370" s="2">
        <v>-2</v>
      </c>
      <c r="GJ370" s="2">
        <v>0</v>
      </c>
      <c r="GK370" s="2">
        <v>0</v>
      </c>
      <c r="GL370" s="2">
        <f t="shared" si="233"/>
        <v>0</v>
      </c>
      <c r="GM370" s="2">
        <f t="shared" si="234"/>
        <v>0</v>
      </c>
      <c r="GN370" s="2">
        <f t="shared" si="235"/>
        <v>0</v>
      </c>
      <c r="GO370" s="2">
        <f t="shared" si="236"/>
        <v>0</v>
      </c>
      <c r="GP370" s="2">
        <f t="shared" si="237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238"/>
        <v>0</v>
      </c>
      <c r="GW370" s="2">
        <v>1</v>
      </c>
      <c r="GX370" s="2">
        <f t="shared" si="239"/>
        <v>0</v>
      </c>
      <c r="GY370" s="2"/>
      <c r="GZ370" s="2"/>
      <c r="HA370" s="2">
        <v>0</v>
      </c>
      <c r="HB370" s="2">
        <v>0</v>
      </c>
      <c r="HC370" s="2">
        <f t="shared" si="240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334</v>
      </c>
      <c r="HO370" s="2" t="s">
        <v>335</v>
      </c>
      <c r="HP370" s="2" t="s">
        <v>331</v>
      </c>
      <c r="HQ370" s="2" t="s">
        <v>331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>
      <c r="A371">
        <v>17</v>
      </c>
      <c r="B371">
        <v>1</v>
      </c>
      <c r="C371">
        <f>ROW(SmtRes!A556)</f>
        <v>556</v>
      </c>
      <c r="D371">
        <f>ROW(EtalonRes!A556)</f>
        <v>556</v>
      </c>
      <c r="E371" t="s">
        <v>134</v>
      </c>
      <c r="F371" t="s">
        <v>362</v>
      </c>
      <c r="G371" t="s">
        <v>363</v>
      </c>
      <c r="H371" t="s">
        <v>20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f t="shared" si="216"/>
        <v>0</v>
      </c>
      <c r="O371">
        <f t="shared" si="217"/>
        <v>0</v>
      </c>
      <c r="P371">
        <f>SUMIF(SmtRes!AQ555:'SmtRes'!AQ556,"=1",SmtRes!DF555:'SmtRes'!DF556)</f>
        <v>0</v>
      </c>
      <c r="Q371">
        <f>SUMIF(SmtRes!AQ555:'SmtRes'!AQ556,"=1",SmtRes!DG555:'SmtRes'!DG556)</f>
        <v>0</v>
      </c>
      <c r="R371">
        <f>SUMIF(SmtRes!AQ555:'SmtRes'!AQ556,"=1",SmtRes!DH555:'SmtRes'!DH556)</f>
        <v>0</v>
      </c>
      <c r="S371">
        <f>SUMIF(SmtRes!AQ555:'SmtRes'!AQ556,"=1",SmtRes!DI555:'SmtRes'!DI556)</f>
        <v>0</v>
      </c>
      <c r="T371">
        <f t="shared" si="218"/>
        <v>0</v>
      </c>
      <c r="U371">
        <f>SUMIF(SmtRes!AQ555:'SmtRes'!AQ556,"=1",SmtRes!CV555:'SmtRes'!CV556)</f>
        <v>0</v>
      </c>
      <c r="V371">
        <f>SUMIF(SmtRes!AQ555:'SmtRes'!AQ556,"=1",SmtRes!CW555:'SmtRes'!CW556)</f>
        <v>0</v>
      </c>
      <c r="W371">
        <f t="shared" si="219"/>
        <v>0</v>
      </c>
      <c r="X371">
        <f t="shared" si="220"/>
        <v>0</v>
      </c>
      <c r="Y371">
        <f t="shared" si="221"/>
        <v>0</v>
      </c>
      <c r="AA371">
        <v>89442441</v>
      </c>
      <c r="AB371">
        <f t="shared" si="222"/>
        <v>569.39</v>
      </c>
      <c r="AC371">
        <f t="shared" si="223"/>
        <v>0</v>
      </c>
      <c r="AD371">
        <f t="shared" si="224"/>
        <v>0</v>
      </c>
      <c r="AE371">
        <f t="shared" si="225"/>
        <v>0</v>
      </c>
      <c r="AF371">
        <f>ROUND((SUM(SmtRes!BT555:'SmtRes'!BT556)),2)</f>
        <v>569.39</v>
      </c>
      <c r="AG371">
        <f t="shared" si="226"/>
        <v>0</v>
      </c>
      <c r="AH371">
        <f>(SUM(SmtRes!BU555:'SmtRes'!BU556))</f>
        <v>0.82</v>
      </c>
      <c r="AI371">
        <f>(0)</f>
        <v>0</v>
      </c>
      <c r="AJ371">
        <f t="shared" si="227"/>
        <v>0</v>
      </c>
      <c r="AK371">
        <v>569.39159999999993</v>
      </c>
      <c r="AL371">
        <v>0</v>
      </c>
      <c r="AM371">
        <v>0</v>
      </c>
      <c r="AN371">
        <v>0</v>
      </c>
      <c r="AO371">
        <v>569.39159999999993</v>
      </c>
      <c r="AP371">
        <v>0</v>
      </c>
      <c r="AQ371">
        <v>0.82</v>
      </c>
      <c r="AR371">
        <v>0</v>
      </c>
      <c r="AS371">
        <v>0</v>
      </c>
      <c r="AT371">
        <v>74</v>
      </c>
      <c r="AU371">
        <v>36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4</v>
      </c>
      <c r="BJ371" t="s">
        <v>364</v>
      </c>
      <c r="BM371">
        <v>200001</v>
      </c>
      <c r="BN371">
        <v>0</v>
      </c>
      <c r="BO371" t="s">
        <v>3</v>
      </c>
      <c r="BP371">
        <v>0</v>
      </c>
      <c r="BQ371">
        <v>4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74</v>
      </c>
      <c r="CA371">
        <v>36</v>
      </c>
      <c r="CB371" t="s">
        <v>3</v>
      </c>
      <c r="CE371">
        <v>0</v>
      </c>
      <c r="CF371">
        <v>0</v>
      </c>
      <c r="CG371">
        <v>0</v>
      </c>
      <c r="CH371">
        <v>10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28"/>
        <v>0</v>
      </c>
      <c r="CQ371">
        <f>SUMIF(SmtRes!AQ555:'SmtRes'!AQ556,"=1",SmtRes!AA555:'SmtRes'!AA556)</f>
        <v>0</v>
      </c>
      <c r="CR371">
        <f>SUMIF(SmtRes!AQ555:'SmtRes'!AQ556,"=1",SmtRes!AB555:'SmtRes'!AB556)</f>
        <v>0</v>
      </c>
      <c r="CS371">
        <f>SUMIF(SmtRes!AQ555:'SmtRes'!AQ556,"=1",SmtRes!AC555:'SmtRes'!AC556)</f>
        <v>0</v>
      </c>
      <c r="CT371">
        <f>SUMIF(SmtRes!AQ555:'SmtRes'!AQ556,"=1",SmtRes!AD555:'SmtRes'!AD556)</f>
        <v>1388.76</v>
      </c>
      <c r="CU371">
        <f t="shared" si="229"/>
        <v>0</v>
      </c>
      <c r="CV371">
        <f>SUMIF(SmtRes!AQ555:'SmtRes'!AQ556,"=1",SmtRes!BU555:'SmtRes'!BU556)</f>
        <v>0.82</v>
      </c>
      <c r="CW371">
        <f>SUMIF(SmtRes!AQ555:'SmtRes'!AQ556,"=1",SmtRes!BV555:'SmtRes'!BV556)</f>
        <v>0</v>
      </c>
      <c r="CX371">
        <f t="shared" si="230"/>
        <v>0</v>
      </c>
      <c r="CY371">
        <f t="shared" si="231"/>
        <v>0</v>
      </c>
      <c r="CZ371">
        <f t="shared" si="232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20</v>
      </c>
      <c r="DW371" t="s">
        <v>20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86975473</v>
      </c>
      <c r="EF371">
        <v>4</v>
      </c>
      <c r="EG371" t="s">
        <v>331</v>
      </c>
      <c r="EH371">
        <v>83</v>
      </c>
      <c r="EI371" t="s">
        <v>331</v>
      </c>
      <c r="EJ371">
        <v>4</v>
      </c>
      <c r="EK371">
        <v>200001</v>
      </c>
      <c r="EL371" t="s">
        <v>332</v>
      </c>
      <c r="EM371" t="s">
        <v>333</v>
      </c>
      <c r="EO371" t="s">
        <v>3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0.82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74</v>
      </c>
      <c r="FY371">
        <v>36</v>
      </c>
      <c r="GA371" t="s">
        <v>3</v>
      </c>
      <c r="GD371">
        <v>1</v>
      </c>
      <c r="GF371">
        <v>164127302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33"/>
        <v>0</v>
      </c>
      <c r="GM371">
        <f t="shared" si="234"/>
        <v>0</v>
      </c>
      <c r="GN371">
        <f t="shared" si="235"/>
        <v>0</v>
      </c>
      <c r="GO371">
        <f t="shared" si="236"/>
        <v>0</v>
      </c>
      <c r="GP371">
        <f t="shared" si="237"/>
        <v>0</v>
      </c>
      <c r="GR371">
        <v>0</v>
      </c>
      <c r="GS371">
        <v>3</v>
      </c>
      <c r="GT371">
        <v>0</v>
      </c>
      <c r="GU371" t="s">
        <v>3</v>
      </c>
      <c r="GV371">
        <f t="shared" si="238"/>
        <v>0</v>
      </c>
      <c r="GW371">
        <v>1</v>
      </c>
      <c r="GX371">
        <f t="shared" si="239"/>
        <v>0</v>
      </c>
      <c r="HA371">
        <v>0</v>
      </c>
      <c r="HB371">
        <v>0</v>
      </c>
      <c r="HC371">
        <f t="shared" si="240"/>
        <v>0</v>
      </c>
      <c r="HE371" t="s">
        <v>3</v>
      </c>
      <c r="HF371" t="s">
        <v>3</v>
      </c>
      <c r="HM371" t="s">
        <v>3</v>
      </c>
      <c r="HN371" t="s">
        <v>334</v>
      </c>
      <c r="HO371" t="s">
        <v>335</v>
      </c>
      <c r="HP371" t="s">
        <v>331</v>
      </c>
      <c r="HQ371" t="s">
        <v>331</v>
      </c>
      <c r="HS371">
        <v>0</v>
      </c>
      <c r="IK371">
        <v>0</v>
      </c>
    </row>
    <row r="372" spans="1:255">
      <c r="A372" s="2">
        <v>17</v>
      </c>
      <c r="B372" s="2">
        <v>1</v>
      </c>
      <c r="C372" s="2">
        <f>ROW(SmtRes!A558)</f>
        <v>558</v>
      </c>
      <c r="D372" s="2">
        <f>ROW(EtalonRes!A558)</f>
        <v>558</v>
      </c>
      <c r="E372" s="2" t="s">
        <v>137</v>
      </c>
      <c r="F372" s="2" t="s">
        <v>365</v>
      </c>
      <c r="G372" s="2" t="s">
        <v>366</v>
      </c>
      <c r="H372" s="2" t="s">
        <v>20</v>
      </c>
      <c r="I372" s="2">
        <f>ROUND(ROUND(1,6),7)</f>
        <v>1</v>
      </c>
      <c r="J372" s="2">
        <v>0</v>
      </c>
      <c r="K372" s="2">
        <f>ROUND(ROUND(1,6),7)</f>
        <v>1</v>
      </c>
      <c r="L372" s="2">
        <v>1</v>
      </c>
      <c r="M372" s="2">
        <v>0</v>
      </c>
      <c r="N372" s="2">
        <f t="shared" si="216"/>
        <v>1</v>
      </c>
      <c r="O372" s="2">
        <f t="shared" si="217"/>
        <v>1124.9000000000001</v>
      </c>
      <c r="P372" s="2">
        <f>SUMIF(SmtRes!AQ557:'SmtRes'!AQ558,"=1",SmtRes!DF557:'SmtRes'!DF558)</f>
        <v>0</v>
      </c>
      <c r="Q372" s="2">
        <f>SUMIF(SmtRes!AQ557:'SmtRes'!AQ558,"=1",SmtRes!DG557:'SmtRes'!DG558)</f>
        <v>0</v>
      </c>
      <c r="R372" s="2">
        <f>SUMIF(SmtRes!AQ557:'SmtRes'!AQ558,"=1",SmtRes!DH557:'SmtRes'!DH558)</f>
        <v>0</v>
      </c>
      <c r="S372" s="2">
        <f>SUMIF(SmtRes!AQ557:'SmtRes'!AQ558,"=1",SmtRes!DI557:'SmtRes'!DI558)</f>
        <v>1124.9000000000001</v>
      </c>
      <c r="T372" s="2">
        <f t="shared" si="218"/>
        <v>0</v>
      </c>
      <c r="U372" s="2">
        <f>SUMIF(SmtRes!AQ557:'SmtRes'!AQ558,"=1",SmtRes!CV557:'SmtRes'!CV558)</f>
        <v>1.62</v>
      </c>
      <c r="V372" s="2">
        <f>SUMIF(SmtRes!AQ557:'SmtRes'!AQ558,"=1",SmtRes!CW557:'SmtRes'!CW558)</f>
        <v>0</v>
      </c>
      <c r="W372" s="2">
        <f t="shared" si="219"/>
        <v>0</v>
      </c>
      <c r="X372" s="2">
        <f t="shared" si="220"/>
        <v>832.43</v>
      </c>
      <c r="Y372" s="2">
        <f t="shared" si="221"/>
        <v>404.96</v>
      </c>
      <c r="Z372" s="2"/>
      <c r="AA372" s="2">
        <v>89442499</v>
      </c>
      <c r="AB372" s="2">
        <f t="shared" si="222"/>
        <v>1124.9000000000001</v>
      </c>
      <c r="AC372" s="2">
        <f t="shared" si="223"/>
        <v>0</v>
      </c>
      <c r="AD372" s="2">
        <f t="shared" si="224"/>
        <v>0</v>
      </c>
      <c r="AE372" s="2">
        <f t="shared" si="225"/>
        <v>0</v>
      </c>
      <c r="AF372" s="2">
        <f>ROUND((SUM(SmtRes!BT557:'SmtRes'!BT558)),2)</f>
        <v>1124.9000000000001</v>
      </c>
      <c r="AG372" s="2">
        <f t="shared" si="226"/>
        <v>0</v>
      </c>
      <c r="AH372" s="2">
        <f>(SUM(SmtRes!BU557:'SmtRes'!BU558))</f>
        <v>1.62</v>
      </c>
      <c r="AI372" s="2">
        <f>(0)</f>
        <v>0</v>
      </c>
      <c r="AJ372" s="2">
        <f t="shared" si="227"/>
        <v>0</v>
      </c>
      <c r="AK372" s="2">
        <v>1124.8956000000001</v>
      </c>
      <c r="AL372" s="2">
        <v>0</v>
      </c>
      <c r="AM372" s="2">
        <v>0</v>
      </c>
      <c r="AN372" s="2">
        <v>0</v>
      </c>
      <c r="AO372" s="2">
        <v>1124.8956000000001</v>
      </c>
      <c r="AP372" s="2">
        <v>0</v>
      </c>
      <c r="AQ372" s="2">
        <v>1.62</v>
      </c>
      <c r="AR372" s="2">
        <v>0</v>
      </c>
      <c r="AS372" s="2">
        <v>0</v>
      </c>
      <c r="AT372" s="2">
        <v>74</v>
      </c>
      <c r="AU372" s="2">
        <v>36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0</v>
      </c>
      <c r="BI372" s="2">
        <v>4</v>
      </c>
      <c r="BJ372" s="2" t="s">
        <v>367</v>
      </c>
      <c r="BK372" s="2"/>
      <c r="BL372" s="2"/>
      <c r="BM372" s="2">
        <v>200001</v>
      </c>
      <c r="BN372" s="2">
        <v>0</v>
      </c>
      <c r="BO372" s="2" t="s">
        <v>3</v>
      </c>
      <c r="BP372" s="2">
        <v>0</v>
      </c>
      <c r="BQ372" s="2">
        <v>4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74</v>
      </c>
      <c r="CA372" s="2">
        <v>36</v>
      </c>
      <c r="CB372" s="2" t="s">
        <v>3</v>
      </c>
      <c r="CC372" s="2"/>
      <c r="CD372" s="2"/>
      <c r="CE372" s="2">
        <v>0</v>
      </c>
      <c r="CF372" s="2">
        <v>0</v>
      </c>
      <c r="CG372" s="2">
        <v>0</v>
      </c>
      <c r="CH372" s="2">
        <v>11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 t="s">
        <v>3</v>
      </c>
      <c r="CO372" s="2">
        <v>0</v>
      </c>
      <c r="CP372" s="2">
        <f t="shared" si="228"/>
        <v>1124.9000000000001</v>
      </c>
      <c r="CQ372" s="2">
        <f>SUMIF(SmtRes!AQ557:'SmtRes'!AQ558,"=1",SmtRes!AA557:'SmtRes'!AA558)</f>
        <v>0</v>
      </c>
      <c r="CR372" s="2">
        <f>SUMIF(SmtRes!AQ557:'SmtRes'!AQ558,"=1",SmtRes!AB557:'SmtRes'!AB558)</f>
        <v>0</v>
      </c>
      <c r="CS372" s="2">
        <f>SUMIF(SmtRes!AQ557:'SmtRes'!AQ558,"=1",SmtRes!AC557:'SmtRes'!AC558)</f>
        <v>0</v>
      </c>
      <c r="CT372" s="2">
        <f>SUMIF(SmtRes!AQ557:'SmtRes'!AQ558,"=1",SmtRes!AD557:'SmtRes'!AD558)</f>
        <v>1388.76</v>
      </c>
      <c r="CU372" s="2">
        <f t="shared" si="229"/>
        <v>0</v>
      </c>
      <c r="CV372" s="2">
        <f>SUMIF(SmtRes!AQ557:'SmtRes'!AQ558,"=1",SmtRes!BU557:'SmtRes'!BU558)</f>
        <v>1.62</v>
      </c>
      <c r="CW372" s="2">
        <f>SUMIF(SmtRes!AQ557:'SmtRes'!AQ558,"=1",SmtRes!BV557:'SmtRes'!BV558)</f>
        <v>0</v>
      </c>
      <c r="CX372" s="2">
        <f t="shared" si="230"/>
        <v>0</v>
      </c>
      <c r="CY372" s="2">
        <f t="shared" si="231"/>
        <v>832.42600000000004</v>
      </c>
      <c r="CZ372" s="2">
        <f t="shared" si="232"/>
        <v>404.964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1013</v>
      </c>
      <c r="DV372" s="2" t="s">
        <v>20</v>
      </c>
      <c r="DW372" s="2" t="s">
        <v>20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86975473</v>
      </c>
      <c r="EF372" s="2">
        <v>4</v>
      </c>
      <c r="EG372" s="2" t="s">
        <v>331</v>
      </c>
      <c r="EH372" s="2">
        <v>83</v>
      </c>
      <c r="EI372" s="2" t="s">
        <v>331</v>
      </c>
      <c r="EJ372" s="2">
        <v>4</v>
      </c>
      <c r="EK372" s="2">
        <v>200001</v>
      </c>
      <c r="EL372" s="2" t="s">
        <v>332</v>
      </c>
      <c r="EM372" s="2" t="s">
        <v>333</v>
      </c>
      <c r="EN372" s="2"/>
      <c r="EO372" s="2" t="s">
        <v>3</v>
      </c>
      <c r="EP372" s="2"/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0</v>
      </c>
      <c r="EW372" s="2">
        <v>1.62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74</v>
      </c>
      <c r="FY372" s="2">
        <v>36</v>
      </c>
      <c r="FZ372" s="2"/>
      <c r="GA372" s="2" t="s">
        <v>3</v>
      </c>
      <c r="GB372" s="2"/>
      <c r="GC372" s="2"/>
      <c r="GD372" s="2">
        <v>1</v>
      </c>
      <c r="GE372" s="2"/>
      <c r="GF372" s="2">
        <v>1682517088</v>
      </c>
      <c r="GG372" s="2">
        <v>2</v>
      </c>
      <c r="GH372" s="2">
        <v>1</v>
      </c>
      <c r="GI372" s="2">
        <v>-2</v>
      </c>
      <c r="GJ372" s="2">
        <v>0</v>
      </c>
      <c r="GK372" s="2">
        <v>0</v>
      </c>
      <c r="GL372" s="2">
        <f t="shared" si="233"/>
        <v>0</v>
      </c>
      <c r="GM372" s="2">
        <f t="shared" si="234"/>
        <v>2362.29</v>
      </c>
      <c r="GN372" s="2">
        <f t="shared" si="235"/>
        <v>0</v>
      </c>
      <c r="GO372" s="2">
        <f t="shared" si="236"/>
        <v>0</v>
      </c>
      <c r="GP372" s="2">
        <f t="shared" si="237"/>
        <v>2362.29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238"/>
        <v>0</v>
      </c>
      <c r="GW372" s="2">
        <v>1</v>
      </c>
      <c r="GX372" s="2">
        <f t="shared" si="239"/>
        <v>0</v>
      </c>
      <c r="GY372" s="2"/>
      <c r="GZ372" s="2"/>
      <c r="HA372" s="2">
        <v>0</v>
      </c>
      <c r="HB372" s="2">
        <v>0</v>
      </c>
      <c r="HC372" s="2">
        <f t="shared" si="240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334</v>
      </c>
      <c r="HO372" s="2" t="s">
        <v>335</v>
      </c>
      <c r="HP372" s="2" t="s">
        <v>331</v>
      </c>
      <c r="HQ372" s="2" t="s">
        <v>331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>
      <c r="A373">
        <v>17</v>
      </c>
      <c r="B373">
        <v>1</v>
      </c>
      <c r="C373">
        <f>ROW(SmtRes!A560)</f>
        <v>560</v>
      </c>
      <c r="D373">
        <f>ROW(EtalonRes!A560)</f>
        <v>560</v>
      </c>
      <c r="E373" t="s">
        <v>137</v>
      </c>
      <c r="F373" t="s">
        <v>365</v>
      </c>
      <c r="G373" t="s">
        <v>366</v>
      </c>
      <c r="H373" t="s">
        <v>20</v>
      </c>
      <c r="I373">
        <f>ROUND(ROUND(1,6),7)</f>
        <v>1</v>
      </c>
      <c r="J373">
        <v>0</v>
      </c>
      <c r="K373">
        <f>ROUND(ROUND(1,6),7)</f>
        <v>1</v>
      </c>
      <c r="L373">
        <v>1</v>
      </c>
      <c r="M373">
        <v>0</v>
      </c>
      <c r="N373">
        <f t="shared" si="216"/>
        <v>1</v>
      </c>
      <c r="O373">
        <f t="shared" si="217"/>
        <v>1124.9000000000001</v>
      </c>
      <c r="P373">
        <f>SUMIF(SmtRes!AQ559:'SmtRes'!AQ560,"=1",SmtRes!DF559:'SmtRes'!DF560)</f>
        <v>0</v>
      </c>
      <c r="Q373">
        <f>SUMIF(SmtRes!AQ559:'SmtRes'!AQ560,"=1",SmtRes!DG559:'SmtRes'!DG560)</f>
        <v>0</v>
      </c>
      <c r="R373">
        <f>SUMIF(SmtRes!AQ559:'SmtRes'!AQ560,"=1",SmtRes!DH559:'SmtRes'!DH560)</f>
        <v>0</v>
      </c>
      <c r="S373">
        <f>SUMIF(SmtRes!AQ559:'SmtRes'!AQ560,"=1",SmtRes!DI559:'SmtRes'!DI560)</f>
        <v>1124.9000000000001</v>
      </c>
      <c r="T373">
        <f t="shared" si="218"/>
        <v>0</v>
      </c>
      <c r="U373">
        <f>SUMIF(SmtRes!AQ559:'SmtRes'!AQ560,"=1",SmtRes!CV559:'SmtRes'!CV560)</f>
        <v>1.62</v>
      </c>
      <c r="V373">
        <f>SUMIF(SmtRes!AQ559:'SmtRes'!AQ560,"=1",SmtRes!CW559:'SmtRes'!CW560)</f>
        <v>0</v>
      </c>
      <c r="W373">
        <f t="shared" si="219"/>
        <v>0</v>
      </c>
      <c r="X373">
        <f t="shared" si="220"/>
        <v>832.43</v>
      </c>
      <c r="Y373">
        <f t="shared" si="221"/>
        <v>404.96</v>
      </c>
      <c r="AA373">
        <v>89442441</v>
      </c>
      <c r="AB373">
        <f t="shared" si="222"/>
        <v>1124.9000000000001</v>
      </c>
      <c r="AC373">
        <f t="shared" si="223"/>
        <v>0</v>
      </c>
      <c r="AD373">
        <f t="shared" si="224"/>
        <v>0</v>
      </c>
      <c r="AE373">
        <f t="shared" si="225"/>
        <v>0</v>
      </c>
      <c r="AF373">
        <f>ROUND((SUM(SmtRes!BT559:'SmtRes'!BT560)),2)</f>
        <v>1124.9000000000001</v>
      </c>
      <c r="AG373">
        <f t="shared" si="226"/>
        <v>0</v>
      </c>
      <c r="AH373">
        <f>(SUM(SmtRes!BU559:'SmtRes'!BU560))</f>
        <v>1.62</v>
      </c>
      <c r="AI373">
        <f>(0)</f>
        <v>0</v>
      </c>
      <c r="AJ373">
        <f t="shared" si="227"/>
        <v>0</v>
      </c>
      <c r="AK373">
        <v>1124.8956000000001</v>
      </c>
      <c r="AL373">
        <v>0</v>
      </c>
      <c r="AM373">
        <v>0</v>
      </c>
      <c r="AN373">
        <v>0</v>
      </c>
      <c r="AO373">
        <v>1124.8956000000001</v>
      </c>
      <c r="AP373">
        <v>0</v>
      </c>
      <c r="AQ373">
        <v>1.62</v>
      </c>
      <c r="AR373">
        <v>0</v>
      </c>
      <c r="AS373">
        <v>0</v>
      </c>
      <c r="AT373">
        <v>74</v>
      </c>
      <c r="AU373">
        <v>36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4</v>
      </c>
      <c r="BJ373" t="s">
        <v>367</v>
      </c>
      <c r="BM373">
        <v>200001</v>
      </c>
      <c r="BN373">
        <v>0</v>
      </c>
      <c r="BO373" t="s">
        <v>3</v>
      </c>
      <c r="BP373">
        <v>0</v>
      </c>
      <c r="BQ373">
        <v>4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74</v>
      </c>
      <c r="CA373">
        <v>36</v>
      </c>
      <c r="CB373" t="s">
        <v>3</v>
      </c>
      <c r="CE373">
        <v>0</v>
      </c>
      <c r="CF373">
        <v>0</v>
      </c>
      <c r="CG373">
        <v>0</v>
      </c>
      <c r="CH373">
        <v>11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28"/>
        <v>1124.9000000000001</v>
      </c>
      <c r="CQ373">
        <f>SUMIF(SmtRes!AQ559:'SmtRes'!AQ560,"=1",SmtRes!AA559:'SmtRes'!AA560)</f>
        <v>0</v>
      </c>
      <c r="CR373">
        <f>SUMIF(SmtRes!AQ559:'SmtRes'!AQ560,"=1",SmtRes!AB559:'SmtRes'!AB560)</f>
        <v>0</v>
      </c>
      <c r="CS373">
        <f>SUMIF(SmtRes!AQ559:'SmtRes'!AQ560,"=1",SmtRes!AC559:'SmtRes'!AC560)</f>
        <v>0</v>
      </c>
      <c r="CT373">
        <f>SUMIF(SmtRes!AQ559:'SmtRes'!AQ560,"=1",SmtRes!AD559:'SmtRes'!AD560)</f>
        <v>1388.76</v>
      </c>
      <c r="CU373">
        <f t="shared" si="229"/>
        <v>0</v>
      </c>
      <c r="CV373">
        <f>SUMIF(SmtRes!AQ559:'SmtRes'!AQ560,"=1",SmtRes!BU559:'SmtRes'!BU560)</f>
        <v>1.62</v>
      </c>
      <c r="CW373">
        <f>SUMIF(SmtRes!AQ559:'SmtRes'!AQ560,"=1",SmtRes!BV559:'SmtRes'!BV560)</f>
        <v>0</v>
      </c>
      <c r="CX373">
        <f t="shared" si="230"/>
        <v>0</v>
      </c>
      <c r="CY373">
        <f t="shared" si="231"/>
        <v>832.42600000000004</v>
      </c>
      <c r="CZ373">
        <f t="shared" si="232"/>
        <v>404.964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20</v>
      </c>
      <c r="DW373" t="s">
        <v>20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86975473</v>
      </c>
      <c r="EF373">
        <v>4</v>
      </c>
      <c r="EG373" t="s">
        <v>331</v>
      </c>
      <c r="EH373">
        <v>83</v>
      </c>
      <c r="EI373" t="s">
        <v>331</v>
      </c>
      <c r="EJ373">
        <v>4</v>
      </c>
      <c r="EK373">
        <v>200001</v>
      </c>
      <c r="EL373" t="s">
        <v>332</v>
      </c>
      <c r="EM373" t="s">
        <v>333</v>
      </c>
      <c r="EO373" t="s">
        <v>3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1.62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74</v>
      </c>
      <c r="FY373">
        <v>36</v>
      </c>
      <c r="GA373" t="s">
        <v>3</v>
      </c>
      <c r="GD373">
        <v>1</v>
      </c>
      <c r="GF373">
        <v>1682517088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233"/>
        <v>0</v>
      </c>
      <c r="GM373">
        <f t="shared" si="234"/>
        <v>2362.29</v>
      </c>
      <c r="GN373">
        <f t="shared" si="235"/>
        <v>0</v>
      </c>
      <c r="GO373">
        <f t="shared" si="236"/>
        <v>0</v>
      </c>
      <c r="GP373">
        <f t="shared" si="237"/>
        <v>2362.29</v>
      </c>
      <c r="GR373">
        <v>0</v>
      </c>
      <c r="GS373">
        <v>3</v>
      </c>
      <c r="GT373">
        <v>0</v>
      </c>
      <c r="GU373" t="s">
        <v>3</v>
      </c>
      <c r="GV373">
        <f t="shared" si="238"/>
        <v>0</v>
      </c>
      <c r="GW373">
        <v>1</v>
      </c>
      <c r="GX373">
        <f t="shared" si="239"/>
        <v>0</v>
      </c>
      <c r="HA373">
        <v>0</v>
      </c>
      <c r="HB373">
        <v>0</v>
      </c>
      <c r="HC373">
        <f t="shared" si="240"/>
        <v>0</v>
      </c>
      <c r="HE373" t="s">
        <v>3</v>
      </c>
      <c r="HF373" t="s">
        <v>3</v>
      </c>
      <c r="HM373" t="s">
        <v>3</v>
      </c>
      <c r="HN373" t="s">
        <v>334</v>
      </c>
      <c r="HO373" t="s">
        <v>335</v>
      </c>
      <c r="HP373" t="s">
        <v>331</v>
      </c>
      <c r="HQ373" t="s">
        <v>331</v>
      </c>
      <c r="HS373">
        <v>0</v>
      </c>
      <c r="IK373">
        <v>0</v>
      </c>
    </row>
    <row r="375" spans="1:255">
      <c r="A375" s="3">
        <v>51</v>
      </c>
      <c r="B375" s="3">
        <f>B348</f>
        <v>1</v>
      </c>
      <c r="C375" s="3">
        <f>A348</f>
        <v>4</v>
      </c>
      <c r="D375" s="3">
        <f>ROW(A348)</f>
        <v>348</v>
      </c>
      <c r="E375" s="3"/>
      <c r="F375" s="3" t="str">
        <f>IF(F348&lt;&gt;"",F348,"")</f>
        <v>Новый раздел</v>
      </c>
      <c r="G375" s="3" t="str">
        <f>IF(G348&lt;&gt;"",G348,"")</f>
        <v>ПНР</v>
      </c>
      <c r="H375" s="3">
        <v>0</v>
      </c>
      <c r="I375" s="3"/>
      <c r="J375" s="3"/>
      <c r="K375" s="3"/>
      <c r="L375" s="3"/>
      <c r="M375" s="3"/>
      <c r="N375" s="3"/>
      <c r="O375" s="3">
        <f t="shared" ref="O375:T375" si="243">ROUND(AB375,2)</f>
        <v>18454.96</v>
      </c>
      <c r="P375" s="3">
        <f t="shared" si="243"/>
        <v>0</v>
      </c>
      <c r="Q375" s="3">
        <f t="shared" si="243"/>
        <v>0</v>
      </c>
      <c r="R375" s="3">
        <f t="shared" si="243"/>
        <v>0</v>
      </c>
      <c r="S375" s="3">
        <f t="shared" si="243"/>
        <v>18454.96</v>
      </c>
      <c r="T375" s="3">
        <f t="shared" si="243"/>
        <v>0</v>
      </c>
      <c r="U375" s="3">
        <f>AH375</f>
        <v>27.57</v>
      </c>
      <c r="V375" s="3">
        <f>AI375</f>
        <v>0</v>
      </c>
      <c r="W375" s="3">
        <f>ROUND(AJ375,2)</f>
        <v>0</v>
      </c>
      <c r="X375" s="3">
        <f>ROUND(AK375,2)</f>
        <v>13656.68</v>
      </c>
      <c r="Y375" s="3">
        <f>ROUND(AL375,2)</f>
        <v>6643.78</v>
      </c>
      <c r="Z375" s="3"/>
      <c r="AA375" s="3"/>
      <c r="AB375" s="3">
        <f>ROUND(SUMIF(AA352:AA373,"=89442499",O352:O373),2)</f>
        <v>18454.96</v>
      </c>
      <c r="AC375" s="3">
        <f>ROUND(SUMIF(AA352:AA373,"=89442499",P352:P373),2)</f>
        <v>0</v>
      </c>
      <c r="AD375" s="3">
        <f>ROUND(SUMIF(AA352:AA373,"=89442499",Q352:Q373),2)</f>
        <v>0</v>
      </c>
      <c r="AE375" s="3">
        <f>ROUND(SUMIF(AA352:AA373,"=89442499",R352:R373),2)</f>
        <v>0</v>
      </c>
      <c r="AF375" s="3">
        <f>ROUND(SUMIF(AA352:AA373,"=89442499",S352:S373),2)</f>
        <v>18454.96</v>
      </c>
      <c r="AG375" s="3">
        <f>ROUND(SUMIF(AA352:AA373,"=89442499",T352:T373),2)</f>
        <v>0</v>
      </c>
      <c r="AH375" s="3">
        <f>SUMIF(AA352:AA373,"=89442499",U352:U373)</f>
        <v>27.57</v>
      </c>
      <c r="AI375" s="3">
        <f>SUMIF(AA352:AA373,"=89442499",V352:V373)</f>
        <v>0</v>
      </c>
      <c r="AJ375" s="3">
        <f>ROUND(SUMIF(AA352:AA373,"=89442499",W352:W373),2)</f>
        <v>0</v>
      </c>
      <c r="AK375" s="3">
        <f>ROUND(SUMIF(AA352:AA373,"=89442499",X352:X373),2)</f>
        <v>13656.68</v>
      </c>
      <c r="AL375" s="3">
        <f>ROUND(SUMIF(AA352:AA373,"=89442499",Y352:Y373),2)</f>
        <v>6643.78</v>
      </c>
      <c r="AM375" s="3"/>
      <c r="AN375" s="3"/>
      <c r="AO375" s="3">
        <f t="shared" ref="AO375:BD375" si="244">ROUND(BX375,2)</f>
        <v>0</v>
      </c>
      <c r="AP375" s="3">
        <f t="shared" si="244"/>
        <v>0</v>
      </c>
      <c r="AQ375" s="3">
        <f t="shared" si="244"/>
        <v>0</v>
      </c>
      <c r="AR375" s="3">
        <f t="shared" si="244"/>
        <v>38755.42</v>
      </c>
      <c r="AS375" s="3">
        <f t="shared" si="244"/>
        <v>0</v>
      </c>
      <c r="AT375" s="3">
        <f t="shared" si="244"/>
        <v>0</v>
      </c>
      <c r="AU375" s="3">
        <f t="shared" si="244"/>
        <v>38755.42</v>
      </c>
      <c r="AV375" s="3">
        <f t="shared" si="244"/>
        <v>0</v>
      </c>
      <c r="AW375" s="3">
        <f t="shared" si="244"/>
        <v>0</v>
      </c>
      <c r="AX375" s="3">
        <f t="shared" si="244"/>
        <v>0</v>
      </c>
      <c r="AY375" s="3">
        <f t="shared" si="244"/>
        <v>0</v>
      </c>
      <c r="AZ375" s="3">
        <f t="shared" si="244"/>
        <v>0</v>
      </c>
      <c r="BA375" s="3">
        <f t="shared" si="244"/>
        <v>0</v>
      </c>
      <c r="BB375" s="3">
        <f t="shared" si="244"/>
        <v>0</v>
      </c>
      <c r="BC375" s="3">
        <f t="shared" si="244"/>
        <v>0</v>
      </c>
      <c r="BD375" s="3">
        <f t="shared" si="244"/>
        <v>0</v>
      </c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>
        <f>ROUND(SUMIF(AA352:AA373,"=89442499",FQ352:FQ373),2)</f>
        <v>0</v>
      </c>
      <c r="BY375" s="3">
        <f>ROUND(SUMIF(AA352:AA373,"=89442499",FR352:FR373),2)</f>
        <v>0</v>
      </c>
      <c r="BZ375" s="3">
        <f>ROUND(SUMIF(AA352:AA373,"=89442499",GL352:GL373),2)</f>
        <v>0</v>
      </c>
      <c r="CA375" s="3">
        <f>ROUND(SUMIF(AA352:AA373,"=89442499",GM352:GM373),2)</f>
        <v>38755.42</v>
      </c>
      <c r="CB375" s="3">
        <f>ROUND(SUMIF(AA352:AA373,"=89442499",GN352:GN373),2)</f>
        <v>0</v>
      </c>
      <c r="CC375" s="3">
        <f>ROUND(SUMIF(AA352:AA373,"=89442499",GO352:GO373),2)</f>
        <v>0</v>
      </c>
      <c r="CD375" s="3">
        <f>ROUND(SUMIF(AA352:AA373,"=89442499",GP352:GP373),2)</f>
        <v>38755.42</v>
      </c>
      <c r="CE375" s="3">
        <f>AC375-BX375</f>
        <v>0</v>
      </c>
      <c r="CF375" s="3">
        <f>AC375-BY375</f>
        <v>0</v>
      </c>
      <c r="CG375" s="3">
        <f>BX375-BZ375</f>
        <v>0</v>
      </c>
      <c r="CH375" s="3">
        <f>AC375-BX375-BY375+BZ375</f>
        <v>0</v>
      </c>
      <c r="CI375" s="3">
        <f>BY375-BZ375</f>
        <v>0</v>
      </c>
      <c r="CJ375" s="3">
        <f>ROUND(SUMIF(AA352:AA373,"=89442499",GX352:GX373),2)</f>
        <v>0</v>
      </c>
      <c r="CK375" s="3">
        <f>ROUND(SUMIF(AA352:AA373,"=89442499",GY352:GY373),2)</f>
        <v>0</v>
      </c>
      <c r="CL375" s="3">
        <f>ROUND(SUMIF(AA352:AA373,"=89442499",GZ352:GZ373),2)</f>
        <v>0</v>
      </c>
      <c r="CM375" s="3">
        <f>ROUND(SUMIF(AA352:AA373,"=89442499",HD352:HD373),2)</f>
        <v>0</v>
      </c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4">
        <f t="shared" ref="DG375:DL375" si="245">ROUND(DT375,2)</f>
        <v>18454.96</v>
      </c>
      <c r="DH375" s="4">
        <f t="shared" si="245"/>
        <v>0</v>
      </c>
      <c r="DI375" s="4">
        <f t="shared" si="245"/>
        <v>0</v>
      </c>
      <c r="DJ375" s="4">
        <f t="shared" si="245"/>
        <v>0</v>
      </c>
      <c r="DK375" s="4">
        <f t="shared" si="245"/>
        <v>18454.96</v>
      </c>
      <c r="DL375" s="4">
        <f t="shared" si="245"/>
        <v>0</v>
      </c>
      <c r="DM375" s="4">
        <f>DZ375</f>
        <v>27.57</v>
      </c>
      <c r="DN375" s="4">
        <f>EA375</f>
        <v>0</v>
      </c>
      <c r="DO375" s="4">
        <f>ROUND(EB375,2)</f>
        <v>0</v>
      </c>
      <c r="DP375" s="4">
        <f>ROUND(EC375,2)</f>
        <v>13656.68</v>
      </c>
      <c r="DQ375" s="4">
        <f>ROUND(ED375,2)</f>
        <v>6643.78</v>
      </c>
      <c r="DR375" s="4"/>
      <c r="DS375" s="4"/>
      <c r="DT375" s="4">
        <f>ROUND(SUMIF(AA352:AA373,"=89442441",O352:O373),2)</f>
        <v>18454.96</v>
      </c>
      <c r="DU375" s="4">
        <f>ROUND(SUMIF(AA352:AA373,"=89442441",P352:P373),2)</f>
        <v>0</v>
      </c>
      <c r="DV375" s="4">
        <f>ROUND(SUMIF(AA352:AA373,"=89442441",Q352:Q373),2)</f>
        <v>0</v>
      </c>
      <c r="DW375" s="4">
        <f>ROUND(SUMIF(AA352:AA373,"=89442441",R352:R373),2)</f>
        <v>0</v>
      </c>
      <c r="DX375" s="4">
        <f>ROUND(SUMIF(AA352:AA373,"=89442441",S352:S373),2)</f>
        <v>18454.96</v>
      </c>
      <c r="DY375" s="4">
        <f>ROUND(SUMIF(AA352:AA373,"=89442441",T352:T373),2)</f>
        <v>0</v>
      </c>
      <c r="DZ375" s="4">
        <f>SUMIF(AA352:AA373,"=89442441",U352:U373)</f>
        <v>27.57</v>
      </c>
      <c r="EA375" s="4">
        <f>SUMIF(AA352:AA373,"=89442441",V352:V373)</f>
        <v>0</v>
      </c>
      <c r="EB375" s="4">
        <f>ROUND(SUMIF(AA352:AA373,"=89442441",W352:W373),2)</f>
        <v>0</v>
      </c>
      <c r="EC375" s="4">
        <f>ROUND(SUMIF(AA352:AA373,"=89442441",X352:X373),2)</f>
        <v>13656.68</v>
      </c>
      <c r="ED375" s="4">
        <f>ROUND(SUMIF(AA352:AA373,"=89442441",Y352:Y373),2)</f>
        <v>6643.78</v>
      </c>
      <c r="EE375" s="4"/>
      <c r="EF375" s="4"/>
      <c r="EG375" s="4">
        <f t="shared" ref="EG375:EV375" si="246">ROUND(FP375,2)</f>
        <v>0</v>
      </c>
      <c r="EH375" s="4">
        <f t="shared" si="246"/>
        <v>0</v>
      </c>
      <c r="EI375" s="4">
        <f t="shared" si="246"/>
        <v>0</v>
      </c>
      <c r="EJ375" s="4">
        <f t="shared" si="246"/>
        <v>38755.42</v>
      </c>
      <c r="EK375" s="4">
        <f t="shared" si="246"/>
        <v>0</v>
      </c>
      <c r="EL375" s="4">
        <f t="shared" si="246"/>
        <v>0</v>
      </c>
      <c r="EM375" s="4">
        <f t="shared" si="246"/>
        <v>38755.42</v>
      </c>
      <c r="EN375" s="4">
        <f t="shared" si="246"/>
        <v>0</v>
      </c>
      <c r="EO375" s="4">
        <f t="shared" si="246"/>
        <v>0</v>
      </c>
      <c r="EP375" s="4">
        <f t="shared" si="246"/>
        <v>0</v>
      </c>
      <c r="EQ375" s="4">
        <f t="shared" si="246"/>
        <v>0</v>
      </c>
      <c r="ER375" s="4">
        <f t="shared" si="246"/>
        <v>0</v>
      </c>
      <c r="ES375" s="4">
        <f t="shared" si="246"/>
        <v>0</v>
      </c>
      <c r="ET375" s="4">
        <f t="shared" si="246"/>
        <v>0</v>
      </c>
      <c r="EU375" s="4">
        <f t="shared" si="246"/>
        <v>0</v>
      </c>
      <c r="EV375" s="4">
        <f t="shared" si="246"/>
        <v>0</v>
      </c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>
        <f>ROUND(SUMIF(AA352:AA373,"=89442441",FQ352:FQ373),2)</f>
        <v>0</v>
      </c>
      <c r="FQ375" s="4">
        <f>ROUND(SUMIF(AA352:AA373,"=89442441",FR352:FR373),2)</f>
        <v>0</v>
      </c>
      <c r="FR375" s="4">
        <f>ROUND(SUMIF(AA352:AA373,"=89442441",GL352:GL373),2)</f>
        <v>0</v>
      </c>
      <c r="FS375" s="4">
        <f>ROUND(SUMIF(AA352:AA373,"=89442441",GM352:GM373),2)</f>
        <v>38755.42</v>
      </c>
      <c r="FT375" s="4">
        <f>ROUND(SUMIF(AA352:AA373,"=89442441",GN352:GN373),2)</f>
        <v>0</v>
      </c>
      <c r="FU375" s="4">
        <f>ROUND(SUMIF(AA352:AA373,"=89442441",GO352:GO373),2)</f>
        <v>0</v>
      </c>
      <c r="FV375" s="4">
        <f>ROUND(SUMIF(AA352:AA373,"=89442441",GP352:GP373),2)</f>
        <v>38755.42</v>
      </c>
      <c r="FW375" s="4">
        <f>DU375-FP375</f>
        <v>0</v>
      </c>
      <c r="FX375" s="4">
        <f>DU375-FQ375</f>
        <v>0</v>
      </c>
      <c r="FY375" s="4">
        <f>FP375-FR375</f>
        <v>0</v>
      </c>
      <c r="FZ375" s="4">
        <f>DU375-FP375-FQ375+FR375</f>
        <v>0</v>
      </c>
      <c r="GA375" s="4">
        <f>FQ375-FR375</f>
        <v>0</v>
      </c>
      <c r="GB375" s="4">
        <f>ROUND(SUMIF(AA352:AA373,"=89442441",GX352:GX373),2)</f>
        <v>0</v>
      </c>
      <c r="GC375" s="4">
        <f>ROUND(SUMIF(AA352:AA373,"=89442441",GY352:GY373),2)</f>
        <v>0</v>
      </c>
      <c r="GD375" s="4">
        <f>ROUND(SUMIF(AA352:AA373,"=89442441",GZ352:GZ373),2)</f>
        <v>0</v>
      </c>
      <c r="GE375" s="4">
        <f>ROUND(SUMIF(AA352:AA373,"=89442441",HD352:HD373),2)</f>
        <v>0</v>
      </c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>
        <v>0</v>
      </c>
    </row>
    <row r="377" spans="1:255">
      <c r="A377" s="5">
        <v>50</v>
      </c>
      <c r="B377" s="5">
        <v>0</v>
      </c>
      <c r="C377" s="5">
        <v>0</v>
      </c>
      <c r="D377" s="5">
        <v>1</v>
      </c>
      <c r="E377" s="5">
        <v>201</v>
      </c>
      <c r="F377" s="5">
        <f>ROUND(Source!O375,O377)</f>
        <v>18454.96</v>
      </c>
      <c r="G377" s="5" t="s">
        <v>80</v>
      </c>
      <c r="H377" s="5" t="s">
        <v>81</v>
      </c>
      <c r="I377" s="5"/>
      <c r="J377" s="5"/>
      <c r="K377" s="5">
        <v>201</v>
      </c>
      <c r="L377" s="5">
        <v>1</v>
      </c>
      <c r="M377" s="5">
        <v>3</v>
      </c>
      <c r="N377" s="5" t="s">
        <v>3</v>
      </c>
      <c r="O377" s="5">
        <v>2</v>
      </c>
      <c r="P377" s="5">
        <f>ROUND(Source!DG375,O377)</f>
        <v>18454.96</v>
      </c>
      <c r="Q377" s="5"/>
      <c r="R377" s="5"/>
      <c r="S377" s="5"/>
      <c r="T377" s="5"/>
      <c r="U377" s="5"/>
      <c r="V377" s="5"/>
      <c r="W377" s="5">
        <v>18454.960000000003</v>
      </c>
      <c r="X377" s="5">
        <v>1</v>
      </c>
      <c r="Y377" s="5">
        <v>18454.960000000003</v>
      </c>
      <c r="Z377" s="5">
        <v>18454.960000000003</v>
      </c>
      <c r="AA377" s="5">
        <v>1</v>
      </c>
      <c r="AB377" s="5">
        <v>18454.960000000003</v>
      </c>
    </row>
    <row r="378" spans="1:255">
      <c r="A378" s="5">
        <v>50</v>
      </c>
      <c r="B378" s="5">
        <v>0</v>
      </c>
      <c r="C378" s="5">
        <v>0</v>
      </c>
      <c r="D378" s="5">
        <v>1</v>
      </c>
      <c r="E378" s="5">
        <v>202</v>
      </c>
      <c r="F378" s="5">
        <f>ROUND(Source!P375,O378)</f>
        <v>0</v>
      </c>
      <c r="G378" s="5" t="s">
        <v>82</v>
      </c>
      <c r="H378" s="5" t="s">
        <v>83</v>
      </c>
      <c r="I378" s="5"/>
      <c r="J378" s="5"/>
      <c r="K378" s="5">
        <v>202</v>
      </c>
      <c r="L378" s="5">
        <v>2</v>
      </c>
      <c r="M378" s="5">
        <v>3</v>
      </c>
      <c r="N378" s="5" t="s">
        <v>3</v>
      </c>
      <c r="O378" s="5">
        <v>2</v>
      </c>
      <c r="P378" s="5">
        <f>ROUND(Source!DH375,O378)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55">
      <c r="A379" s="5">
        <v>50</v>
      </c>
      <c r="B379" s="5">
        <v>0</v>
      </c>
      <c r="C379" s="5">
        <v>0</v>
      </c>
      <c r="D379" s="5">
        <v>1</v>
      </c>
      <c r="E379" s="5">
        <v>222</v>
      </c>
      <c r="F379" s="5">
        <f>ROUND(Source!AO375,O379)</f>
        <v>0</v>
      </c>
      <c r="G379" s="5" t="s">
        <v>84</v>
      </c>
      <c r="H379" s="5" t="s">
        <v>85</v>
      </c>
      <c r="I379" s="5"/>
      <c r="J379" s="5"/>
      <c r="K379" s="5">
        <v>222</v>
      </c>
      <c r="L379" s="5">
        <v>3</v>
      </c>
      <c r="M379" s="5">
        <v>3</v>
      </c>
      <c r="N379" s="5" t="s">
        <v>3</v>
      </c>
      <c r="O379" s="5">
        <v>2</v>
      </c>
      <c r="P379" s="5">
        <f>ROUND(Source!EG375,O379)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55">
      <c r="A380" s="5">
        <v>50</v>
      </c>
      <c r="B380" s="5">
        <v>0</v>
      </c>
      <c r="C380" s="5">
        <v>0</v>
      </c>
      <c r="D380" s="5">
        <v>1</v>
      </c>
      <c r="E380" s="5">
        <v>225</v>
      </c>
      <c r="F380" s="5">
        <f>ROUND(Source!AV375,O380)</f>
        <v>0</v>
      </c>
      <c r="G380" s="5" t="s">
        <v>86</v>
      </c>
      <c r="H380" s="5" t="s">
        <v>87</v>
      </c>
      <c r="I380" s="5"/>
      <c r="J380" s="5"/>
      <c r="K380" s="5">
        <v>225</v>
      </c>
      <c r="L380" s="5">
        <v>4</v>
      </c>
      <c r="M380" s="5">
        <v>3</v>
      </c>
      <c r="N380" s="5" t="s">
        <v>3</v>
      </c>
      <c r="O380" s="5">
        <v>2</v>
      </c>
      <c r="P380" s="5">
        <f>ROUND(Source!EN375,O380)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55">
      <c r="A381" s="5">
        <v>50</v>
      </c>
      <c r="B381" s="5">
        <v>0</v>
      </c>
      <c r="C381" s="5">
        <v>0</v>
      </c>
      <c r="D381" s="5">
        <v>1</v>
      </c>
      <c r="E381" s="5">
        <v>226</v>
      </c>
      <c r="F381" s="5">
        <f>ROUND(Source!AW375,O381)</f>
        <v>0</v>
      </c>
      <c r="G381" s="5" t="s">
        <v>88</v>
      </c>
      <c r="H381" s="5" t="s">
        <v>89</v>
      </c>
      <c r="I381" s="5"/>
      <c r="J381" s="5"/>
      <c r="K381" s="5">
        <v>226</v>
      </c>
      <c r="L381" s="5">
        <v>5</v>
      </c>
      <c r="M381" s="5">
        <v>3</v>
      </c>
      <c r="N381" s="5" t="s">
        <v>3</v>
      </c>
      <c r="O381" s="5">
        <v>2</v>
      </c>
      <c r="P381" s="5">
        <f>ROUND(Source!EO375,O381)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55">
      <c r="A382" s="5">
        <v>50</v>
      </c>
      <c r="B382" s="5">
        <v>0</v>
      </c>
      <c r="C382" s="5">
        <v>0</v>
      </c>
      <c r="D382" s="5">
        <v>1</v>
      </c>
      <c r="E382" s="5">
        <v>227</v>
      </c>
      <c r="F382" s="5">
        <f>ROUND(Source!AX375,O382)</f>
        <v>0</v>
      </c>
      <c r="G382" s="5" t="s">
        <v>90</v>
      </c>
      <c r="H382" s="5" t="s">
        <v>91</v>
      </c>
      <c r="I382" s="5"/>
      <c r="J382" s="5"/>
      <c r="K382" s="5">
        <v>227</v>
      </c>
      <c r="L382" s="5">
        <v>6</v>
      </c>
      <c r="M382" s="5">
        <v>3</v>
      </c>
      <c r="N382" s="5" t="s">
        <v>3</v>
      </c>
      <c r="O382" s="5">
        <v>2</v>
      </c>
      <c r="P382" s="5">
        <f>ROUND(Source!EP375,O382)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55">
      <c r="A383" s="5">
        <v>50</v>
      </c>
      <c r="B383" s="5">
        <v>0</v>
      </c>
      <c r="C383" s="5">
        <v>0</v>
      </c>
      <c r="D383" s="5">
        <v>1</v>
      </c>
      <c r="E383" s="5">
        <v>228</v>
      </c>
      <c r="F383" s="5">
        <f>ROUND(Source!AY375,O383)</f>
        <v>0</v>
      </c>
      <c r="G383" s="5" t="s">
        <v>92</v>
      </c>
      <c r="H383" s="5" t="s">
        <v>93</v>
      </c>
      <c r="I383" s="5"/>
      <c r="J383" s="5"/>
      <c r="K383" s="5">
        <v>228</v>
      </c>
      <c r="L383" s="5">
        <v>7</v>
      </c>
      <c r="M383" s="5">
        <v>3</v>
      </c>
      <c r="N383" s="5" t="s">
        <v>3</v>
      </c>
      <c r="O383" s="5">
        <v>2</v>
      </c>
      <c r="P383" s="5">
        <f>ROUND(Source!EQ375,O383)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55">
      <c r="A384" s="5">
        <v>50</v>
      </c>
      <c r="B384" s="5">
        <v>0</v>
      </c>
      <c r="C384" s="5">
        <v>0</v>
      </c>
      <c r="D384" s="5">
        <v>1</v>
      </c>
      <c r="E384" s="5">
        <v>216</v>
      </c>
      <c r="F384" s="5">
        <f>ROUND(Source!AP375,O384)</f>
        <v>0</v>
      </c>
      <c r="G384" s="5" t="s">
        <v>94</v>
      </c>
      <c r="H384" s="5" t="s">
        <v>95</v>
      </c>
      <c r="I384" s="5"/>
      <c r="J384" s="5"/>
      <c r="K384" s="5">
        <v>216</v>
      </c>
      <c r="L384" s="5">
        <v>8</v>
      </c>
      <c r="M384" s="5">
        <v>3</v>
      </c>
      <c r="N384" s="5" t="s">
        <v>3</v>
      </c>
      <c r="O384" s="5">
        <v>2</v>
      </c>
      <c r="P384" s="5">
        <f>ROUND(Source!EH375,O384)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>
      <c r="A385" s="5">
        <v>50</v>
      </c>
      <c r="B385" s="5">
        <v>0</v>
      </c>
      <c r="C385" s="5">
        <v>0</v>
      </c>
      <c r="D385" s="5">
        <v>1</v>
      </c>
      <c r="E385" s="5">
        <v>223</v>
      </c>
      <c r="F385" s="5">
        <f>ROUND(Source!AQ375,O385)</f>
        <v>0</v>
      </c>
      <c r="G385" s="5" t="s">
        <v>96</v>
      </c>
      <c r="H385" s="5" t="s">
        <v>97</v>
      </c>
      <c r="I385" s="5"/>
      <c r="J385" s="5"/>
      <c r="K385" s="5">
        <v>223</v>
      </c>
      <c r="L385" s="5">
        <v>9</v>
      </c>
      <c r="M385" s="5">
        <v>3</v>
      </c>
      <c r="N385" s="5" t="s">
        <v>3</v>
      </c>
      <c r="O385" s="5">
        <v>2</v>
      </c>
      <c r="P385" s="5">
        <f>ROUND(Source!EI375,O385)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>
      <c r="A386" s="5">
        <v>50</v>
      </c>
      <c r="B386" s="5">
        <v>0</v>
      </c>
      <c r="C386" s="5">
        <v>0</v>
      </c>
      <c r="D386" s="5">
        <v>1</v>
      </c>
      <c r="E386" s="5">
        <v>229</v>
      </c>
      <c r="F386" s="5">
        <f>ROUND(Source!AZ375,O386)</f>
        <v>0</v>
      </c>
      <c r="G386" s="5" t="s">
        <v>98</v>
      </c>
      <c r="H386" s="5" t="s">
        <v>99</v>
      </c>
      <c r="I386" s="5"/>
      <c r="J386" s="5"/>
      <c r="K386" s="5">
        <v>229</v>
      </c>
      <c r="L386" s="5">
        <v>10</v>
      </c>
      <c r="M386" s="5">
        <v>3</v>
      </c>
      <c r="N386" s="5" t="s">
        <v>3</v>
      </c>
      <c r="O386" s="5">
        <v>2</v>
      </c>
      <c r="P386" s="5">
        <f>ROUND(Source!ER375,O386)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8">
      <c r="A387" s="5">
        <v>50</v>
      </c>
      <c r="B387" s="5">
        <v>0</v>
      </c>
      <c r="C387" s="5">
        <v>0</v>
      </c>
      <c r="D387" s="5">
        <v>1</v>
      </c>
      <c r="E387" s="5">
        <v>203</v>
      </c>
      <c r="F387" s="5">
        <f>ROUND(Source!Q375,O387)</f>
        <v>0</v>
      </c>
      <c r="G387" s="5" t="s">
        <v>100</v>
      </c>
      <c r="H387" s="5" t="s">
        <v>101</v>
      </c>
      <c r="I387" s="5"/>
      <c r="J387" s="5"/>
      <c r="K387" s="5">
        <v>203</v>
      </c>
      <c r="L387" s="5">
        <v>11</v>
      </c>
      <c r="M387" s="5">
        <v>3</v>
      </c>
      <c r="N387" s="5" t="s">
        <v>3</v>
      </c>
      <c r="O387" s="5">
        <v>2</v>
      </c>
      <c r="P387" s="5">
        <f>ROUND(Source!DI375,O387)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>
      <c r="A388" s="5">
        <v>50</v>
      </c>
      <c r="B388" s="5">
        <v>0</v>
      </c>
      <c r="C388" s="5">
        <v>0</v>
      </c>
      <c r="D388" s="5">
        <v>1</v>
      </c>
      <c r="E388" s="5">
        <v>231</v>
      </c>
      <c r="F388" s="5">
        <f>ROUND(Source!BB375,O388)</f>
        <v>0</v>
      </c>
      <c r="G388" s="5" t="s">
        <v>102</v>
      </c>
      <c r="H388" s="5" t="s">
        <v>103</v>
      </c>
      <c r="I388" s="5"/>
      <c r="J388" s="5"/>
      <c r="K388" s="5">
        <v>231</v>
      </c>
      <c r="L388" s="5">
        <v>12</v>
      </c>
      <c r="M388" s="5">
        <v>3</v>
      </c>
      <c r="N388" s="5" t="s">
        <v>3</v>
      </c>
      <c r="O388" s="5">
        <v>2</v>
      </c>
      <c r="P388" s="5">
        <f>ROUND(Source!ET375,O388)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>
      <c r="A389" s="5">
        <v>50</v>
      </c>
      <c r="B389" s="5">
        <v>0</v>
      </c>
      <c r="C389" s="5">
        <v>0</v>
      </c>
      <c r="D389" s="5">
        <v>1</v>
      </c>
      <c r="E389" s="5">
        <v>204</v>
      </c>
      <c r="F389" s="5">
        <f>ROUND(Source!R375,O389)</f>
        <v>0</v>
      </c>
      <c r="G389" s="5" t="s">
        <v>104</v>
      </c>
      <c r="H389" s="5" t="s">
        <v>105</v>
      </c>
      <c r="I389" s="5"/>
      <c r="J389" s="5"/>
      <c r="K389" s="5">
        <v>204</v>
      </c>
      <c r="L389" s="5">
        <v>13</v>
      </c>
      <c r="M389" s="5">
        <v>3</v>
      </c>
      <c r="N389" s="5" t="s">
        <v>3</v>
      </c>
      <c r="O389" s="5">
        <v>2</v>
      </c>
      <c r="P389" s="5">
        <f>ROUND(Source!DJ375,O389)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>
      <c r="A390" s="5">
        <v>50</v>
      </c>
      <c r="B390" s="5">
        <v>0</v>
      </c>
      <c r="C390" s="5">
        <v>0</v>
      </c>
      <c r="D390" s="5">
        <v>1</v>
      </c>
      <c r="E390" s="5">
        <v>205</v>
      </c>
      <c r="F390" s="5">
        <f>ROUND(Source!S375,O390)</f>
        <v>18454.96</v>
      </c>
      <c r="G390" s="5" t="s">
        <v>106</v>
      </c>
      <c r="H390" s="5" t="s">
        <v>107</v>
      </c>
      <c r="I390" s="5"/>
      <c r="J390" s="5"/>
      <c r="K390" s="5">
        <v>205</v>
      </c>
      <c r="L390" s="5">
        <v>14</v>
      </c>
      <c r="M390" s="5">
        <v>3</v>
      </c>
      <c r="N390" s="5" t="s">
        <v>3</v>
      </c>
      <c r="O390" s="5">
        <v>2</v>
      </c>
      <c r="P390" s="5">
        <f>ROUND(Source!DK375,O390)</f>
        <v>18454.96</v>
      </c>
      <c r="Q390" s="5"/>
      <c r="R390" s="5"/>
      <c r="S390" s="5"/>
      <c r="T390" s="5"/>
      <c r="U390" s="5"/>
      <c r="V390" s="5"/>
      <c r="W390" s="5">
        <v>18454.960000000003</v>
      </c>
      <c r="X390" s="5">
        <v>1</v>
      </c>
      <c r="Y390" s="5">
        <v>18454.960000000003</v>
      </c>
      <c r="Z390" s="5">
        <v>18454.960000000003</v>
      </c>
      <c r="AA390" s="5">
        <v>1</v>
      </c>
      <c r="AB390" s="5">
        <v>18454.960000000003</v>
      </c>
    </row>
    <row r="391" spans="1:28">
      <c r="A391" s="5">
        <v>50</v>
      </c>
      <c r="B391" s="5">
        <v>0</v>
      </c>
      <c r="C391" s="5">
        <v>0</v>
      </c>
      <c r="D391" s="5">
        <v>1</v>
      </c>
      <c r="E391" s="5">
        <v>232</v>
      </c>
      <c r="F391" s="5">
        <f>ROUND(Source!BC375,O391)</f>
        <v>0</v>
      </c>
      <c r="G391" s="5" t="s">
        <v>108</v>
      </c>
      <c r="H391" s="5" t="s">
        <v>109</v>
      </c>
      <c r="I391" s="5"/>
      <c r="J391" s="5"/>
      <c r="K391" s="5">
        <v>232</v>
      </c>
      <c r="L391" s="5">
        <v>15</v>
      </c>
      <c r="M391" s="5">
        <v>3</v>
      </c>
      <c r="N391" s="5" t="s">
        <v>3</v>
      </c>
      <c r="O391" s="5">
        <v>2</v>
      </c>
      <c r="P391" s="5">
        <f>ROUND(Source!EU375,O391)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>
      <c r="A392" s="5">
        <v>50</v>
      </c>
      <c r="B392" s="5">
        <v>0</v>
      </c>
      <c r="C392" s="5">
        <v>0</v>
      </c>
      <c r="D392" s="5">
        <v>1</v>
      </c>
      <c r="E392" s="5">
        <v>214</v>
      </c>
      <c r="F392" s="5">
        <f>ROUND(Source!AS375,O392)</f>
        <v>0</v>
      </c>
      <c r="G392" s="5" t="s">
        <v>110</v>
      </c>
      <c r="H392" s="5" t="s">
        <v>111</v>
      </c>
      <c r="I392" s="5"/>
      <c r="J392" s="5"/>
      <c r="K392" s="5">
        <v>214</v>
      </c>
      <c r="L392" s="5">
        <v>16</v>
      </c>
      <c r="M392" s="5">
        <v>3</v>
      </c>
      <c r="N392" s="5" t="s">
        <v>3</v>
      </c>
      <c r="O392" s="5">
        <v>2</v>
      </c>
      <c r="P392" s="5">
        <f>ROUND(Source!EK375,O392)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>
      <c r="A393" s="5">
        <v>50</v>
      </c>
      <c r="B393" s="5">
        <v>0</v>
      </c>
      <c r="C393" s="5">
        <v>0</v>
      </c>
      <c r="D393" s="5">
        <v>1</v>
      </c>
      <c r="E393" s="5">
        <v>215</v>
      </c>
      <c r="F393" s="5">
        <f>ROUND(Source!AT375,O393)</f>
        <v>0</v>
      </c>
      <c r="G393" s="5" t="s">
        <v>112</v>
      </c>
      <c r="H393" s="5" t="s">
        <v>113</v>
      </c>
      <c r="I393" s="5"/>
      <c r="J393" s="5"/>
      <c r="K393" s="5">
        <v>215</v>
      </c>
      <c r="L393" s="5">
        <v>17</v>
      </c>
      <c r="M393" s="5">
        <v>3</v>
      </c>
      <c r="N393" s="5" t="s">
        <v>3</v>
      </c>
      <c r="O393" s="5">
        <v>2</v>
      </c>
      <c r="P393" s="5">
        <f>ROUND(Source!EL375,O393)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>
      <c r="A394" s="5">
        <v>50</v>
      </c>
      <c r="B394" s="5">
        <v>0</v>
      </c>
      <c r="C394" s="5">
        <v>0</v>
      </c>
      <c r="D394" s="5">
        <v>1</v>
      </c>
      <c r="E394" s="5">
        <v>217</v>
      </c>
      <c r="F394" s="5">
        <f>ROUND(Source!AU375,O394)</f>
        <v>38755.42</v>
      </c>
      <c r="G394" s="5" t="s">
        <v>114</v>
      </c>
      <c r="H394" s="5" t="s">
        <v>115</v>
      </c>
      <c r="I394" s="5"/>
      <c r="J394" s="5"/>
      <c r="K394" s="5">
        <v>217</v>
      </c>
      <c r="L394" s="5">
        <v>18</v>
      </c>
      <c r="M394" s="5">
        <v>3</v>
      </c>
      <c r="N394" s="5" t="s">
        <v>3</v>
      </c>
      <c r="O394" s="5">
        <v>2</v>
      </c>
      <c r="P394" s="5">
        <f>ROUND(Source!EM375,O394)</f>
        <v>38755.42</v>
      </c>
      <c r="Q394" s="5"/>
      <c r="R394" s="5"/>
      <c r="S394" s="5"/>
      <c r="T394" s="5"/>
      <c r="U394" s="5"/>
      <c r="V394" s="5"/>
      <c r="W394" s="5">
        <v>38755.42</v>
      </c>
      <c r="X394" s="5">
        <v>1</v>
      </c>
      <c r="Y394" s="5">
        <v>38755.42</v>
      </c>
      <c r="Z394" s="5">
        <v>38755.42</v>
      </c>
      <c r="AA394" s="5">
        <v>1</v>
      </c>
      <c r="AB394" s="5">
        <v>38755.42</v>
      </c>
    </row>
    <row r="395" spans="1:28">
      <c r="A395" s="5">
        <v>50</v>
      </c>
      <c r="B395" s="5">
        <v>0</v>
      </c>
      <c r="C395" s="5">
        <v>0</v>
      </c>
      <c r="D395" s="5">
        <v>1</v>
      </c>
      <c r="E395" s="5">
        <v>230</v>
      </c>
      <c r="F395" s="5">
        <f>ROUND(Source!BA375,O395)</f>
        <v>0</v>
      </c>
      <c r="G395" s="5" t="s">
        <v>116</v>
      </c>
      <c r="H395" s="5" t="s">
        <v>117</v>
      </c>
      <c r="I395" s="5"/>
      <c r="J395" s="5"/>
      <c r="K395" s="5">
        <v>230</v>
      </c>
      <c r="L395" s="5">
        <v>19</v>
      </c>
      <c r="M395" s="5">
        <v>3</v>
      </c>
      <c r="N395" s="5" t="s">
        <v>3</v>
      </c>
      <c r="O395" s="5">
        <v>2</v>
      </c>
      <c r="P395" s="5">
        <f>ROUND(Source!ES375,O395)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>
      <c r="A396" s="5">
        <v>50</v>
      </c>
      <c r="B396" s="5">
        <v>0</v>
      </c>
      <c r="C396" s="5">
        <v>0</v>
      </c>
      <c r="D396" s="5">
        <v>1</v>
      </c>
      <c r="E396" s="5">
        <v>206</v>
      </c>
      <c r="F396" s="5">
        <f>ROUND(Source!T375,O396)</f>
        <v>0</v>
      </c>
      <c r="G396" s="5" t="s">
        <v>118</v>
      </c>
      <c r="H396" s="5" t="s">
        <v>119</v>
      </c>
      <c r="I396" s="5"/>
      <c r="J396" s="5"/>
      <c r="K396" s="5">
        <v>206</v>
      </c>
      <c r="L396" s="5">
        <v>20</v>
      </c>
      <c r="M396" s="5">
        <v>3</v>
      </c>
      <c r="N396" s="5" t="s">
        <v>3</v>
      </c>
      <c r="O396" s="5">
        <v>2</v>
      </c>
      <c r="P396" s="5">
        <f>ROUND(Source!DL375,O396)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>
      <c r="A397" s="5">
        <v>50</v>
      </c>
      <c r="B397" s="5">
        <v>0</v>
      </c>
      <c r="C397" s="5">
        <v>0</v>
      </c>
      <c r="D397" s="5">
        <v>1</v>
      </c>
      <c r="E397" s="5">
        <v>207</v>
      </c>
      <c r="F397" s="5">
        <f>ROUND(Source!U375,O397)</f>
        <v>27.57</v>
      </c>
      <c r="G397" s="5" t="s">
        <v>120</v>
      </c>
      <c r="H397" s="5" t="s">
        <v>121</v>
      </c>
      <c r="I397" s="5"/>
      <c r="J397" s="5"/>
      <c r="K397" s="5">
        <v>207</v>
      </c>
      <c r="L397" s="5">
        <v>21</v>
      </c>
      <c r="M397" s="5">
        <v>3</v>
      </c>
      <c r="N397" s="5" t="s">
        <v>3</v>
      </c>
      <c r="O397" s="5">
        <v>7</v>
      </c>
      <c r="P397" s="5">
        <f>ROUND(Source!DM375,O397)</f>
        <v>27.57</v>
      </c>
      <c r="Q397" s="5"/>
      <c r="R397" s="5"/>
      <c r="S397" s="5"/>
      <c r="T397" s="5"/>
      <c r="U397" s="5"/>
      <c r="V397" s="5"/>
      <c r="W397" s="5">
        <v>27.57</v>
      </c>
      <c r="X397" s="5">
        <v>1</v>
      </c>
      <c r="Y397" s="5">
        <v>27.57</v>
      </c>
      <c r="Z397" s="5">
        <v>27.57</v>
      </c>
      <c r="AA397" s="5">
        <v>1</v>
      </c>
      <c r="AB397" s="5">
        <v>27.57</v>
      </c>
    </row>
    <row r="398" spans="1:28">
      <c r="A398" s="5">
        <v>50</v>
      </c>
      <c r="B398" s="5">
        <v>0</v>
      </c>
      <c r="C398" s="5">
        <v>0</v>
      </c>
      <c r="D398" s="5">
        <v>1</v>
      </c>
      <c r="E398" s="5">
        <v>208</v>
      </c>
      <c r="F398" s="5">
        <f>ROUND(Source!V375,O398)</f>
        <v>0</v>
      </c>
      <c r="G398" s="5" t="s">
        <v>122</v>
      </c>
      <c r="H398" s="5" t="s">
        <v>123</v>
      </c>
      <c r="I398" s="5"/>
      <c r="J398" s="5"/>
      <c r="K398" s="5">
        <v>208</v>
      </c>
      <c r="L398" s="5">
        <v>22</v>
      </c>
      <c r="M398" s="5">
        <v>3</v>
      </c>
      <c r="N398" s="5" t="s">
        <v>3</v>
      </c>
      <c r="O398" s="5">
        <v>7</v>
      </c>
      <c r="P398" s="5">
        <f>ROUND(Source!DN375,O398)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>
      <c r="A399" s="5">
        <v>50</v>
      </c>
      <c r="B399" s="5">
        <v>0</v>
      </c>
      <c r="C399" s="5">
        <v>0</v>
      </c>
      <c r="D399" s="5">
        <v>1</v>
      </c>
      <c r="E399" s="5">
        <v>209</v>
      </c>
      <c r="F399" s="5">
        <f>ROUND(Source!W375,O399)</f>
        <v>0</v>
      </c>
      <c r="G399" s="5" t="s">
        <v>124</v>
      </c>
      <c r="H399" s="5" t="s">
        <v>125</v>
      </c>
      <c r="I399" s="5"/>
      <c r="J399" s="5"/>
      <c r="K399" s="5">
        <v>209</v>
      </c>
      <c r="L399" s="5">
        <v>23</v>
      </c>
      <c r="M399" s="5">
        <v>3</v>
      </c>
      <c r="N399" s="5" t="s">
        <v>3</v>
      </c>
      <c r="O399" s="5">
        <v>2</v>
      </c>
      <c r="P399" s="5">
        <f>ROUND(Source!DO375,O399)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>
      <c r="A400" s="5">
        <v>50</v>
      </c>
      <c r="B400" s="5">
        <v>0</v>
      </c>
      <c r="C400" s="5">
        <v>0</v>
      </c>
      <c r="D400" s="5">
        <v>1</v>
      </c>
      <c r="E400" s="5">
        <v>233</v>
      </c>
      <c r="F400" s="5">
        <f>ROUND(Source!BD375,O400)</f>
        <v>0</v>
      </c>
      <c r="G400" s="5" t="s">
        <v>126</v>
      </c>
      <c r="H400" s="5" t="s">
        <v>127</v>
      </c>
      <c r="I400" s="5"/>
      <c r="J400" s="5"/>
      <c r="K400" s="5">
        <v>233</v>
      </c>
      <c r="L400" s="5">
        <v>24</v>
      </c>
      <c r="M400" s="5">
        <v>3</v>
      </c>
      <c r="N400" s="5" t="s">
        <v>3</v>
      </c>
      <c r="O400" s="5">
        <v>2</v>
      </c>
      <c r="P400" s="5">
        <f>ROUND(Source!EV375,O400)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>
      <c r="A401" s="5">
        <v>50</v>
      </c>
      <c r="B401" s="5">
        <v>0</v>
      </c>
      <c r="C401" s="5">
        <v>0</v>
      </c>
      <c r="D401" s="5">
        <v>1</v>
      </c>
      <c r="E401" s="5">
        <v>210</v>
      </c>
      <c r="F401" s="5">
        <f>ROUND(Source!X375,O401)</f>
        <v>13656.68</v>
      </c>
      <c r="G401" s="5" t="s">
        <v>128</v>
      </c>
      <c r="H401" s="5" t="s">
        <v>129</v>
      </c>
      <c r="I401" s="5"/>
      <c r="J401" s="5"/>
      <c r="K401" s="5">
        <v>210</v>
      </c>
      <c r="L401" s="5">
        <v>25</v>
      </c>
      <c r="M401" s="5">
        <v>3</v>
      </c>
      <c r="N401" s="5" t="s">
        <v>3</v>
      </c>
      <c r="O401" s="5">
        <v>2</v>
      </c>
      <c r="P401" s="5">
        <f>ROUND(Source!DP375,O401)</f>
        <v>13656.68</v>
      </c>
      <c r="Q401" s="5"/>
      <c r="R401" s="5"/>
      <c r="S401" s="5"/>
      <c r="T401" s="5"/>
      <c r="U401" s="5"/>
      <c r="V401" s="5"/>
      <c r="W401" s="5">
        <v>13656.68</v>
      </c>
      <c r="X401" s="5">
        <v>1</v>
      </c>
      <c r="Y401" s="5">
        <v>13656.68</v>
      </c>
      <c r="Z401" s="5">
        <v>13656.68</v>
      </c>
      <c r="AA401" s="5">
        <v>1</v>
      </c>
      <c r="AB401" s="5">
        <v>13656.68</v>
      </c>
    </row>
    <row r="402" spans="1:206">
      <c r="A402" s="5">
        <v>50</v>
      </c>
      <c r="B402" s="5">
        <v>0</v>
      </c>
      <c r="C402" s="5">
        <v>0</v>
      </c>
      <c r="D402" s="5">
        <v>1</v>
      </c>
      <c r="E402" s="5">
        <v>211</v>
      </c>
      <c r="F402" s="5">
        <f>ROUND(Source!Y375,O402)</f>
        <v>6643.78</v>
      </c>
      <c r="G402" s="5" t="s">
        <v>130</v>
      </c>
      <c r="H402" s="5" t="s">
        <v>131</v>
      </c>
      <c r="I402" s="5"/>
      <c r="J402" s="5"/>
      <c r="K402" s="5">
        <v>211</v>
      </c>
      <c r="L402" s="5">
        <v>26</v>
      </c>
      <c r="M402" s="5">
        <v>3</v>
      </c>
      <c r="N402" s="5" t="s">
        <v>3</v>
      </c>
      <c r="O402" s="5">
        <v>2</v>
      </c>
      <c r="P402" s="5">
        <f>ROUND(Source!DQ375,O402)</f>
        <v>6643.78</v>
      </c>
      <c r="Q402" s="5"/>
      <c r="R402" s="5"/>
      <c r="S402" s="5"/>
      <c r="T402" s="5"/>
      <c r="U402" s="5"/>
      <c r="V402" s="5"/>
      <c r="W402" s="5">
        <v>6643.78</v>
      </c>
      <c r="X402" s="5">
        <v>1</v>
      </c>
      <c r="Y402" s="5">
        <v>6643.78</v>
      </c>
      <c r="Z402" s="5">
        <v>6643.78</v>
      </c>
      <c r="AA402" s="5">
        <v>1</v>
      </c>
      <c r="AB402" s="5">
        <v>6643.78</v>
      </c>
    </row>
    <row r="403" spans="1:206">
      <c r="A403" s="5">
        <v>50</v>
      </c>
      <c r="B403" s="5">
        <v>0</v>
      </c>
      <c r="C403" s="5">
        <v>0</v>
      </c>
      <c r="D403" s="5">
        <v>1</v>
      </c>
      <c r="E403" s="5">
        <v>224</v>
      </c>
      <c r="F403" s="5">
        <f>ROUND(Source!AR375,O403)</f>
        <v>38755.42</v>
      </c>
      <c r="G403" s="5" t="s">
        <v>132</v>
      </c>
      <c r="H403" s="5" t="s">
        <v>133</v>
      </c>
      <c r="I403" s="5"/>
      <c r="J403" s="5"/>
      <c r="K403" s="5">
        <v>224</v>
      </c>
      <c r="L403" s="5">
        <v>27</v>
      </c>
      <c r="M403" s="5">
        <v>3</v>
      </c>
      <c r="N403" s="5" t="s">
        <v>3</v>
      </c>
      <c r="O403" s="5">
        <v>2</v>
      </c>
      <c r="P403" s="5">
        <f>ROUND(Source!EJ375,O403)</f>
        <v>38755.42</v>
      </c>
      <c r="Q403" s="5"/>
      <c r="R403" s="5"/>
      <c r="S403" s="5"/>
      <c r="T403" s="5"/>
      <c r="U403" s="5"/>
      <c r="V403" s="5"/>
      <c r="W403" s="5">
        <v>38755.420000000006</v>
      </c>
      <c r="X403" s="5">
        <v>1</v>
      </c>
      <c r="Y403" s="5">
        <v>38755.420000000006</v>
      </c>
      <c r="Z403" s="5">
        <v>38755.420000000006</v>
      </c>
      <c r="AA403" s="5">
        <v>1</v>
      </c>
      <c r="AB403" s="5">
        <v>38755.420000000006</v>
      </c>
    </row>
    <row r="405" spans="1:206">
      <c r="A405" s="3">
        <v>51</v>
      </c>
      <c r="B405" s="3">
        <f>B344</f>
        <v>1</v>
      </c>
      <c r="C405" s="3">
        <f>A344</f>
        <v>3</v>
      </c>
      <c r="D405" s="3">
        <f>ROW(A344)</f>
        <v>344</v>
      </c>
      <c r="E405" s="3"/>
      <c r="F405" s="3" t="str">
        <f>IF(F344&lt;&gt;"",F344,"")</f>
        <v>Новая локальная смета</v>
      </c>
      <c r="G405" s="3" t="str">
        <f>IF(G344&lt;&gt;"",G344,"")</f>
        <v>ПНР</v>
      </c>
      <c r="H405" s="3">
        <v>0</v>
      </c>
      <c r="I405" s="3"/>
      <c r="J405" s="3"/>
      <c r="K405" s="3"/>
      <c r="L405" s="3"/>
      <c r="M405" s="3"/>
      <c r="N405" s="3"/>
      <c r="O405" s="3">
        <f t="shared" ref="O405:T405" si="247">ROUND(O375+AB405,2)</f>
        <v>18454.96</v>
      </c>
      <c r="P405" s="3">
        <f t="shared" si="247"/>
        <v>0</v>
      </c>
      <c r="Q405" s="3">
        <f t="shared" si="247"/>
        <v>0</v>
      </c>
      <c r="R405" s="3">
        <f t="shared" si="247"/>
        <v>0</v>
      </c>
      <c r="S405" s="3">
        <f t="shared" si="247"/>
        <v>18454.96</v>
      </c>
      <c r="T405" s="3">
        <f t="shared" si="247"/>
        <v>0</v>
      </c>
      <c r="U405" s="3">
        <f>U375+AH405</f>
        <v>27.57</v>
      </c>
      <c r="V405" s="3">
        <f>V375+AI405</f>
        <v>0</v>
      </c>
      <c r="W405" s="3">
        <f>ROUND(W375+AJ405,2)</f>
        <v>0</v>
      </c>
      <c r="X405" s="3">
        <f>ROUND(X375+AK405,2)</f>
        <v>13656.68</v>
      </c>
      <c r="Y405" s="3">
        <f>ROUND(Y375+AL405,2)</f>
        <v>6643.78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>
        <f t="shared" ref="AO405:BD405" si="248">ROUND(AO375+BX405,2)</f>
        <v>0</v>
      </c>
      <c r="AP405" s="3">
        <f t="shared" si="248"/>
        <v>0</v>
      </c>
      <c r="AQ405" s="3">
        <f t="shared" si="248"/>
        <v>0</v>
      </c>
      <c r="AR405" s="3">
        <f t="shared" si="248"/>
        <v>38755.42</v>
      </c>
      <c r="AS405" s="3">
        <f t="shared" si="248"/>
        <v>0</v>
      </c>
      <c r="AT405" s="3">
        <f t="shared" si="248"/>
        <v>0</v>
      </c>
      <c r="AU405" s="3">
        <f t="shared" si="248"/>
        <v>38755.42</v>
      </c>
      <c r="AV405" s="3">
        <f t="shared" si="248"/>
        <v>0</v>
      </c>
      <c r="AW405" s="3">
        <f t="shared" si="248"/>
        <v>0</v>
      </c>
      <c r="AX405" s="3">
        <f t="shared" si="248"/>
        <v>0</v>
      </c>
      <c r="AY405" s="3">
        <f t="shared" si="248"/>
        <v>0</v>
      </c>
      <c r="AZ405" s="3">
        <f t="shared" si="248"/>
        <v>0</v>
      </c>
      <c r="BA405" s="3">
        <f t="shared" si="248"/>
        <v>0</v>
      </c>
      <c r="BB405" s="3">
        <f t="shared" si="248"/>
        <v>0</v>
      </c>
      <c r="BC405" s="3">
        <f t="shared" si="248"/>
        <v>0</v>
      </c>
      <c r="BD405" s="3">
        <f t="shared" si="248"/>
        <v>0</v>
      </c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4">
        <f t="shared" ref="DG405:DL405" si="249">ROUND(DG375+DT405,2)</f>
        <v>18454.96</v>
      </c>
      <c r="DH405" s="4">
        <f t="shared" si="249"/>
        <v>0</v>
      </c>
      <c r="DI405" s="4">
        <f t="shared" si="249"/>
        <v>0</v>
      </c>
      <c r="DJ405" s="4">
        <f t="shared" si="249"/>
        <v>0</v>
      </c>
      <c r="DK405" s="4">
        <f t="shared" si="249"/>
        <v>18454.96</v>
      </c>
      <c r="DL405" s="4">
        <f t="shared" si="249"/>
        <v>0</v>
      </c>
      <c r="DM405" s="4">
        <f>DM375+DZ405</f>
        <v>27.57</v>
      </c>
      <c r="DN405" s="4">
        <f>DN375+EA405</f>
        <v>0</v>
      </c>
      <c r="DO405" s="4">
        <f>ROUND(DO375+EB405,2)</f>
        <v>0</v>
      </c>
      <c r="DP405" s="4">
        <f>ROUND(DP375+EC405,2)</f>
        <v>13656.68</v>
      </c>
      <c r="DQ405" s="4">
        <f>ROUND(DQ375+ED405,2)</f>
        <v>6643.78</v>
      </c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>
        <f t="shared" ref="EG405:EV405" si="250">ROUND(EG375+FP405,2)</f>
        <v>0</v>
      </c>
      <c r="EH405" s="4">
        <f t="shared" si="250"/>
        <v>0</v>
      </c>
      <c r="EI405" s="4">
        <f t="shared" si="250"/>
        <v>0</v>
      </c>
      <c r="EJ405" s="4">
        <f t="shared" si="250"/>
        <v>38755.42</v>
      </c>
      <c r="EK405" s="4">
        <f t="shared" si="250"/>
        <v>0</v>
      </c>
      <c r="EL405" s="4">
        <f t="shared" si="250"/>
        <v>0</v>
      </c>
      <c r="EM405" s="4">
        <f t="shared" si="250"/>
        <v>38755.42</v>
      </c>
      <c r="EN405" s="4">
        <f t="shared" si="250"/>
        <v>0</v>
      </c>
      <c r="EO405" s="4">
        <f t="shared" si="250"/>
        <v>0</v>
      </c>
      <c r="EP405" s="4">
        <f t="shared" si="250"/>
        <v>0</v>
      </c>
      <c r="EQ405" s="4">
        <f t="shared" si="250"/>
        <v>0</v>
      </c>
      <c r="ER405" s="4">
        <f t="shared" si="250"/>
        <v>0</v>
      </c>
      <c r="ES405" s="4">
        <f t="shared" si="250"/>
        <v>0</v>
      </c>
      <c r="ET405" s="4">
        <f t="shared" si="250"/>
        <v>0</v>
      </c>
      <c r="EU405" s="4">
        <f t="shared" si="250"/>
        <v>0</v>
      </c>
      <c r="EV405" s="4">
        <f t="shared" si="250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06">
      <c r="A407" s="5">
        <v>50</v>
      </c>
      <c r="B407" s="5">
        <v>0</v>
      </c>
      <c r="C407" s="5">
        <v>0</v>
      </c>
      <c r="D407" s="5">
        <v>1</v>
      </c>
      <c r="E407" s="5">
        <v>201</v>
      </c>
      <c r="F407" s="5">
        <f>ROUND(Source!O405,O407)</f>
        <v>18454.96</v>
      </c>
      <c r="G407" s="5" t="s">
        <v>80</v>
      </c>
      <c r="H407" s="5" t="s">
        <v>81</v>
      </c>
      <c r="I407" s="5"/>
      <c r="J407" s="5"/>
      <c r="K407" s="5">
        <v>201</v>
      </c>
      <c r="L407" s="5">
        <v>1</v>
      </c>
      <c r="M407" s="5">
        <v>3</v>
      </c>
      <c r="N407" s="5" t="s">
        <v>3</v>
      </c>
      <c r="O407" s="5">
        <v>2</v>
      </c>
      <c r="P407" s="5">
        <f>ROUND(Source!DG405,O407)</f>
        <v>18454.96</v>
      </c>
      <c r="Q407" s="5"/>
      <c r="R407" s="5"/>
      <c r="S407" s="5"/>
      <c r="T407" s="5"/>
      <c r="U407" s="5"/>
      <c r="V407" s="5"/>
      <c r="W407" s="5">
        <v>18454.960000000003</v>
      </c>
      <c r="X407" s="5">
        <v>1</v>
      </c>
      <c r="Y407" s="5">
        <v>18454.960000000003</v>
      </c>
      <c r="Z407" s="5">
        <v>18454.960000000003</v>
      </c>
      <c r="AA407" s="5">
        <v>1</v>
      </c>
      <c r="AB407" s="5">
        <v>18454.960000000003</v>
      </c>
    </row>
    <row r="408" spans="1:206">
      <c r="A408" s="5">
        <v>50</v>
      </c>
      <c r="B408" s="5">
        <v>0</v>
      </c>
      <c r="C408" s="5">
        <v>0</v>
      </c>
      <c r="D408" s="5">
        <v>1</v>
      </c>
      <c r="E408" s="5">
        <v>202</v>
      </c>
      <c r="F408" s="5">
        <f>ROUND(Source!P405,O408)</f>
        <v>0</v>
      </c>
      <c r="G408" s="5" t="s">
        <v>82</v>
      </c>
      <c r="H408" s="5" t="s">
        <v>83</v>
      </c>
      <c r="I408" s="5"/>
      <c r="J408" s="5"/>
      <c r="K408" s="5">
        <v>202</v>
      </c>
      <c r="L408" s="5">
        <v>2</v>
      </c>
      <c r="M408" s="5">
        <v>3</v>
      </c>
      <c r="N408" s="5" t="s">
        <v>3</v>
      </c>
      <c r="O408" s="5">
        <v>2</v>
      </c>
      <c r="P408" s="5">
        <f>ROUND(Source!DH405,O408)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>
      <c r="A409" s="5">
        <v>50</v>
      </c>
      <c r="B409" s="5">
        <v>0</v>
      </c>
      <c r="C409" s="5">
        <v>0</v>
      </c>
      <c r="D409" s="5">
        <v>1</v>
      </c>
      <c r="E409" s="5">
        <v>222</v>
      </c>
      <c r="F409" s="5">
        <f>ROUND(Source!AO405,O409)</f>
        <v>0</v>
      </c>
      <c r="G409" s="5" t="s">
        <v>84</v>
      </c>
      <c r="H409" s="5" t="s">
        <v>85</v>
      </c>
      <c r="I409" s="5"/>
      <c r="J409" s="5"/>
      <c r="K409" s="5">
        <v>222</v>
      </c>
      <c r="L409" s="5">
        <v>3</v>
      </c>
      <c r="M409" s="5">
        <v>3</v>
      </c>
      <c r="N409" s="5" t="s">
        <v>3</v>
      </c>
      <c r="O409" s="5">
        <v>2</v>
      </c>
      <c r="P409" s="5">
        <f>ROUND(Source!EG405,O409)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06">
      <c r="A410" s="5">
        <v>50</v>
      </c>
      <c r="B410" s="5">
        <v>0</v>
      </c>
      <c r="C410" s="5">
        <v>0</v>
      </c>
      <c r="D410" s="5">
        <v>1</v>
      </c>
      <c r="E410" s="5">
        <v>225</v>
      </c>
      <c r="F410" s="5">
        <f>ROUND(Source!AV405,O410)</f>
        <v>0</v>
      </c>
      <c r="G410" s="5" t="s">
        <v>86</v>
      </c>
      <c r="H410" s="5" t="s">
        <v>87</v>
      </c>
      <c r="I410" s="5"/>
      <c r="J410" s="5"/>
      <c r="K410" s="5">
        <v>225</v>
      </c>
      <c r="L410" s="5">
        <v>4</v>
      </c>
      <c r="M410" s="5">
        <v>3</v>
      </c>
      <c r="N410" s="5" t="s">
        <v>3</v>
      </c>
      <c r="O410" s="5">
        <v>2</v>
      </c>
      <c r="P410" s="5">
        <f>ROUND(Source!EN405,O410)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>
      <c r="A411" s="5">
        <v>50</v>
      </c>
      <c r="B411" s="5">
        <v>0</v>
      </c>
      <c r="C411" s="5">
        <v>0</v>
      </c>
      <c r="D411" s="5">
        <v>1</v>
      </c>
      <c r="E411" s="5">
        <v>226</v>
      </c>
      <c r="F411" s="5">
        <f>ROUND(Source!AW405,O411)</f>
        <v>0</v>
      </c>
      <c r="G411" s="5" t="s">
        <v>88</v>
      </c>
      <c r="H411" s="5" t="s">
        <v>89</v>
      </c>
      <c r="I411" s="5"/>
      <c r="J411" s="5"/>
      <c r="K411" s="5">
        <v>226</v>
      </c>
      <c r="L411" s="5">
        <v>5</v>
      </c>
      <c r="M411" s="5">
        <v>3</v>
      </c>
      <c r="N411" s="5" t="s">
        <v>3</v>
      </c>
      <c r="O411" s="5">
        <v>2</v>
      </c>
      <c r="P411" s="5">
        <f>ROUND(Source!EO405,O411)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06">
      <c r="A412" s="5">
        <v>50</v>
      </c>
      <c r="B412" s="5">
        <v>0</v>
      </c>
      <c r="C412" s="5">
        <v>0</v>
      </c>
      <c r="D412" s="5">
        <v>1</v>
      </c>
      <c r="E412" s="5">
        <v>227</v>
      </c>
      <c r="F412" s="5">
        <f>ROUND(Source!AX405,O412)</f>
        <v>0</v>
      </c>
      <c r="G412" s="5" t="s">
        <v>90</v>
      </c>
      <c r="H412" s="5" t="s">
        <v>91</v>
      </c>
      <c r="I412" s="5"/>
      <c r="J412" s="5"/>
      <c r="K412" s="5">
        <v>227</v>
      </c>
      <c r="L412" s="5">
        <v>6</v>
      </c>
      <c r="M412" s="5">
        <v>3</v>
      </c>
      <c r="N412" s="5" t="s">
        <v>3</v>
      </c>
      <c r="O412" s="5">
        <v>2</v>
      </c>
      <c r="P412" s="5">
        <f>ROUND(Source!EP405,O412)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06">
      <c r="A413" s="5">
        <v>50</v>
      </c>
      <c r="B413" s="5">
        <v>0</v>
      </c>
      <c r="C413" s="5">
        <v>0</v>
      </c>
      <c r="D413" s="5">
        <v>1</v>
      </c>
      <c r="E413" s="5">
        <v>228</v>
      </c>
      <c r="F413" s="5">
        <f>ROUND(Source!AY405,O413)</f>
        <v>0</v>
      </c>
      <c r="G413" s="5" t="s">
        <v>92</v>
      </c>
      <c r="H413" s="5" t="s">
        <v>93</v>
      </c>
      <c r="I413" s="5"/>
      <c r="J413" s="5"/>
      <c r="K413" s="5">
        <v>228</v>
      </c>
      <c r="L413" s="5">
        <v>7</v>
      </c>
      <c r="M413" s="5">
        <v>3</v>
      </c>
      <c r="N413" s="5" t="s">
        <v>3</v>
      </c>
      <c r="O413" s="5">
        <v>2</v>
      </c>
      <c r="P413" s="5">
        <f>ROUND(Source!EQ405,O413)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06">
      <c r="A414" s="5">
        <v>50</v>
      </c>
      <c r="B414" s="5">
        <v>0</v>
      </c>
      <c r="C414" s="5">
        <v>0</v>
      </c>
      <c r="D414" s="5">
        <v>1</v>
      </c>
      <c r="E414" s="5">
        <v>216</v>
      </c>
      <c r="F414" s="5">
        <f>ROUND(Source!AP405,O414)</f>
        <v>0</v>
      </c>
      <c r="G414" s="5" t="s">
        <v>94</v>
      </c>
      <c r="H414" s="5" t="s">
        <v>95</v>
      </c>
      <c r="I414" s="5"/>
      <c r="J414" s="5"/>
      <c r="K414" s="5">
        <v>216</v>
      </c>
      <c r="L414" s="5">
        <v>8</v>
      </c>
      <c r="M414" s="5">
        <v>3</v>
      </c>
      <c r="N414" s="5" t="s">
        <v>3</v>
      </c>
      <c r="O414" s="5">
        <v>2</v>
      </c>
      <c r="P414" s="5">
        <f>ROUND(Source!EH405,O414)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06">
      <c r="A415" s="5">
        <v>50</v>
      </c>
      <c r="B415" s="5">
        <v>0</v>
      </c>
      <c r="C415" s="5">
        <v>0</v>
      </c>
      <c r="D415" s="5">
        <v>1</v>
      </c>
      <c r="E415" s="5">
        <v>223</v>
      </c>
      <c r="F415" s="5">
        <f>ROUND(Source!AQ405,O415)</f>
        <v>0</v>
      </c>
      <c r="G415" s="5" t="s">
        <v>96</v>
      </c>
      <c r="H415" s="5" t="s">
        <v>97</v>
      </c>
      <c r="I415" s="5"/>
      <c r="J415" s="5"/>
      <c r="K415" s="5">
        <v>223</v>
      </c>
      <c r="L415" s="5">
        <v>9</v>
      </c>
      <c r="M415" s="5">
        <v>3</v>
      </c>
      <c r="N415" s="5" t="s">
        <v>3</v>
      </c>
      <c r="O415" s="5">
        <v>2</v>
      </c>
      <c r="P415" s="5">
        <f>ROUND(Source!EI405,O415)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06">
      <c r="A416" s="5">
        <v>50</v>
      </c>
      <c r="B416" s="5">
        <v>0</v>
      </c>
      <c r="C416" s="5">
        <v>0</v>
      </c>
      <c r="D416" s="5">
        <v>1</v>
      </c>
      <c r="E416" s="5">
        <v>229</v>
      </c>
      <c r="F416" s="5">
        <f>ROUND(Source!AZ405,O416)</f>
        <v>0</v>
      </c>
      <c r="G416" s="5" t="s">
        <v>98</v>
      </c>
      <c r="H416" s="5" t="s">
        <v>99</v>
      </c>
      <c r="I416" s="5"/>
      <c r="J416" s="5"/>
      <c r="K416" s="5">
        <v>229</v>
      </c>
      <c r="L416" s="5">
        <v>10</v>
      </c>
      <c r="M416" s="5">
        <v>3</v>
      </c>
      <c r="N416" s="5" t="s">
        <v>3</v>
      </c>
      <c r="O416" s="5">
        <v>2</v>
      </c>
      <c r="P416" s="5">
        <f>ROUND(Source!ER405,O416)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8">
      <c r="A417" s="5">
        <v>50</v>
      </c>
      <c r="B417" s="5">
        <v>0</v>
      </c>
      <c r="C417" s="5">
        <v>0</v>
      </c>
      <c r="D417" s="5">
        <v>1</v>
      </c>
      <c r="E417" s="5">
        <v>203</v>
      </c>
      <c r="F417" s="5">
        <f>ROUND(Source!Q405,O417)</f>
        <v>0</v>
      </c>
      <c r="G417" s="5" t="s">
        <v>100</v>
      </c>
      <c r="H417" s="5" t="s">
        <v>101</v>
      </c>
      <c r="I417" s="5"/>
      <c r="J417" s="5"/>
      <c r="K417" s="5">
        <v>203</v>
      </c>
      <c r="L417" s="5">
        <v>11</v>
      </c>
      <c r="M417" s="5">
        <v>3</v>
      </c>
      <c r="N417" s="5" t="s">
        <v>3</v>
      </c>
      <c r="O417" s="5">
        <v>2</v>
      </c>
      <c r="P417" s="5">
        <f>ROUND(Source!DI405,O417)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8">
      <c r="A418" s="5">
        <v>50</v>
      </c>
      <c r="B418" s="5">
        <v>0</v>
      </c>
      <c r="C418" s="5">
        <v>0</v>
      </c>
      <c r="D418" s="5">
        <v>1</v>
      </c>
      <c r="E418" s="5">
        <v>231</v>
      </c>
      <c r="F418" s="5">
        <f>ROUND(Source!BB405,O418)</f>
        <v>0</v>
      </c>
      <c r="G418" s="5" t="s">
        <v>102</v>
      </c>
      <c r="H418" s="5" t="s">
        <v>103</v>
      </c>
      <c r="I418" s="5"/>
      <c r="J418" s="5"/>
      <c r="K418" s="5">
        <v>231</v>
      </c>
      <c r="L418" s="5">
        <v>12</v>
      </c>
      <c r="M418" s="5">
        <v>3</v>
      </c>
      <c r="N418" s="5" t="s">
        <v>3</v>
      </c>
      <c r="O418" s="5">
        <v>2</v>
      </c>
      <c r="P418" s="5">
        <f>ROUND(Source!ET405,O418)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>
      <c r="A419" s="5">
        <v>50</v>
      </c>
      <c r="B419" s="5">
        <v>0</v>
      </c>
      <c r="C419" s="5">
        <v>0</v>
      </c>
      <c r="D419" s="5">
        <v>1</v>
      </c>
      <c r="E419" s="5">
        <v>204</v>
      </c>
      <c r="F419" s="5">
        <f>ROUND(Source!R405,O419)</f>
        <v>0</v>
      </c>
      <c r="G419" s="5" t="s">
        <v>104</v>
      </c>
      <c r="H419" s="5" t="s">
        <v>105</v>
      </c>
      <c r="I419" s="5"/>
      <c r="J419" s="5"/>
      <c r="K419" s="5">
        <v>204</v>
      </c>
      <c r="L419" s="5">
        <v>13</v>
      </c>
      <c r="M419" s="5">
        <v>3</v>
      </c>
      <c r="N419" s="5" t="s">
        <v>3</v>
      </c>
      <c r="O419" s="5">
        <v>2</v>
      </c>
      <c r="P419" s="5">
        <f>ROUND(Source!DJ405,O419)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8">
      <c r="A420" s="5">
        <v>50</v>
      </c>
      <c r="B420" s="5">
        <v>0</v>
      </c>
      <c r="C420" s="5">
        <v>0</v>
      </c>
      <c r="D420" s="5">
        <v>1</v>
      </c>
      <c r="E420" s="5">
        <v>205</v>
      </c>
      <c r="F420" s="5">
        <f>ROUND(Source!S405,O420)</f>
        <v>18454.96</v>
      </c>
      <c r="G420" s="5" t="s">
        <v>106</v>
      </c>
      <c r="H420" s="5" t="s">
        <v>107</v>
      </c>
      <c r="I420" s="5"/>
      <c r="J420" s="5"/>
      <c r="K420" s="5">
        <v>205</v>
      </c>
      <c r="L420" s="5">
        <v>14</v>
      </c>
      <c r="M420" s="5">
        <v>3</v>
      </c>
      <c r="N420" s="5" t="s">
        <v>3</v>
      </c>
      <c r="O420" s="5">
        <v>2</v>
      </c>
      <c r="P420" s="5">
        <f>ROUND(Source!DK405,O420)</f>
        <v>18454.96</v>
      </c>
      <c r="Q420" s="5"/>
      <c r="R420" s="5"/>
      <c r="S420" s="5"/>
      <c r="T420" s="5"/>
      <c r="U420" s="5"/>
      <c r="V420" s="5"/>
      <c r="W420" s="5">
        <v>18454.960000000003</v>
      </c>
      <c r="X420" s="5">
        <v>1</v>
      </c>
      <c r="Y420" s="5">
        <v>18454.960000000003</v>
      </c>
      <c r="Z420" s="5">
        <v>18454.960000000003</v>
      </c>
      <c r="AA420" s="5">
        <v>1</v>
      </c>
      <c r="AB420" s="5">
        <v>18454.960000000003</v>
      </c>
    </row>
    <row r="421" spans="1:28">
      <c r="A421" s="5">
        <v>50</v>
      </c>
      <c r="B421" s="5">
        <v>0</v>
      </c>
      <c r="C421" s="5">
        <v>0</v>
      </c>
      <c r="D421" s="5">
        <v>1</v>
      </c>
      <c r="E421" s="5">
        <v>232</v>
      </c>
      <c r="F421" s="5">
        <f>ROUND(Source!BC405,O421)</f>
        <v>0</v>
      </c>
      <c r="G421" s="5" t="s">
        <v>108</v>
      </c>
      <c r="H421" s="5" t="s">
        <v>109</v>
      </c>
      <c r="I421" s="5"/>
      <c r="J421" s="5"/>
      <c r="K421" s="5">
        <v>232</v>
      </c>
      <c r="L421" s="5">
        <v>15</v>
      </c>
      <c r="M421" s="5">
        <v>3</v>
      </c>
      <c r="N421" s="5" t="s">
        <v>3</v>
      </c>
      <c r="O421" s="5">
        <v>2</v>
      </c>
      <c r="P421" s="5">
        <f>ROUND(Source!EU405,O421)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>
      <c r="A422" s="5">
        <v>50</v>
      </c>
      <c r="B422" s="5">
        <v>0</v>
      </c>
      <c r="C422" s="5">
        <v>0</v>
      </c>
      <c r="D422" s="5">
        <v>1</v>
      </c>
      <c r="E422" s="5">
        <v>214</v>
      </c>
      <c r="F422" s="5">
        <f>ROUND(Source!AS405,O422)</f>
        <v>0</v>
      </c>
      <c r="G422" s="5" t="s">
        <v>110</v>
      </c>
      <c r="H422" s="5" t="s">
        <v>111</v>
      </c>
      <c r="I422" s="5"/>
      <c r="J422" s="5"/>
      <c r="K422" s="5">
        <v>214</v>
      </c>
      <c r="L422" s="5">
        <v>16</v>
      </c>
      <c r="M422" s="5">
        <v>3</v>
      </c>
      <c r="N422" s="5" t="s">
        <v>3</v>
      </c>
      <c r="O422" s="5">
        <v>2</v>
      </c>
      <c r="P422" s="5">
        <f>ROUND(Source!EK405,O422)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8">
      <c r="A423" s="5">
        <v>50</v>
      </c>
      <c r="B423" s="5">
        <v>0</v>
      </c>
      <c r="C423" s="5">
        <v>0</v>
      </c>
      <c r="D423" s="5">
        <v>1</v>
      </c>
      <c r="E423" s="5">
        <v>215</v>
      </c>
      <c r="F423" s="5">
        <f>ROUND(Source!AT405,O423)</f>
        <v>0</v>
      </c>
      <c r="G423" s="5" t="s">
        <v>112</v>
      </c>
      <c r="H423" s="5" t="s">
        <v>113</v>
      </c>
      <c r="I423" s="5"/>
      <c r="J423" s="5"/>
      <c r="K423" s="5">
        <v>215</v>
      </c>
      <c r="L423" s="5">
        <v>17</v>
      </c>
      <c r="M423" s="5">
        <v>3</v>
      </c>
      <c r="N423" s="5" t="s">
        <v>3</v>
      </c>
      <c r="O423" s="5">
        <v>2</v>
      </c>
      <c r="P423" s="5">
        <f>ROUND(Source!EL405,O423)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>
      <c r="A424" s="5">
        <v>50</v>
      </c>
      <c r="B424" s="5">
        <v>0</v>
      </c>
      <c r="C424" s="5">
        <v>0</v>
      </c>
      <c r="D424" s="5">
        <v>1</v>
      </c>
      <c r="E424" s="5">
        <v>217</v>
      </c>
      <c r="F424" s="5">
        <f>ROUND(Source!AU405,O424)</f>
        <v>38755.42</v>
      </c>
      <c r="G424" s="5" t="s">
        <v>114</v>
      </c>
      <c r="H424" s="5" t="s">
        <v>115</v>
      </c>
      <c r="I424" s="5"/>
      <c r="J424" s="5"/>
      <c r="K424" s="5">
        <v>217</v>
      </c>
      <c r="L424" s="5">
        <v>18</v>
      </c>
      <c r="M424" s="5">
        <v>3</v>
      </c>
      <c r="N424" s="5" t="s">
        <v>3</v>
      </c>
      <c r="O424" s="5">
        <v>2</v>
      </c>
      <c r="P424" s="5">
        <f>ROUND(Source!EM405,O424)</f>
        <v>38755.42</v>
      </c>
      <c r="Q424" s="5"/>
      <c r="R424" s="5"/>
      <c r="S424" s="5"/>
      <c r="T424" s="5"/>
      <c r="U424" s="5"/>
      <c r="V424" s="5"/>
      <c r="W424" s="5">
        <v>38755.42</v>
      </c>
      <c r="X424" s="5">
        <v>1</v>
      </c>
      <c r="Y424" s="5">
        <v>38755.42</v>
      </c>
      <c r="Z424" s="5">
        <v>38755.42</v>
      </c>
      <c r="AA424" s="5">
        <v>1</v>
      </c>
      <c r="AB424" s="5">
        <v>38755.42</v>
      </c>
    </row>
    <row r="425" spans="1:28">
      <c r="A425" s="5">
        <v>50</v>
      </c>
      <c r="B425" s="5">
        <v>0</v>
      </c>
      <c r="C425" s="5">
        <v>0</v>
      </c>
      <c r="D425" s="5">
        <v>1</v>
      </c>
      <c r="E425" s="5">
        <v>230</v>
      </c>
      <c r="F425" s="5">
        <f>ROUND(Source!BA405,O425)</f>
        <v>0</v>
      </c>
      <c r="G425" s="5" t="s">
        <v>116</v>
      </c>
      <c r="H425" s="5" t="s">
        <v>117</v>
      </c>
      <c r="I425" s="5"/>
      <c r="J425" s="5"/>
      <c r="K425" s="5">
        <v>230</v>
      </c>
      <c r="L425" s="5">
        <v>19</v>
      </c>
      <c r="M425" s="5">
        <v>3</v>
      </c>
      <c r="N425" s="5" t="s">
        <v>3</v>
      </c>
      <c r="O425" s="5">
        <v>2</v>
      </c>
      <c r="P425" s="5">
        <f>ROUND(Source!ES405,O425)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>
      <c r="A426" s="5">
        <v>50</v>
      </c>
      <c r="B426" s="5">
        <v>0</v>
      </c>
      <c r="C426" s="5">
        <v>0</v>
      </c>
      <c r="D426" s="5">
        <v>1</v>
      </c>
      <c r="E426" s="5">
        <v>206</v>
      </c>
      <c r="F426" s="5">
        <f>ROUND(Source!T405,O426)</f>
        <v>0</v>
      </c>
      <c r="G426" s="5" t="s">
        <v>118</v>
      </c>
      <c r="H426" s="5" t="s">
        <v>119</v>
      </c>
      <c r="I426" s="5"/>
      <c r="J426" s="5"/>
      <c r="K426" s="5">
        <v>206</v>
      </c>
      <c r="L426" s="5">
        <v>20</v>
      </c>
      <c r="M426" s="5">
        <v>3</v>
      </c>
      <c r="N426" s="5" t="s">
        <v>3</v>
      </c>
      <c r="O426" s="5">
        <v>2</v>
      </c>
      <c r="P426" s="5">
        <f>ROUND(Source!DL405,O426)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>
      <c r="A427" s="5">
        <v>50</v>
      </c>
      <c r="B427" s="5">
        <v>0</v>
      </c>
      <c r="C427" s="5">
        <v>0</v>
      </c>
      <c r="D427" s="5">
        <v>1</v>
      </c>
      <c r="E427" s="5">
        <v>207</v>
      </c>
      <c r="F427" s="5">
        <f>ROUND(Source!U405,O427)</f>
        <v>27.57</v>
      </c>
      <c r="G427" s="5" t="s">
        <v>120</v>
      </c>
      <c r="H427" s="5" t="s">
        <v>121</v>
      </c>
      <c r="I427" s="5"/>
      <c r="J427" s="5"/>
      <c r="K427" s="5">
        <v>207</v>
      </c>
      <c r="L427" s="5">
        <v>21</v>
      </c>
      <c r="M427" s="5">
        <v>3</v>
      </c>
      <c r="N427" s="5" t="s">
        <v>3</v>
      </c>
      <c r="O427" s="5">
        <v>7</v>
      </c>
      <c r="P427" s="5">
        <f>ROUND(Source!DM405,O427)</f>
        <v>27.57</v>
      </c>
      <c r="Q427" s="5"/>
      <c r="R427" s="5"/>
      <c r="S427" s="5"/>
      <c r="T427" s="5"/>
      <c r="U427" s="5"/>
      <c r="V427" s="5"/>
      <c r="W427" s="5">
        <v>27.57</v>
      </c>
      <c r="X427" s="5">
        <v>1</v>
      </c>
      <c r="Y427" s="5">
        <v>27.57</v>
      </c>
      <c r="Z427" s="5">
        <v>27.57</v>
      </c>
      <c r="AA427" s="5">
        <v>1</v>
      </c>
      <c r="AB427" s="5">
        <v>27.57</v>
      </c>
    </row>
    <row r="428" spans="1:28">
      <c r="A428" s="5">
        <v>50</v>
      </c>
      <c r="B428" s="5">
        <v>0</v>
      </c>
      <c r="C428" s="5">
        <v>0</v>
      </c>
      <c r="D428" s="5">
        <v>1</v>
      </c>
      <c r="E428" s="5">
        <v>208</v>
      </c>
      <c r="F428" s="5">
        <f>ROUND(Source!V405,O428)</f>
        <v>0</v>
      </c>
      <c r="G428" s="5" t="s">
        <v>122</v>
      </c>
      <c r="H428" s="5" t="s">
        <v>123</v>
      </c>
      <c r="I428" s="5"/>
      <c r="J428" s="5"/>
      <c r="K428" s="5">
        <v>208</v>
      </c>
      <c r="L428" s="5">
        <v>22</v>
      </c>
      <c r="M428" s="5">
        <v>3</v>
      </c>
      <c r="N428" s="5" t="s">
        <v>3</v>
      </c>
      <c r="O428" s="5">
        <v>7</v>
      </c>
      <c r="P428" s="5">
        <f>ROUND(Source!DN405,O428)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>
      <c r="A429" s="5">
        <v>50</v>
      </c>
      <c r="B429" s="5">
        <v>0</v>
      </c>
      <c r="C429" s="5">
        <v>0</v>
      </c>
      <c r="D429" s="5">
        <v>1</v>
      </c>
      <c r="E429" s="5">
        <v>209</v>
      </c>
      <c r="F429" s="5">
        <f>ROUND(Source!W405,O429)</f>
        <v>0</v>
      </c>
      <c r="G429" s="5" t="s">
        <v>124</v>
      </c>
      <c r="H429" s="5" t="s">
        <v>125</v>
      </c>
      <c r="I429" s="5"/>
      <c r="J429" s="5"/>
      <c r="K429" s="5">
        <v>209</v>
      </c>
      <c r="L429" s="5">
        <v>23</v>
      </c>
      <c r="M429" s="5">
        <v>3</v>
      </c>
      <c r="N429" s="5" t="s">
        <v>3</v>
      </c>
      <c r="O429" s="5">
        <v>2</v>
      </c>
      <c r="P429" s="5">
        <f>ROUND(Source!DO405,O429)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>
      <c r="A430" s="5">
        <v>50</v>
      </c>
      <c r="B430" s="5">
        <v>0</v>
      </c>
      <c r="C430" s="5">
        <v>0</v>
      </c>
      <c r="D430" s="5">
        <v>1</v>
      </c>
      <c r="E430" s="5">
        <v>233</v>
      </c>
      <c r="F430" s="5">
        <f>ROUND(Source!BD405,O430)</f>
        <v>0</v>
      </c>
      <c r="G430" s="5" t="s">
        <v>126</v>
      </c>
      <c r="H430" s="5" t="s">
        <v>127</v>
      </c>
      <c r="I430" s="5"/>
      <c r="J430" s="5"/>
      <c r="K430" s="5">
        <v>233</v>
      </c>
      <c r="L430" s="5">
        <v>24</v>
      </c>
      <c r="M430" s="5">
        <v>3</v>
      </c>
      <c r="N430" s="5" t="s">
        <v>3</v>
      </c>
      <c r="O430" s="5">
        <v>2</v>
      </c>
      <c r="P430" s="5">
        <f>ROUND(Source!EV405,O430)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>
      <c r="A431" s="5">
        <v>50</v>
      </c>
      <c r="B431" s="5">
        <v>0</v>
      </c>
      <c r="C431" s="5">
        <v>0</v>
      </c>
      <c r="D431" s="5">
        <v>1</v>
      </c>
      <c r="E431" s="5">
        <v>210</v>
      </c>
      <c r="F431" s="5">
        <f>ROUND(Source!X405,O431)</f>
        <v>13656.68</v>
      </c>
      <c r="G431" s="5" t="s">
        <v>128</v>
      </c>
      <c r="H431" s="5" t="s">
        <v>129</v>
      </c>
      <c r="I431" s="5"/>
      <c r="J431" s="5"/>
      <c r="K431" s="5">
        <v>210</v>
      </c>
      <c r="L431" s="5">
        <v>25</v>
      </c>
      <c r="M431" s="5">
        <v>3</v>
      </c>
      <c r="N431" s="5" t="s">
        <v>3</v>
      </c>
      <c r="O431" s="5">
        <v>2</v>
      </c>
      <c r="P431" s="5">
        <f>ROUND(Source!DP405,O431)</f>
        <v>13656.68</v>
      </c>
      <c r="Q431" s="5"/>
      <c r="R431" s="5"/>
      <c r="S431" s="5"/>
      <c r="T431" s="5"/>
      <c r="U431" s="5"/>
      <c r="V431" s="5"/>
      <c r="W431" s="5">
        <v>13656.68</v>
      </c>
      <c r="X431" s="5">
        <v>1</v>
      </c>
      <c r="Y431" s="5">
        <v>13656.68</v>
      </c>
      <c r="Z431" s="5">
        <v>13656.68</v>
      </c>
      <c r="AA431" s="5">
        <v>1</v>
      </c>
      <c r="AB431" s="5">
        <v>13656.68</v>
      </c>
    </row>
    <row r="432" spans="1:28">
      <c r="A432" s="5">
        <v>50</v>
      </c>
      <c r="B432" s="5">
        <v>0</v>
      </c>
      <c r="C432" s="5">
        <v>0</v>
      </c>
      <c r="D432" s="5">
        <v>1</v>
      </c>
      <c r="E432" s="5">
        <v>211</v>
      </c>
      <c r="F432" s="5">
        <f>ROUND(Source!Y405,O432)</f>
        <v>6643.78</v>
      </c>
      <c r="G432" s="5" t="s">
        <v>130</v>
      </c>
      <c r="H432" s="5" t="s">
        <v>131</v>
      </c>
      <c r="I432" s="5"/>
      <c r="J432" s="5"/>
      <c r="K432" s="5">
        <v>211</v>
      </c>
      <c r="L432" s="5">
        <v>26</v>
      </c>
      <c r="M432" s="5">
        <v>3</v>
      </c>
      <c r="N432" s="5" t="s">
        <v>3</v>
      </c>
      <c r="O432" s="5">
        <v>2</v>
      </c>
      <c r="P432" s="5">
        <f>ROUND(Source!DQ405,O432)</f>
        <v>6643.78</v>
      </c>
      <c r="Q432" s="5"/>
      <c r="R432" s="5"/>
      <c r="S432" s="5"/>
      <c r="T432" s="5"/>
      <c r="U432" s="5"/>
      <c r="V432" s="5"/>
      <c r="W432" s="5">
        <v>6643.78</v>
      </c>
      <c r="X432" s="5">
        <v>1</v>
      </c>
      <c r="Y432" s="5">
        <v>6643.78</v>
      </c>
      <c r="Z432" s="5">
        <v>6643.78</v>
      </c>
      <c r="AA432" s="5">
        <v>1</v>
      </c>
      <c r="AB432" s="5">
        <v>6643.78</v>
      </c>
    </row>
    <row r="433" spans="1:206">
      <c r="A433" s="5">
        <v>50</v>
      </c>
      <c r="B433" s="5">
        <v>0</v>
      </c>
      <c r="C433" s="5">
        <v>0</v>
      </c>
      <c r="D433" s="5">
        <v>1</v>
      </c>
      <c r="E433" s="5">
        <v>224</v>
      </c>
      <c r="F433" s="5">
        <f>ROUND(Source!AR405,O433)</f>
        <v>38755.42</v>
      </c>
      <c r="G433" s="5" t="s">
        <v>132</v>
      </c>
      <c r="H433" s="5" t="s">
        <v>133</v>
      </c>
      <c r="I433" s="5"/>
      <c r="J433" s="5"/>
      <c r="K433" s="5">
        <v>224</v>
      </c>
      <c r="L433" s="5">
        <v>27</v>
      </c>
      <c r="M433" s="5">
        <v>3</v>
      </c>
      <c r="N433" s="5" t="s">
        <v>3</v>
      </c>
      <c r="O433" s="5">
        <v>2</v>
      </c>
      <c r="P433" s="5">
        <f>ROUND(Source!EJ405,O433)</f>
        <v>38755.42</v>
      </c>
      <c r="Q433" s="5"/>
      <c r="R433" s="5"/>
      <c r="S433" s="5"/>
      <c r="T433" s="5"/>
      <c r="U433" s="5"/>
      <c r="V433" s="5"/>
      <c r="W433" s="5">
        <v>38755.420000000006</v>
      </c>
      <c r="X433" s="5">
        <v>1</v>
      </c>
      <c r="Y433" s="5">
        <v>38755.420000000006</v>
      </c>
      <c r="Z433" s="5">
        <v>38755.420000000006</v>
      </c>
      <c r="AA433" s="5">
        <v>1</v>
      </c>
      <c r="AB433" s="5">
        <v>38755.420000000006</v>
      </c>
    </row>
    <row r="435" spans="1:206">
      <c r="A435" s="3">
        <v>51</v>
      </c>
      <c r="B435" s="3">
        <f>B12</f>
        <v>494</v>
      </c>
      <c r="C435" s="3">
        <f>A12</f>
        <v>1</v>
      </c>
      <c r="D435" s="3">
        <f>ROW(A12)</f>
        <v>12</v>
      </c>
      <c r="E435" s="3"/>
      <c r="F435" s="3" t="str">
        <f>IF(F12&lt;&gt;"",F12,"")</f>
        <v>Новый объект_(Копия) (ФСНБ-2022)_(Копия) (ФСНБ-2022)_(Копия) (ФСНБ-2022)_(Копия) (ФСНБ-2022)_(Копия)</v>
      </c>
      <c r="G435" s="3" t="str">
        <f>IF(G12&lt;&gt;"",G12,"")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  <c r="H435" s="3">
        <v>0</v>
      </c>
      <c r="I435" s="3"/>
      <c r="J435" s="3"/>
      <c r="K435" s="3"/>
      <c r="L435" s="3"/>
      <c r="M435" s="3"/>
      <c r="N435" s="3"/>
      <c r="O435" s="3">
        <f t="shared" ref="O435:T435" si="251">ROUND(O314+O405,2)</f>
        <v>23407.8</v>
      </c>
      <c r="P435" s="3">
        <f t="shared" si="251"/>
        <v>4687.3999999999996</v>
      </c>
      <c r="Q435" s="3">
        <f t="shared" si="251"/>
        <v>11.39</v>
      </c>
      <c r="R435" s="3">
        <f t="shared" si="251"/>
        <v>5.72</v>
      </c>
      <c r="S435" s="3">
        <f t="shared" si="251"/>
        <v>18703.29</v>
      </c>
      <c r="T435" s="3">
        <f t="shared" si="251"/>
        <v>0</v>
      </c>
      <c r="U435" s="3">
        <f>U314+U405</f>
        <v>28.05594</v>
      </c>
      <c r="V435" s="3">
        <f>V314+V405</f>
        <v>9.3449999999999991E-3</v>
      </c>
      <c r="W435" s="3">
        <f>ROUND(W314+W405,2)</f>
        <v>0</v>
      </c>
      <c r="X435" s="3">
        <f>ROUND(X314+X405,2)</f>
        <v>13903.11</v>
      </c>
      <c r="Y435" s="3">
        <f>ROUND(Y314+Y405,2)</f>
        <v>6773.35</v>
      </c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>
        <f t="shared" ref="AO435:BD435" si="252">ROUND(AO314+AO405,2)</f>
        <v>0</v>
      </c>
      <c r="AP435" s="3">
        <f t="shared" si="252"/>
        <v>0</v>
      </c>
      <c r="AQ435" s="3">
        <f t="shared" si="252"/>
        <v>0</v>
      </c>
      <c r="AR435" s="3">
        <f t="shared" si="252"/>
        <v>44084.26</v>
      </c>
      <c r="AS435" s="3">
        <f t="shared" si="252"/>
        <v>0</v>
      </c>
      <c r="AT435" s="3">
        <f t="shared" si="252"/>
        <v>5328.84</v>
      </c>
      <c r="AU435" s="3">
        <f t="shared" si="252"/>
        <v>38755.42</v>
      </c>
      <c r="AV435" s="3">
        <f t="shared" si="252"/>
        <v>4687.3999999999996</v>
      </c>
      <c r="AW435" s="3">
        <f t="shared" si="252"/>
        <v>4687.3999999999996</v>
      </c>
      <c r="AX435" s="3">
        <f t="shared" si="252"/>
        <v>0</v>
      </c>
      <c r="AY435" s="3">
        <f t="shared" si="252"/>
        <v>4687.3999999999996</v>
      </c>
      <c r="AZ435" s="3">
        <f t="shared" si="252"/>
        <v>0</v>
      </c>
      <c r="BA435" s="3">
        <f t="shared" si="252"/>
        <v>0</v>
      </c>
      <c r="BB435" s="3">
        <f t="shared" si="252"/>
        <v>0</v>
      </c>
      <c r="BC435" s="3">
        <f t="shared" si="252"/>
        <v>0</v>
      </c>
      <c r="BD435" s="3">
        <f t="shared" si="252"/>
        <v>0</v>
      </c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4">
        <f t="shared" ref="DG435:DL435" si="253">ROUND(DG314+DG405,2)</f>
        <v>23407.8</v>
      </c>
      <c r="DH435" s="4">
        <f t="shared" si="253"/>
        <v>4687.3999999999996</v>
      </c>
      <c r="DI435" s="4">
        <f t="shared" si="253"/>
        <v>11.39</v>
      </c>
      <c r="DJ435" s="4">
        <f t="shared" si="253"/>
        <v>5.72</v>
      </c>
      <c r="DK435" s="4">
        <f t="shared" si="253"/>
        <v>18703.29</v>
      </c>
      <c r="DL435" s="4">
        <f t="shared" si="253"/>
        <v>0</v>
      </c>
      <c r="DM435" s="4">
        <f>DM314+DM405</f>
        <v>28.05594</v>
      </c>
      <c r="DN435" s="4">
        <f>DN314+DN405</f>
        <v>9.3449999999999991E-3</v>
      </c>
      <c r="DO435" s="4">
        <f>ROUND(DO314+DO405,2)</f>
        <v>0</v>
      </c>
      <c r="DP435" s="4">
        <f>ROUND(DP314+DP405,2)</f>
        <v>13903.11</v>
      </c>
      <c r="DQ435" s="4">
        <f>ROUND(DQ314+DQ405,2)</f>
        <v>6773.35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54">ROUND(EG314+EG405,2)</f>
        <v>0</v>
      </c>
      <c r="EH435" s="4">
        <f t="shared" si="254"/>
        <v>0</v>
      </c>
      <c r="EI435" s="4">
        <f t="shared" si="254"/>
        <v>0</v>
      </c>
      <c r="EJ435" s="4">
        <f t="shared" si="254"/>
        <v>44084.26</v>
      </c>
      <c r="EK435" s="4">
        <f t="shared" si="254"/>
        <v>0</v>
      </c>
      <c r="EL435" s="4">
        <f t="shared" si="254"/>
        <v>5328.84</v>
      </c>
      <c r="EM435" s="4">
        <f t="shared" si="254"/>
        <v>38755.42</v>
      </c>
      <c r="EN435" s="4">
        <f t="shared" si="254"/>
        <v>4687.3999999999996</v>
      </c>
      <c r="EO435" s="4">
        <f t="shared" si="254"/>
        <v>4687.3999999999996</v>
      </c>
      <c r="EP435" s="4">
        <f t="shared" si="254"/>
        <v>0</v>
      </c>
      <c r="EQ435" s="4">
        <f t="shared" si="254"/>
        <v>4687.3999999999996</v>
      </c>
      <c r="ER435" s="4">
        <f t="shared" si="254"/>
        <v>0</v>
      </c>
      <c r="ES435" s="4">
        <f t="shared" si="254"/>
        <v>0</v>
      </c>
      <c r="ET435" s="4">
        <f t="shared" si="254"/>
        <v>0</v>
      </c>
      <c r="EU435" s="4">
        <f t="shared" si="254"/>
        <v>0</v>
      </c>
      <c r="EV435" s="4">
        <f t="shared" si="254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06">
      <c r="A437" s="5">
        <v>50</v>
      </c>
      <c r="B437" s="5">
        <v>0</v>
      </c>
      <c r="C437" s="5">
        <v>0</v>
      </c>
      <c r="D437" s="5">
        <v>1</v>
      </c>
      <c r="E437" s="5">
        <v>201</v>
      </c>
      <c r="F437" s="5">
        <f>ROUND(Source!O435,O437)</f>
        <v>23407.8</v>
      </c>
      <c r="G437" s="5" t="s">
        <v>80</v>
      </c>
      <c r="H437" s="5" t="s">
        <v>81</v>
      </c>
      <c r="I437" s="5"/>
      <c r="J437" s="5"/>
      <c r="K437" s="5">
        <v>201</v>
      </c>
      <c r="L437" s="5">
        <v>1</v>
      </c>
      <c r="M437" s="5">
        <v>3</v>
      </c>
      <c r="N437" s="5" t="s">
        <v>3</v>
      </c>
      <c r="O437" s="5">
        <v>2</v>
      </c>
      <c r="P437" s="5">
        <f>ROUND(Source!DG435,O437)</f>
        <v>23407.8</v>
      </c>
      <c r="Q437" s="5"/>
      <c r="R437" s="5"/>
      <c r="S437" s="5"/>
      <c r="T437" s="5"/>
      <c r="U437" s="5"/>
      <c r="V437" s="5"/>
      <c r="W437" s="5">
        <v>23407.800000000007</v>
      </c>
      <c r="X437" s="5">
        <v>1</v>
      </c>
      <c r="Y437" s="5">
        <v>23407.800000000007</v>
      </c>
      <c r="Z437" s="5">
        <v>23407.800000000007</v>
      </c>
      <c r="AA437" s="5">
        <v>1</v>
      </c>
      <c r="AB437" s="5">
        <v>23407.800000000007</v>
      </c>
    </row>
    <row r="438" spans="1:206">
      <c r="A438" s="5">
        <v>50</v>
      </c>
      <c r="B438" s="5">
        <v>0</v>
      </c>
      <c r="C438" s="5">
        <v>0</v>
      </c>
      <c r="D438" s="5">
        <v>1</v>
      </c>
      <c r="E438" s="5">
        <v>202</v>
      </c>
      <c r="F438" s="5">
        <f>ROUND(Source!P435,O438)</f>
        <v>4687.3999999999996</v>
      </c>
      <c r="G438" s="5" t="s">
        <v>82</v>
      </c>
      <c r="H438" s="5" t="s">
        <v>83</v>
      </c>
      <c r="I438" s="5"/>
      <c r="J438" s="5"/>
      <c r="K438" s="5">
        <v>202</v>
      </c>
      <c r="L438" s="5">
        <v>2</v>
      </c>
      <c r="M438" s="5">
        <v>3</v>
      </c>
      <c r="N438" s="5" t="s">
        <v>3</v>
      </c>
      <c r="O438" s="5">
        <v>2</v>
      </c>
      <c r="P438" s="5">
        <f>ROUND(Source!DH435,O438)</f>
        <v>4687.3999999999996</v>
      </c>
      <c r="Q438" s="5"/>
      <c r="R438" s="5"/>
      <c r="S438" s="5"/>
      <c r="T438" s="5"/>
      <c r="U438" s="5"/>
      <c r="V438" s="5"/>
      <c r="W438" s="5">
        <v>4687.3999999999996</v>
      </c>
      <c r="X438" s="5">
        <v>1</v>
      </c>
      <c r="Y438" s="5">
        <v>4687.3999999999996</v>
      </c>
      <c r="Z438" s="5">
        <v>4687.3999999999996</v>
      </c>
      <c r="AA438" s="5">
        <v>1</v>
      </c>
      <c r="AB438" s="5">
        <v>4687.3999999999996</v>
      </c>
    </row>
    <row r="439" spans="1:206">
      <c r="A439" s="5">
        <v>50</v>
      </c>
      <c r="B439" s="5">
        <v>0</v>
      </c>
      <c r="C439" s="5">
        <v>0</v>
      </c>
      <c r="D439" s="5">
        <v>1</v>
      </c>
      <c r="E439" s="5">
        <v>222</v>
      </c>
      <c r="F439" s="5">
        <f>ROUND(Source!AO435,O439)</f>
        <v>0</v>
      </c>
      <c r="G439" s="5" t="s">
        <v>84</v>
      </c>
      <c r="H439" s="5" t="s">
        <v>85</v>
      </c>
      <c r="I439" s="5"/>
      <c r="J439" s="5"/>
      <c r="K439" s="5">
        <v>222</v>
      </c>
      <c r="L439" s="5">
        <v>3</v>
      </c>
      <c r="M439" s="5">
        <v>3</v>
      </c>
      <c r="N439" s="5" t="s">
        <v>3</v>
      </c>
      <c r="O439" s="5">
        <v>2</v>
      </c>
      <c r="P439" s="5">
        <f>ROUND(Source!EG435,O439)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06">
      <c r="A440" s="5">
        <v>50</v>
      </c>
      <c r="B440" s="5">
        <v>0</v>
      </c>
      <c r="C440" s="5">
        <v>0</v>
      </c>
      <c r="D440" s="5">
        <v>1</v>
      </c>
      <c r="E440" s="5">
        <v>225</v>
      </c>
      <c r="F440" s="5">
        <f>ROUND(Source!AV435,O440)</f>
        <v>4687.3999999999996</v>
      </c>
      <c r="G440" s="5" t="s">
        <v>86</v>
      </c>
      <c r="H440" s="5" t="s">
        <v>87</v>
      </c>
      <c r="I440" s="5"/>
      <c r="J440" s="5"/>
      <c r="K440" s="5">
        <v>225</v>
      </c>
      <c r="L440" s="5">
        <v>4</v>
      </c>
      <c r="M440" s="5">
        <v>3</v>
      </c>
      <c r="N440" s="5" t="s">
        <v>3</v>
      </c>
      <c r="O440" s="5">
        <v>2</v>
      </c>
      <c r="P440" s="5">
        <f>ROUND(Source!EN435,O440)</f>
        <v>4687.3999999999996</v>
      </c>
      <c r="Q440" s="5"/>
      <c r="R440" s="5"/>
      <c r="S440" s="5"/>
      <c r="T440" s="5"/>
      <c r="U440" s="5"/>
      <c r="V440" s="5"/>
      <c r="W440" s="5">
        <v>4687.3999999999996</v>
      </c>
      <c r="X440" s="5">
        <v>1</v>
      </c>
      <c r="Y440" s="5">
        <v>4687.3999999999996</v>
      </c>
      <c r="Z440" s="5">
        <v>4687.3999999999996</v>
      </c>
      <c r="AA440" s="5">
        <v>1</v>
      </c>
      <c r="AB440" s="5">
        <v>4687.3999999999996</v>
      </c>
    </row>
    <row r="441" spans="1:206">
      <c r="A441" s="5">
        <v>50</v>
      </c>
      <c r="B441" s="5">
        <v>0</v>
      </c>
      <c r="C441" s="5">
        <v>0</v>
      </c>
      <c r="D441" s="5">
        <v>1</v>
      </c>
      <c r="E441" s="5">
        <v>226</v>
      </c>
      <c r="F441" s="5">
        <f>ROUND(Source!AW435,O441)</f>
        <v>4687.3999999999996</v>
      </c>
      <c r="G441" s="5" t="s">
        <v>88</v>
      </c>
      <c r="H441" s="5" t="s">
        <v>89</v>
      </c>
      <c r="I441" s="5"/>
      <c r="J441" s="5"/>
      <c r="K441" s="5">
        <v>226</v>
      </c>
      <c r="L441" s="5">
        <v>5</v>
      </c>
      <c r="M441" s="5">
        <v>3</v>
      </c>
      <c r="N441" s="5" t="s">
        <v>3</v>
      </c>
      <c r="O441" s="5">
        <v>2</v>
      </c>
      <c r="P441" s="5">
        <f>ROUND(Source!EO435,O441)</f>
        <v>4687.3999999999996</v>
      </c>
      <c r="Q441" s="5"/>
      <c r="R441" s="5"/>
      <c r="S441" s="5"/>
      <c r="T441" s="5"/>
      <c r="U441" s="5"/>
      <c r="V441" s="5"/>
      <c r="W441" s="5">
        <v>4687.3999999999996</v>
      </c>
      <c r="X441" s="5">
        <v>1</v>
      </c>
      <c r="Y441" s="5">
        <v>4687.3999999999996</v>
      </c>
      <c r="Z441" s="5">
        <v>4687.3999999999996</v>
      </c>
      <c r="AA441" s="5">
        <v>1</v>
      </c>
      <c r="AB441" s="5">
        <v>4687.3999999999996</v>
      </c>
    </row>
    <row r="442" spans="1:206">
      <c r="A442" s="5">
        <v>50</v>
      </c>
      <c r="B442" s="5">
        <v>0</v>
      </c>
      <c r="C442" s="5">
        <v>0</v>
      </c>
      <c r="D442" s="5">
        <v>1</v>
      </c>
      <c r="E442" s="5">
        <v>227</v>
      </c>
      <c r="F442" s="5">
        <f>ROUND(Source!AX435,O442)</f>
        <v>0</v>
      </c>
      <c r="G442" s="5" t="s">
        <v>90</v>
      </c>
      <c r="H442" s="5" t="s">
        <v>91</v>
      </c>
      <c r="I442" s="5"/>
      <c r="J442" s="5"/>
      <c r="K442" s="5">
        <v>227</v>
      </c>
      <c r="L442" s="5">
        <v>6</v>
      </c>
      <c r="M442" s="5">
        <v>3</v>
      </c>
      <c r="N442" s="5" t="s">
        <v>3</v>
      </c>
      <c r="O442" s="5">
        <v>2</v>
      </c>
      <c r="P442" s="5">
        <f>ROUND(Source!EP435,O442)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06">
      <c r="A443" s="5">
        <v>50</v>
      </c>
      <c r="B443" s="5">
        <v>0</v>
      </c>
      <c r="C443" s="5">
        <v>0</v>
      </c>
      <c r="D443" s="5">
        <v>1</v>
      </c>
      <c r="E443" s="5">
        <v>228</v>
      </c>
      <c r="F443" s="5">
        <f>ROUND(Source!AY435,O443)</f>
        <v>4687.3999999999996</v>
      </c>
      <c r="G443" s="5" t="s">
        <v>92</v>
      </c>
      <c r="H443" s="5" t="s">
        <v>93</v>
      </c>
      <c r="I443" s="5"/>
      <c r="J443" s="5"/>
      <c r="K443" s="5">
        <v>228</v>
      </c>
      <c r="L443" s="5">
        <v>7</v>
      </c>
      <c r="M443" s="5">
        <v>3</v>
      </c>
      <c r="N443" s="5" t="s">
        <v>3</v>
      </c>
      <c r="O443" s="5">
        <v>2</v>
      </c>
      <c r="P443" s="5">
        <f>ROUND(Source!EQ435,O443)</f>
        <v>4687.3999999999996</v>
      </c>
      <c r="Q443" s="5"/>
      <c r="R443" s="5"/>
      <c r="S443" s="5"/>
      <c r="T443" s="5"/>
      <c r="U443" s="5"/>
      <c r="V443" s="5"/>
      <c r="W443" s="5">
        <v>4687.3999999999996</v>
      </c>
      <c r="X443" s="5">
        <v>1</v>
      </c>
      <c r="Y443" s="5">
        <v>4687.3999999999996</v>
      </c>
      <c r="Z443" s="5">
        <v>4687.3999999999996</v>
      </c>
      <c r="AA443" s="5">
        <v>1</v>
      </c>
      <c r="AB443" s="5">
        <v>4687.3999999999996</v>
      </c>
    </row>
    <row r="444" spans="1:206">
      <c r="A444" s="5">
        <v>50</v>
      </c>
      <c r="B444" s="5">
        <v>0</v>
      </c>
      <c r="C444" s="5">
        <v>0</v>
      </c>
      <c r="D444" s="5">
        <v>1</v>
      </c>
      <c r="E444" s="5">
        <v>216</v>
      </c>
      <c r="F444" s="5">
        <f>ROUND(Source!AP435,O444)</f>
        <v>0</v>
      </c>
      <c r="G444" s="5" t="s">
        <v>94</v>
      </c>
      <c r="H444" s="5" t="s">
        <v>95</v>
      </c>
      <c r="I444" s="5"/>
      <c r="J444" s="5"/>
      <c r="K444" s="5">
        <v>216</v>
      </c>
      <c r="L444" s="5">
        <v>8</v>
      </c>
      <c r="M444" s="5">
        <v>3</v>
      </c>
      <c r="N444" s="5" t="s">
        <v>3</v>
      </c>
      <c r="O444" s="5">
        <v>2</v>
      </c>
      <c r="P444" s="5">
        <f>ROUND(Source!EH435,O444)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06">
      <c r="A445" s="5">
        <v>50</v>
      </c>
      <c r="B445" s="5">
        <v>0</v>
      </c>
      <c r="C445" s="5">
        <v>0</v>
      </c>
      <c r="D445" s="5">
        <v>1</v>
      </c>
      <c r="E445" s="5">
        <v>223</v>
      </c>
      <c r="F445" s="5">
        <f>ROUND(Source!AQ435,O445)</f>
        <v>0</v>
      </c>
      <c r="G445" s="5" t="s">
        <v>96</v>
      </c>
      <c r="H445" s="5" t="s">
        <v>97</v>
      </c>
      <c r="I445" s="5"/>
      <c r="J445" s="5"/>
      <c r="K445" s="5">
        <v>223</v>
      </c>
      <c r="L445" s="5">
        <v>9</v>
      </c>
      <c r="M445" s="5">
        <v>3</v>
      </c>
      <c r="N445" s="5" t="s">
        <v>3</v>
      </c>
      <c r="O445" s="5">
        <v>2</v>
      </c>
      <c r="P445" s="5">
        <f>ROUND(Source!EI435,O445)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06">
      <c r="A446" s="5">
        <v>50</v>
      </c>
      <c r="B446" s="5">
        <v>0</v>
      </c>
      <c r="C446" s="5">
        <v>0</v>
      </c>
      <c r="D446" s="5">
        <v>1</v>
      </c>
      <c r="E446" s="5">
        <v>229</v>
      </c>
      <c r="F446" s="5">
        <f>ROUND(Source!AZ435,O446)</f>
        <v>0</v>
      </c>
      <c r="G446" s="5" t="s">
        <v>98</v>
      </c>
      <c r="H446" s="5" t="s">
        <v>99</v>
      </c>
      <c r="I446" s="5"/>
      <c r="J446" s="5"/>
      <c r="K446" s="5">
        <v>229</v>
      </c>
      <c r="L446" s="5">
        <v>10</v>
      </c>
      <c r="M446" s="5">
        <v>3</v>
      </c>
      <c r="N446" s="5" t="s">
        <v>3</v>
      </c>
      <c r="O446" s="5">
        <v>2</v>
      </c>
      <c r="P446" s="5">
        <f>ROUND(Source!ER435,O446)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06">
      <c r="A447" s="5">
        <v>50</v>
      </c>
      <c r="B447" s="5">
        <v>0</v>
      </c>
      <c r="C447" s="5">
        <v>0</v>
      </c>
      <c r="D447" s="5">
        <v>1</v>
      </c>
      <c r="E447" s="5">
        <v>203</v>
      </c>
      <c r="F447" s="5">
        <f>ROUND(Source!Q435,O447)</f>
        <v>11.39</v>
      </c>
      <c r="G447" s="5" t="s">
        <v>100</v>
      </c>
      <c r="H447" s="5" t="s">
        <v>101</v>
      </c>
      <c r="I447" s="5"/>
      <c r="J447" s="5"/>
      <c r="K447" s="5">
        <v>203</v>
      </c>
      <c r="L447" s="5">
        <v>11</v>
      </c>
      <c r="M447" s="5">
        <v>3</v>
      </c>
      <c r="N447" s="5" t="s">
        <v>3</v>
      </c>
      <c r="O447" s="5">
        <v>2</v>
      </c>
      <c r="P447" s="5">
        <f>ROUND(Source!DI435,O447)</f>
        <v>11.39</v>
      </c>
      <c r="Q447" s="5"/>
      <c r="R447" s="5"/>
      <c r="S447" s="5"/>
      <c r="T447" s="5"/>
      <c r="U447" s="5"/>
      <c r="V447" s="5"/>
      <c r="W447" s="5">
        <v>11.389999999999999</v>
      </c>
      <c r="X447" s="5">
        <v>1</v>
      </c>
      <c r="Y447" s="5">
        <v>11.389999999999999</v>
      </c>
      <c r="Z447" s="5">
        <v>11.389999999999999</v>
      </c>
      <c r="AA447" s="5">
        <v>1</v>
      </c>
      <c r="AB447" s="5">
        <v>11.389999999999999</v>
      </c>
    </row>
    <row r="448" spans="1:206">
      <c r="A448" s="5">
        <v>50</v>
      </c>
      <c r="B448" s="5">
        <v>0</v>
      </c>
      <c r="C448" s="5">
        <v>0</v>
      </c>
      <c r="D448" s="5">
        <v>1</v>
      </c>
      <c r="E448" s="5">
        <v>231</v>
      </c>
      <c r="F448" s="5">
        <f>ROUND(Source!BB435,O448)</f>
        <v>0</v>
      </c>
      <c r="G448" s="5" t="s">
        <v>102</v>
      </c>
      <c r="H448" s="5" t="s">
        <v>103</v>
      </c>
      <c r="I448" s="5"/>
      <c r="J448" s="5"/>
      <c r="K448" s="5">
        <v>231</v>
      </c>
      <c r="L448" s="5">
        <v>12</v>
      </c>
      <c r="M448" s="5">
        <v>3</v>
      </c>
      <c r="N448" s="5" t="s">
        <v>3</v>
      </c>
      <c r="O448" s="5">
        <v>2</v>
      </c>
      <c r="P448" s="5">
        <f>ROUND(Source!ET435,O448)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>
      <c r="A449" s="5">
        <v>50</v>
      </c>
      <c r="B449" s="5">
        <v>0</v>
      </c>
      <c r="C449" s="5">
        <v>0</v>
      </c>
      <c r="D449" s="5">
        <v>1</v>
      </c>
      <c r="E449" s="5">
        <v>204</v>
      </c>
      <c r="F449" s="5">
        <f>ROUND(Source!R435,O449)</f>
        <v>5.72</v>
      </c>
      <c r="G449" s="5" t="s">
        <v>104</v>
      </c>
      <c r="H449" s="5" t="s">
        <v>105</v>
      </c>
      <c r="I449" s="5"/>
      <c r="J449" s="5"/>
      <c r="K449" s="5">
        <v>204</v>
      </c>
      <c r="L449" s="5">
        <v>13</v>
      </c>
      <c r="M449" s="5">
        <v>3</v>
      </c>
      <c r="N449" s="5" t="s">
        <v>3</v>
      </c>
      <c r="O449" s="5">
        <v>2</v>
      </c>
      <c r="P449" s="5">
        <f>ROUND(Source!DJ435,O449)</f>
        <v>5.72</v>
      </c>
      <c r="Q449" s="5"/>
      <c r="R449" s="5"/>
      <c r="S449" s="5"/>
      <c r="T449" s="5"/>
      <c r="U449" s="5"/>
      <c r="V449" s="5"/>
      <c r="W449" s="5">
        <v>5.72</v>
      </c>
      <c r="X449" s="5">
        <v>1</v>
      </c>
      <c r="Y449" s="5">
        <v>5.72</v>
      </c>
      <c r="Z449" s="5">
        <v>5.72</v>
      </c>
      <c r="AA449" s="5">
        <v>1</v>
      </c>
      <c r="AB449" s="5">
        <v>5.72</v>
      </c>
    </row>
    <row r="450" spans="1:28">
      <c r="A450" s="5">
        <v>50</v>
      </c>
      <c r="B450" s="5">
        <v>0</v>
      </c>
      <c r="C450" s="5">
        <v>0</v>
      </c>
      <c r="D450" s="5">
        <v>1</v>
      </c>
      <c r="E450" s="5">
        <v>205</v>
      </c>
      <c r="F450" s="5">
        <f>ROUND(Source!S435,O450)</f>
        <v>18703.29</v>
      </c>
      <c r="G450" s="5" t="s">
        <v>106</v>
      </c>
      <c r="H450" s="5" t="s">
        <v>107</v>
      </c>
      <c r="I450" s="5"/>
      <c r="J450" s="5"/>
      <c r="K450" s="5">
        <v>205</v>
      </c>
      <c r="L450" s="5">
        <v>14</v>
      </c>
      <c r="M450" s="5">
        <v>3</v>
      </c>
      <c r="N450" s="5" t="s">
        <v>3</v>
      </c>
      <c r="O450" s="5">
        <v>2</v>
      </c>
      <c r="P450" s="5">
        <f>ROUND(Source!DK435,O450)</f>
        <v>18703.29</v>
      </c>
      <c r="Q450" s="5"/>
      <c r="R450" s="5"/>
      <c r="S450" s="5"/>
      <c r="T450" s="5"/>
      <c r="U450" s="5"/>
      <c r="V450" s="5"/>
      <c r="W450" s="5">
        <v>18703.290000000005</v>
      </c>
      <c r="X450" s="5">
        <v>1</v>
      </c>
      <c r="Y450" s="5">
        <v>18703.290000000005</v>
      </c>
      <c r="Z450" s="5">
        <v>18703.290000000005</v>
      </c>
      <c r="AA450" s="5">
        <v>1</v>
      </c>
      <c r="AB450" s="5">
        <v>18703.290000000005</v>
      </c>
    </row>
    <row r="451" spans="1:28">
      <c r="A451" s="5">
        <v>50</v>
      </c>
      <c r="B451" s="5">
        <v>0</v>
      </c>
      <c r="C451" s="5">
        <v>0</v>
      </c>
      <c r="D451" s="5">
        <v>1</v>
      </c>
      <c r="E451" s="5">
        <v>232</v>
      </c>
      <c r="F451" s="5">
        <f>ROUND(Source!BC435,O451)</f>
        <v>0</v>
      </c>
      <c r="G451" s="5" t="s">
        <v>108</v>
      </c>
      <c r="H451" s="5" t="s">
        <v>109</v>
      </c>
      <c r="I451" s="5"/>
      <c r="J451" s="5"/>
      <c r="K451" s="5">
        <v>232</v>
      </c>
      <c r="L451" s="5">
        <v>15</v>
      </c>
      <c r="M451" s="5">
        <v>3</v>
      </c>
      <c r="N451" s="5" t="s">
        <v>3</v>
      </c>
      <c r="O451" s="5">
        <v>2</v>
      </c>
      <c r="P451" s="5">
        <f>ROUND(Source!EU435,O451)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>
      <c r="A452" s="5">
        <v>50</v>
      </c>
      <c r="B452" s="5">
        <v>0</v>
      </c>
      <c r="C452" s="5">
        <v>0</v>
      </c>
      <c r="D452" s="5">
        <v>1</v>
      </c>
      <c r="E452" s="5">
        <v>214</v>
      </c>
      <c r="F452" s="5">
        <f>ROUND(Source!AS435,O452)</f>
        <v>0</v>
      </c>
      <c r="G452" s="5" t="s">
        <v>110</v>
      </c>
      <c r="H452" s="5" t="s">
        <v>111</v>
      </c>
      <c r="I452" s="5"/>
      <c r="J452" s="5"/>
      <c r="K452" s="5">
        <v>214</v>
      </c>
      <c r="L452" s="5">
        <v>16</v>
      </c>
      <c r="M452" s="5">
        <v>3</v>
      </c>
      <c r="N452" s="5" t="s">
        <v>3</v>
      </c>
      <c r="O452" s="5">
        <v>2</v>
      </c>
      <c r="P452" s="5">
        <f>ROUND(Source!EK435,O452)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8">
      <c r="A453" s="5">
        <v>50</v>
      </c>
      <c r="B453" s="5">
        <v>0</v>
      </c>
      <c r="C453" s="5">
        <v>0</v>
      </c>
      <c r="D453" s="5">
        <v>1</v>
      </c>
      <c r="E453" s="5">
        <v>215</v>
      </c>
      <c r="F453" s="5">
        <f>ROUND(Source!AT435,O453)</f>
        <v>5328.84</v>
      </c>
      <c r="G453" s="5" t="s">
        <v>112</v>
      </c>
      <c r="H453" s="5" t="s">
        <v>113</v>
      </c>
      <c r="I453" s="5"/>
      <c r="J453" s="5"/>
      <c r="K453" s="5">
        <v>215</v>
      </c>
      <c r="L453" s="5">
        <v>17</v>
      </c>
      <c r="M453" s="5">
        <v>3</v>
      </c>
      <c r="N453" s="5" t="s">
        <v>3</v>
      </c>
      <c r="O453" s="5">
        <v>2</v>
      </c>
      <c r="P453" s="5">
        <f>ROUND(Source!EL435,O453)</f>
        <v>5328.84</v>
      </c>
      <c r="Q453" s="5"/>
      <c r="R453" s="5"/>
      <c r="S453" s="5"/>
      <c r="T453" s="5"/>
      <c r="U453" s="5"/>
      <c r="V453" s="5"/>
      <c r="W453" s="5">
        <v>5328.84</v>
      </c>
      <c r="X453" s="5">
        <v>1</v>
      </c>
      <c r="Y453" s="5">
        <v>5328.84</v>
      </c>
      <c r="Z453" s="5">
        <v>5328.84</v>
      </c>
      <c r="AA453" s="5">
        <v>1</v>
      </c>
      <c r="AB453" s="5">
        <v>5328.84</v>
      </c>
    </row>
    <row r="454" spans="1:28">
      <c r="A454" s="5">
        <v>50</v>
      </c>
      <c r="B454" s="5">
        <v>0</v>
      </c>
      <c r="C454" s="5">
        <v>0</v>
      </c>
      <c r="D454" s="5">
        <v>1</v>
      </c>
      <c r="E454" s="5">
        <v>217</v>
      </c>
      <c r="F454" s="5">
        <f>ROUND(Source!AU435,O454)</f>
        <v>38755.42</v>
      </c>
      <c r="G454" s="5" t="s">
        <v>114</v>
      </c>
      <c r="H454" s="5" t="s">
        <v>115</v>
      </c>
      <c r="I454" s="5"/>
      <c r="J454" s="5"/>
      <c r="K454" s="5">
        <v>217</v>
      </c>
      <c r="L454" s="5">
        <v>18</v>
      </c>
      <c r="M454" s="5">
        <v>3</v>
      </c>
      <c r="N454" s="5" t="s">
        <v>3</v>
      </c>
      <c r="O454" s="5">
        <v>2</v>
      </c>
      <c r="P454" s="5">
        <f>ROUND(Source!EM435,O454)</f>
        <v>38755.42</v>
      </c>
      <c r="Q454" s="5"/>
      <c r="R454" s="5"/>
      <c r="S454" s="5"/>
      <c r="T454" s="5"/>
      <c r="U454" s="5"/>
      <c r="V454" s="5"/>
      <c r="W454" s="5">
        <v>38755.42</v>
      </c>
      <c r="X454" s="5">
        <v>1</v>
      </c>
      <c r="Y454" s="5">
        <v>38755.42</v>
      </c>
      <c r="Z454" s="5">
        <v>38755.42</v>
      </c>
      <c r="AA454" s="5">
        <v>1</v>
      </c>
      <c r="AB454" s="5">
        <v>38755.42</v>
      </c>
    </row>
    <row r="455" spans="1:28">
      <c r="A455" s="5">
        <v>50</v>
      </c>
      <c r="B455" s="5">
        <v>0</v>
      </c>
      <c r="C455" s="5">
        <v>0</v>
      </c>
      <c r="D455" s="5">
        <v>1</v>
      </c>
      <c r="E455" s="5">
        <v>230</v>
      </c>
      <c r="F455" s="5">
        <f>ROUND(Source!BA435,O455)</f>
        <v>0</v>
      </c>
      <c r="G455" s="5" t="s">
        <v>116</v>
      </c>
      <c r="H455" s="5" t="s">
        <v>117</v>
      </c>
      <c r="I455" s="5"/>
      <c r="J455" s="5"/>
      <c r="K455" s="5">
        <v>230</v>
      </c>
      <c r="L455" s="5">
        <v>19</v>
      </c>
      <c r="M455" s="5">
        <v>3</v>
      </c>
      <c r="N455" s="5" t="s">
        <v>3</v>
      </c>
      <c r="O455" s="5">
        <v>2</v>
      </c>
      <c r="P455" s="5">
        <f>ROUND(Source!ES435,O455)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>
      <c r="A456" s="5">
        <v>50</v>
      </c>
      <c r="B456" s="5">
        <v>0</v>
      </c>
      <c r="C456" s="5">
        <v>0</v>
      </c>
      <c r="D456" s="5">
        <v>1</v>
      </c>
      <c r="E456" s="5">
        <v>206</v>
      </c>
      <c r="F456" s="5">
        <f>ROUND(Source!T435,O456)</f>
        <v>0</v>
      </c>
      <c r="G456" s="5" t="s">
        <v>118</v>
      </c>
      <c r="H456" s="5" t="s">
        <v>119</v>
      </c>
      <c r="I456" s="5"/>
      <c r="J456" s="5"/>
      <c r="K456" s="5">
        <v>206</v>
      </c>
      <c r="L456" s="5">
        <v>20</v>
      </c>
      <c r="M456" s="5">
        <v>3</v>
      </c>
      <c r="N456" s="5" t="s">
        <v>3</v>
      </c>
      <c r="O456" s="5">
        <v>2</v>
      </c>
      <c r="P456" s="5">
        <f>ROUND(Source!DL435,O456)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8">
      <c r="A457" s="5">
        <v>50</v>
      </c>
      <c r="B457" s="5">
        <v>0</v>
      </c>
      <c r="C457" s="5">
        <v>0</v>
      </c>
      <c r="D457" s="5">
        <v>1</v>
      </c>
      <c r="E457" s="5">
        <v>207</v>
      </c>
      <c r="F457" s="5">
        <f>ROUND(Source!U435,O457)</f>
        <v>28.05594</v>
      </c>
      <c r="G457" s="5" t="s">
        <v>120</v>
      </c>
      <c r="H457" s="5" t="s">
        <v>121</v>
      </c>
      <c r="I457" s="5"/>
      <c r="J457" s="5"/>
      <c r="K457" s="5">
        <v>207</v>
      </c>
      <c r="L457" s="5">
        <v>21</v>
      </c>
      <c r="M457" s="5">
        <v>3</v>
      </c>
      <c r="N457" s="5" t="s">
        <v>3</v>
      </c>
      <c r="O457" s="5">
        <v>7</v>
      </c>
      <c r="P457" s="5">
        <f>ROUND(Source!DM435,O457)</f>
        <v>28.05594</v>
      </c>
      <c r="Q457" s="5"/>
      <c r="R457" s="5"/>
      <c r="S457" s="5"/>
      <c r="T457" s="5"/>
      <c r="U457" s="5"/>
      <c r="V457" s="5"/>
      <c r="W457" s="5">
        <v>28.05594</v>
      </c>
      <c r="X457" s="5">
        <v>1</v>
      </c>
      <c r="Y457" s="5">
        <v>28.05594</v>
      </c>
      <c r="Z457" s="5">
        <v>28.05594</v>
      </c>
      <c r="AA457" s="5">
        <v>1</v>
      </c>
      <c r="AB457" s="5">
        <v>28.05594</v>
      </c>
    </row>
    <row r="458" spans="1:28">
      <c r="A458" s="5">
        <v>50</v>
      </c>
      <c r="B458" s="5">
        <v>0</v>
      </c>
      <c r="C458" s="5">
        <v>0</v>
      </c>
      <c r="D458" s="5">
        <v>1</v>
      </c>
      <c r="E458" s="5">
        <v>208</v>
      </c>
      <c r="F458" s="5">
        <f>ROUND(Source!V435,O458)</f>
        <v>9.3449999999999991E-3</v>
      </c>
      <c r="G458" s="5" t="s">
        <v>122</v>
      </c>
      <c r="H458" s="5" t="s">
        <v>123</v>
      </c>
      <c r="I458" s="5"/>
      <c r="J458" s="5"/>
      <c r="K458" s="5">
        <v>208</v>
      </c>
      <c r="L458" s="5">
        <v>22</v>
      </c>
      <c r="M458" s="5">
        <v>3</v>
      </c>
      <c r="N458" s="5" t="s">
        <v>3</v>
      </c>
      <c r="O458" s="5">
        <v>7</v>
      </c>
      <c r="P458" s="5">
        <f>ROUND(Source!DN435,O458)</f>
        <v>9.3449999999999991E-3</v>
      </c>
      <c r="Q458" s="5"/>
      <c r="R458" s="5"/>
      <c r="S458" s="5"/>
      <c r="T458" s="5"/>
      <c r="U458" s="5"/>
      <c r="V458" s="5"/>
      <c r="W458" s="5">
        <v>9.3449999999999991E-3</v>
      </c>
      <c r="X458" s="5">
        <v>1</v>
      </c>
      <c r="Y458" s="5">
        <v>9.3449999999999991E-3</v>
      </c>
      <c r="Z458" s="5">
        <v>9.3449999999999991E-3</v>
      </c>
      <c r="AA458" s="5">
        <v>1</v>
      </c>
      <c r="AB458" s="5">
        <v>9.3449999999999991E-3</v>
      </c>
    </row>
    <row r="459" spans="1:28">
      <c r="A459" s="5">
        <v>50</v>
      </c>
      <c r="B459" s="5">
        <v>0</v>
      </c>
      <c r="C459" s="5">
        <v>0</v>
      </c>
      <c r="D459" s="5">
        <v>1</v>
      </c>
      <c r="E459" s="5">
        <v>209</v>
      </c>
      <c r="F459" s="5">
        <f>ROUND(Source!W435,O459)</f>
        <v>0</v>
      </c>
      <c r="G459" s="5" t="s">
        <v>124</v>
      </c>
      <c r="H459" s="5" t="s">
        <v>125</v>
      </c>
      <c r="I459" s="5"/>
      <c r="J459" s="5"/>
      <c r="K459" s="5">
        <v>209</v>
      </c>
      <c r="L459" s="5">
        <v>23</v>
      </c>
      <c r="M459" s="5">
        <v>3</v>
      </c>
      <c r="N459" s="5" t="s">
        <v>3</v>
      </c>
      <c r="O459" s="5">
        <v>2</v>
      </c>
      <c r="P459" s="5">
        <f>ROUND(Source!DO435,O459)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>
      <c r="A460" s="5">
        <v>50</v>
      </c>
      <c r="B460" s="5">
        <v>0</v>
      </c>
      <c r="C460" s="5">
        <v>0</v>
      </c>
      <c r="D460" s="5">
        <v>1</v>
      </c>
      <c r="E460" s="5">
        <v>233</v>
      </c>
      <c r="F460" s="5">
        <f>ROUND(Source!BD435,O460)</f>
        <v>0</v>
      </c>
      <c r="G460" s="5" t="s">
        <v>126</v>
      </c>
      <c r="H460" s="5" t="s">
        <v>127</v>
      </c>
      <c r="I460" s="5"/>
      <c r="J460" s="5"/>
      <c r="K460" s="5">
        <v>233</v>
      </c>
      <c r="L460" s="5">
        <v>24</v>
      </c>
      <c r="M460" s="5">
        <v>3</v>
      </c>
      <c r="N460" s="5" t="s">
        <v>3</v>
      </c>
      <c r="O460" s="5">
        <v>2</v>
      </c>
      <c r="P460" s="5">
        <f>ROUND(Source!EV435,O460)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8">
      <c r="A461" s="5">
        <v>50</v>
      </c>
      <c r="B461" s="5">
        <v>0</v>
      </c>
      <c r="C461" s="5">
        <v>0</v>
      </c>
      <c r="D461" s="5">
        <v>1</v>
      </c>
      <c r="E461" s="5">
        <v>210</v>
      </c>
      <c r="F461" s="5">
        <f>ROUND(Source!X435,O461)</f>
        <v>13903.11</v>
      </c>
      <c r="G461" s="5" t="s">
        <v>128</v>
      </c>
      <c r="H461" s="5" t="s">
        <v>129</v>
      </c>
      <c r="I461" s="5"/>
      <c r="J461" s="5"/>
      <c r="K461" s="5">
        <v>210</v>
      </c>
      <c r="L461" s="5">
        <v>25</v>
      </c>
      <c r="M461" s="5">
        <v>3</v>
      </c>
      <c r="N461" s="5" t="s">
        <v>3</v>
      </c>
      <c r="O461" s="5">
        <v>2</v>
      </c>
      <c r="P461" s="5">
        <f>ROUND(Source!DP435,O461)</f>
        <v>13903.11</v>
      </c>
      <c r="Q461" s="5"/>
      <c r="R461" s="5"/>
      <c r="S461" s="5"/>
      <c r="T461" s="5"/>
      <c r="U461" s="5"/>
      <c r="V461" s="5"/>
      <c r="W461" s="5">
        <v>13903.11</v>
      </c>
      <c r="X461" s="5">
        <v>1</v>
      </c>
      <c r="Y461" s="5">
        <v>13903.11</v>
      </c>
      <c r="Z461" s="5">
        <v>13903.11</v>
      </c>
      <c r="AA461" s="5">
        <v>1</v>
      </c>
      <c r="AB461" s="5">
        <v>13903.11</v>
      </c>
    </row>
    <row r="462" spans="1:28">
      <c r="A462" s="5">
        <v>50</v>
      </c>
      <c r="B462" s="5">
        <v>0</v>
      </c>
      <c r="C462" s="5">
        <v>0</v>
      </c>
      <c r="D462" s="5">
        <v>1</v>
      </c>
      <c r="E462" s="5">
        <v>211</v>
      </c>
      <c r="F462" s="5">
        <f>ROUND(Source!Y435,O462)</f>
        <v>6773.35</v>
      </c>
      <c r="G462" s="5" t="s">
        <v>130</v>
      </c>
      <c r="H462" s="5" t="s">
        <v>131</v>
      </c>
      <c r="I462" s="5"/>
      <c r="J462" s="5"/>
      <c r="K462" s="5">
        <v>211</v>
      </c>
      <c r="L462" s="5">
        <v>26</v>
      </c>
      <c r="M462" s="5">
        <v>3</v>
      </c>
      <c r="N462" s="5" t="s">
        <v>3</v>
      </c>
      <c r="O462" s="5">
        <v>2</v>
      </c>
      <c r="P462" s="5">
        <f>ROUND(Source!DQ435,O462)</f>
        <v>6773.35</v>
      </c>
      <c r="Q462" s="5"/>
      <c r="R462" s="5"/>
      <c r="S462" s="5"/>
      <c r="T462" s="5"/>
      <c r="U462" s="5"/>
      <c r="V462" s="5"/>
      <c r="W462" s="5">
        <v>6773.35</v>
      </c>
      <c r="X462" s="5">
        <v>1</v>
      </c>
      <c r="Y462" s="5">
        <v>6773.35</v>
      </c>
      <c r="Z462" s="5">
        <v>6773.35</v>
      </c>
      <c r="AA462" s="5">
        <v>1</v>
      </c>
      <c r="AB462" s="5">
        <v>6773.35</v>
      </c>
    </row>
    <row r="463" spans="1:28">
      <c r="A463" s="5">
        <v>50</v>
      </c>
      <c r="B463" s="5">
        <v>0</v>
      </c>
      <c r="C463" s="5">
        <v>0</v>
      </c>
      <c r="D463" s="5">
        <v>1</v>
      </c>
      <c r="E463" s="5">
        <v>224</v>
      </c>
      <c r="F463" s="5">
        <f>ROUND(Source!AR435,O463)</f>
        <v>44084.26</v>
      </c>
      <c r="G463" s="5" t="s">
        <v>132</v>
      </c>
      <c r="H463" s="5" t="s">
        <v>133</v>
      </c>
      <c r="I463" s="5"/>
      <c r="J463" s="5"/>
      <c r="K463" s="5">
        <v>224</v>
      </c>
      <c r="L463" s="5">
        <v>27</v>
      </c>
      <c r="M463" s="5">
        <v>3</v>
      </c>
      <c r="N463" s="5" t="s">
        <v>3</v>
      </c>
      <c r="O463" s="5">
        <v>2</v>
      </c>
      <c r="P463" s="5">
        <f>ROUND(Source!EJ435,O463)</f>
        <v>44084.26</v>
      </c>
      <c r="Q463" s="5"/>
      <c r="R463" s="5"/>
      <c r="S463" s="5"/>
      <c r="T463" s="5"/>
      <c r="U463" s="5"/>
      <c r="V463" s="5"/>
      <c r="W463" s="5">
        <v>44084.26</v>
      </c>
      <c r="X463" s="5">
        <v>1</v>
      </c>
      <c r="Y463" s="5">
        <v>44084.26</v>
      </c>
      <c r="Z463" s="5">
        <v>44084.26</v>
      </c>
      <c r="AA463" s="5">
        <v>1</v>
      </c>
      <c r="AB463" s="5">
        <v>44084.26</v>
      </c>
    </row>
    <row r="465" spans="1:16">
      <c r="A465">
        <v>71</v>
      </c>
      <c r="B465">
        <v>1</v>
      </c>
      <c r="D465">
        <v>200001</v>
      </c>
      <c r="E465">
        <v>69877575</v>
      </c>
      <c r="F465" t="s">
        <v>368</v>
      </c>
      <c r="G465" t="s">
        <v>369</v>
      </c>
      <c r="H465">
        <v>80</v>
      </c>
      <c r="I465">
        <v>20</v>
      </c>
    </row>
    <row r="468" spans="1:16">
      <c r="A468">
        <v>70</v>
      </c>
      <c r="B468">
        <v>1</v>
      </c>
      <c r="D468">
        <v>1</v>
      </c>
      <c r="E468" t="s">
        <v>370</v>
      </c>
      <c r="F468" t="s">
        <v>371</v>
      </c>
      <c r="G468">
        <v>1</v>
      </c>
      <c r="H468">
        <v>0</v>
      </c>
      <c r="I468" t="s">
        <v>3</v>
      </c>
      <c r="J468">
        <v>1</v>
      </c>
      <c r="K468">
        <v>0</v>
      </c>
      <c r="L468" t="s">
        <v>3</v>
      </c>
      <c r="M468" t="s">
        <v>3</v>
      </c>
      <c r="N468">
        <v>0</v>
      </c>
      <c r="O468">
        <v>1</v>
      </c>
      <c r="P468" t="s">
        <v>372</v>
      </c>
    </row>
    <row r="469" spans="1:16">
      <c r="A469">
        <v>70</v>
      </c>
      <c r="B469">
        <v>1</v>
      </c>
      <c r="D469">
        <v>2</v>
      </c>
      <c r="E469" t="s">
        <v>373</v>
      </c>
      <c r="F469" t="s">
        <v>374</v>
      </c>
      <c r="G469">
        <v>0</v>
      </c>
      <c r="H469">
        <v>0</v>
      </c>
      <c r="I469" t="s">
        <v>3</v>
      </c>
      <c r="J469">
        <v>1</v>
      </c>
      <c r="K469">
        <v>0</v>
      </c>
      <c r="L469" t="s">
        <v>3</v>
      </c>
      <c r="M469" t="s">
        <v>3</v>
      </c>
      <c r="N469">
        <v>0</v>
      </c>
      <c r="O469">
        <v>0</v>
      </c>
      <c r="P469" t="s">
        <v>375</v>
      </c>
    </row>
    <row r="470" spans="1:16">
      <c r="A470">
        <v>70</v>
      </c>
      <c r="B470">
        <v>1</v>
      </c>
      <c r="D470">
        <v>3</v>
      </c>
      <c r="E470" t="s">
        <v>376</v>
      </c>
      <c r="F470" t="s">
        <v>377</v>
      </c>
      <c r="G470">
        <v>0</v>
      </c>
      <c r="H470">
        <v>0</v>
      </c>
      <c r="I470" t="s">
        <v>3</v>
      </c>
      <c r="J470">
        <v>1</v>
      </c>
      <c r="K470">
        <v>0</v>
      </c>
      <c r="L470" t="s">
        <v>3</v>
      </c>
      <c r="M470" t="s">
        <v>3</v>
      </c>
      <c r="N470">
        <v>0</v>
      </c>
      <c r="O470">
        <v>0</v>
      </c>
      <c r="P470" t="s">
        <v>378</v>
      </c>
    </row>
    <row r="471" spans="1:16">
      <c r="A471">
        <v>70</v>
      </c>
      <c r="B471">
        <v>1</v>
      </c>
      <c r="D471">
        <v>4</v>
      </c>
      <c r="E471" t="s">
        <v>379</v>
      </c>
      <c r="F471" t="s">
        <v>380</v>
      </c>
      <c r="G471">
        <v>1</v>
      </c>
      <c r="H471">
        <v>0</v>
      </c>
      <c r="I471" t="s">
        <v>3</v>
      </c>
      <c r="J471">
        <v>2</v>
      </c>
      <c r="K471">
        <v>0</v>
      </c>
      <c r="L471" t="s">
        <v>3</v>
      </c>
      <c r="M471" t="s">
        <v>3</v>
      </c>
      <c r="N471">
        <v>0</v>
      </c>
      <c r="O471">
        <v>1</v>
      </c>
      <c r="P471" t="s">
        <v>3</v>
      </c>
    </row>
    <row r="472" spans="1:16">
      <c r="A472">
        <v>70</v>
      </c>
      <c r="B472">
        <v>1</v>
      </c>
      <c r="D472">
        <v>5</v>
      </c>
      <c r="E472" t="s">
        <v>381</v>
      </c>
      <c r="F472" t="s">
        <v>382</v>
      </c>
      <c r="G472">
        <v>0</v>
      </c>
      <c r="H472">
        <v>0</v>
      </c>
      <c r="I472" t="s">
        <v>3</v>
      </c>
      <c r="J472">
        <v>2</v>
      </c>
      <c r="K472">
        <v>0</v>
      </c>
      <c r="L472" t="s">
        <v>3</v>
      </c>
      <c r="M472" t="s">
        <v>3</v>
      </c>
      <c r="N472">
        <v>0</v>
      </c>
      <c r="O472">
        <v>0</v>
      </c>
      <c r="P472" t="s">
        <v>3</v>
      </c>
    </row>
    <row r="473" spans="1:16">
      <c r="A473">
        <v>70</v>
      </c>
      <c r="B473">
        <v>1</v>
      </c>
      <c r="D473">
        <v>6</v>
      </c>
      <c r="E473" t="s">
        <v>383</v>
      </c>
      <c r="F473" t="s">
        <v>384</v>
      </c>
      <c r="G473">
        <v>0</v>
      </c>
      <c r="H473">
        <v>0</v>
      </c>
      <c r="I473" t="s">
        <v>3</v>
      </c>
      <c r="J473">
        <v>2</v>
      </c>
      <c r="K473">
        <v>0</v>
      </c>
      <c r="L473" t="s">
        <v>3</v>
      </c>
      <c r="M473" t="s">
        <v>3</v>
      </c>
      <c r="N473">
        <v>0</v>
      </c>
      <c r="O473">
        <v>0</v>
      </c>
      <c r="P473" t="s">
        <v>3</v>
      </c>
    </row>
    <row r="474" spans="1:16">
      <c r="A474">
        <v>70</v>
      </c>
      <c r="B474">
        <v>1</v>
      </c>
      <c r="D474">
        <v>7</v>
      </c>
      <c r="E474" t="s">
        <v>385</v>
      </c>
      <c r="F474" t="s">
        <v>386</v>
      </c>
      <c r="G474">
        <v>0</v>
      </c>
      <c r="H474">
        <v>0</v>
      </c>
      <c r="I474" t="s">
        <v>387</v>
      </c>
      <c r="J474">
        <v>0</v>
      </c>
      <c r="K474">
        <v>0</v>
      </c>
      <c r="L474" t="s">
        <v>3</v>
      </c>
      <c r="M474" t="s">
        <v>3</v>
      </c>
      <c r="N474">
        <v>0</v>
      </c>
      <c r="O474">
        <v>0</v>
      </c>
      <c r="P474" t="s">
        <v>388</v>
      </c>
    </row>
    <row r="475" spans="1:16">
      <c r="A475">
        <v>70</v>
      </c>
      <c r="B475">
        <v>1</v>
      </c>
      <c r="D475">
        <v>8</v>
      </c>
      <c r="E475" t="s">
        <v>389</v>
      </c>
      <c r="F475" t="s">
        <v>390</v>
      </c>
      <c r="G475">
        <v>1</v>
      </c>
      <c r="H475">
        <v>0</v>
      </c>
      <c r="I475" t="s">
        <v>3</v>
      </c>
      <c r="J475">
        <v>5</v>
      </c>
      <c r="K475">
        <v>0</v>
      </c>
      <c r="L475" t="s">
        <v>3</v>
      </c>
      <c r="M475" t="s">
        <v>3</v>
      </c>
      <c r="N475">
        <v>0</v>
      </c>
      <c r="O475">
        <v>1</v>
      </c>
      <c r="P475" t="s">
        <v>3</v>
      </c>
    </row>
    <row r="476" spans="1:16">
      <c r="A476">
        <v>70</v>
      </c>
      <c r="B476">
        <v>1</v>
      </c>
      <c r="D476">
        <v>9</v>
      </c>
      <c r="E476" t="s">
        <v>391</v>
      </c>
      <c r="F476" t="s">
        <v>392</v>
      </c>
      <c r="G476">
        <v>0</v>
      </c>
      <c r="H476">
        <v>0</v>
      </c>
      <c r="I476" t="s">
        <v>3</v>
      </c>
      <c r="J476">
        <v>5</v>
      </c>
      <c r="K476">
        <v>0</v>
      </c>
      <c r="L476" t="s">
        <v>3</v>
      </c>
      <c r="M476" t="s">
        <v>3</v>
      </c>
      <c r="N476">
        <v>0</v>
      </c>
      <c r="O476">
        <v>0</v>
      </c>
      <c r="P476" t="s">
        <v>393</v>
      </c>
    </row>
    <row r="477" spans="1:16">
      <c r="A477">
        <v>70</v>
      </c>
      <c r="B477">
        <v>1</v>
      </c>
      <c r="D477">
        <v>10</v>
      </c>
      <c r="E477" t="s">
        <v>394</v>
      </c>
      <c r="F477" t="s">
        <v>395</v>
      </c>
      <c r="G477">
        <v>0</v>
      </c>
      <c r="H477">
        <v>0</v>
      </c>
      <c r="I477" t="s">
        <v>396</v>
      </c>
      <c r="J477">
        <v>5</v>
      </c>
      <c r="K477">
        <v>0</v>
      </c>
      <c r="L477" t="s">
        <v>3</v>
      </c>
      <c r="M477" t="s">
        <v>3</v>
      </c>
      <c r="N477">
        <v>0</v>
      </c>
      <c r="O477">
        <v>0</v>
      </c>
      <c r="P477" t="s">
        <v>397</v>
      </c>
    </row>
    <row r="478" spans="1:16">
      <c r="A478">
        <v>70</v>
      </c>
      <c r="B478">
        <v>1</v>
      </c>
      <c r="D478">
        <v>11</v>
      </c>
      <c r="E478" t="s">
        <v>398</v>
      </c>
      <c r="F478" t="s">
        <v>399</v>
      </c>
      <c r="G478">
        <v>0</v>
      </c>
      <c r="H478">
        <v>0</v>
      </c>
      <c r="I478" t="s">
        <v>400</v>
      </c>
      <c r="J478">
        <v>0</v>
      </c>
      <c r="K478">
        <v>0</v>
      </c>
      <c r="L478" t="s">
        <v>3</v>
      </c>
      <c r="M478" t="s">
        <v>3</v>
      </c>
      <c r="N478">
        <v>0</v>
      </c>
      <c r="O478">
        <v>0</v>
      </c>
      <c r="P478" t="s">
        <v>401</v>
      </c>
    </row>
    <row r="479" spans="1:16">
      <c r="A479">
        <v>70</v>
      </c>
      <c r="B479">
        <v>1</v>
      </c>
      <c r="D479">
        <v>12</v>
      </c>
      <c r="E479" t="s">
        <v>402</v>
      </c>
      <c r="F479" t="s">
        <v>403</v>
      </c>
      <c r="G479">
        <v>0</v>
      </c>
      <c r="H479">
        <v>0</v>
      </c>
      <c r="I479" t="s">
        <v>404</v>
      </c>
      <c r="J479">
        <v>0</v>
      </c>
      <c r="K479">
        <v>0</v>
      </c>
      <c r="L479" t="s">
        <v>3</v>
      </c>
      <c r="M479" t="s">
        <v>3</v>
      </c>
      <c r="N479">
        <v>0</v>
      </c>
      <c r="O479">
        <v>0</v>
      </c>
      <c r="P479" t="s">
        <v>405</v>
      </c>
    </row>
    <row r="480" spans="1:16">
      <c r="A480">
        <v>70</v>
      </c>
      <c r="B480">
        <v>1</v>
      </c>
      <c r="D480">
        <v>13</v>
      </c>
      <c r="E480" t="s">
        <v>406</v>
      </c>
      <c r="F480" t="s">
        <v>407</v>
      </c>
      <c r="G480">
        <v>0</v>
      </c>
      <c r="H480">
        <v>0</v>
      </c>
      <c r="I480" t="s">
        <v>408</v>
      </c>
      <c r="J480">
        <v>0</v>
      </c>
      <c r="K480">
        <v>0</v>
      </c>
      <c r="L480" t="s">
        <v>3</v>
      </c>
      <c r="M480" t="s">
        <v>3</v>
      </c>
      <c r="N480">
        <v>0</v>
      </c>
      <c r="O480">
        <v>0</v>
      </c>
      <c r="P480" t="s">
        <v>409</v>
      </c>
    </row>
    <row r="481" spans="1:50">
      <c r="A481">
        <v>70</v>
      </c>
      <c r="B481">
        <v>1</v>
      </c>
      <c r="D481">
        <v>14</v>
      </c>
      <c r="E481" t="s">
        <v>410</v>
      </c>
      <c r="F481" t="s">
        <v>411</v>
      </c>
      <c r="G481">
        <v>0</v>
      </c>
      <c r="H481">
        <v>0</v>
      </c>
      <c r="I481" t="s">
        <v>3</v>
      </c>
      <c r="J481">
        <v>0</v>
      </c>
      <c r="K481">
        <v>0</v>
      </c>
      <c r="L481" t="s">
        <v>3</v>
      </c>
      <c r="M481" t="s">
        <v>3</v>
      </c>
      <c r="N481">
        <v>0</v>
      </c>
      <c r="O481">
        <v>0</v>
      </c>
      <c r="P481" t="s">
        <v>3</v>
      </c>
    </row>
    <row r="482" spans="1:50">
      <c r="A482">
        <v>70</v>
      </c>
      <c r="B482">
        <v>1</v>
      </c>
      <c r="D482">
        <v>15</v>
      </c>
      <c r="E482" t="s">
        <v>412</v>
      </c>
      <c r="F482" t="s">
        <v>413</v>
      </c>
      <c r="G482">
        <v>0</v>
      </c>
      <c r="H482">
        <v>0</v>
      </c>
      <c r="I482" t="s">
        <v>3</v>
      </c>
      <c r="J482">
        <v>0</v>
      </c>
      <c r="K482">
        <v>0</v>
      </c>
      <c r="L482" t="s">
        <v>3</v>
      </c>
      <c r="M482" t="s">
        <v>3</v>
      </c>
      <c r="N482">
        <v>0</v>
      </c>
      <c r="O482">
        <v>0</v>
      </c>
      <c r="P482" t="s">
        <v>414</v>
      </c>
    </row>
    <row r="483" spans="1:50">
      <c r="A483">
        <v>70</v>
      </c>
      <c r="B483">
        <v>1</v>
      </c>
      <c r="D483">
        <v>16</v>
      </c>
      <c r="E483" t="s">
        <v>415</v>
      </c>
      <c r="F483" t="s">
        <v>416</v>
      </c>
      <c r="G483">
        <v>0</v>
      </c>
      <c r="H483">
        <v>0</v>
      </c>
      <c r="I483" t="s">
        <v>3</v>
      </c>
      <c r="J483">
        <v>3</v>
      </c>
      <c r="K483">
        <v>0</v>
      </c>
      <c r="L483" t="s">
        <v>3</v>
      </c>
      <c r="M483" t="s">
        <v>3</v>
      </c>
      <c r="N483">
        <v>0</v>
      </c>
      <c r="O483">
        <v>0</v>
      </c>
      <c r="P483" t="s">
        <v>3</v>
      </c>
    </row>
    <row r="484" spans="1:50">
      <c r="A484">
        <v>70</v>
      </c>
      <c r="B484">
        <v>1</v>
      </c>
      <c r="D484">
        <v>17</v>
      </c>
      <c r="E484" t="s">
        <v>417</v>
      </c>
      <c r="F484" t="s">
        <v>418</v>
      </c>
      <c r="G484">
        <v>1</v>
      </c>
      <c r="H484">
        <v>0</v>
      </c>
      <c r="I484" t="s">
        <v>3</v>
      </c>
      <c r="J484">
        <v>3</v>
      </c>
      <c r="K484">
        <v>0</v>
      </c>
      <c r="L484" t="s">
        <v>3</v>
      </c>
      <c r="M484" t="s">
        <v>3</v>
      </c>
      <c r="N484">
        <v>0</v>
      </c>
      <c r="O484">
        <v>1</v>
      </c>
      <c r="P484" t="s">
        <v>3</v>
      </c>
    </row>
    <row r="485" spans="1:50">
      <c r="A485">
        <v>70</v>
      </c>
      <c r="B485">
        <v>1</v>
      </c>
      <c r="D485">
        <v>1</v>
      </c>
      <c r="E485" t="s">
        <v>419</v>
      </c>
      <c r="F485" t="s">
        <v>420</v>
      </c>
      <c r="G485">
        <v>0.9</v>
      </c>
      <c r="H485">
        <v>1</v>
      </c>
      <c r="I485" t="s">
        <v>421</v>
      </c>
      <c r="J485">
        <v>0</v>
      </c>
      <c r="K485">
        <v>0</v>
      </c>
      <c r="L485" t="s">
        <v>3</v>
      </c>
      <c r="M485" t="s">
        <v>3</v>
      </c>
      <c r="N485">
        <v>0</v>
      </c>
      <c r="O485">
        <v>0.9</v>
      </c>
      <c r="P485" t="s">
        <v>422</v>
      </c>
    </row>
    <row r="486" spans="1:50">
      <c r="A486">
        <v>70</v>
      </c>
      <c r="B486">
        <v>1</v>
      </c>
      <c r="D486">
        <v>2</v>
      </c>
      <c r="E486" t="s">
        <v>423</v>
      </c>
      <c r="F486" t="s">
        <v>424</v>
      </c>
      <c r="G486">
        <v>0.85</v>
      </c>
      <c r="H486">
        <v>1</v>
      </c>
      <c r="I486" t="s">
        <v>425</v>
      </c>
      <c r="J486">
        <v>0</v>
      </c>
      <c r="K486">
        <v>0</v>
      </c>
      <c r="L486" t="s">
        <v>3</v>
      </c>
      <c r="M486" t="s">
        <v>3</v>
      </c>
      <c r="N486">
        <v>0</v>
      </c>
      <c r="O486">
        <v>0.85</v>
      </c>
      <c r="P486" t="s">
        <v>426</v>
      </c>
    </row>
    <row r="487" spans="1:50">
      <c r="A487">
        <v>70</v>
      </c>
      <c r="B487">
        <v>1</v>
      </c>
      <c r="D487">
        <v>3</v>
      </c>
      <c r="E487" t="s">
        <v>427</v>
      </c>
      <c r="F487" t="s">
        <v>428</v>
      </c>
      <c r="G487">
        <v>1.03</v>
      </c>
      <c r="H487">
        <v>0</v>
      </c>
      <c r="I487" t="s">
        <v>3</v>
      </c>
      <c r="J487">
        <v>0</v>
      </c>
      <c r="K487">
        <v>0</v>
      </c>
      <c r="L487" t="s">
        <v>3</v>
      </c>
      <c r="M487" t="s">
        <v>3</v>
      </c>
      <c r="N487">
        <v>0</v>
      </c>
      <c r="O487">
        <v>1.03</v>
      </c>
      <c r="P487" t="s">
        <v>429</v>
      </c>
    </row>
    <row r="488" spans="1:50">
      <c r="A488">
        <v>70</v>
      </c>
      <c r="B488">
        <v>1</v>
      </c>
      <c r="D488">
        <v>4</v>
      </c>
      <c r="E488" t="s">
        <v>430</v>
      </c>
      <c r="F488" t="s">
        <v>431</v>
      </c>
      <c r="G488">
        <v>1.1499999999999999</v>
      </c>
      <c r="H488">
        <v>0</v>
      </c>
      <c r="I488" t="s">
        <v>3</v>
      </c>
      <c r="J488">
        <v>0</v>
      </c>
      <c r="K488">
        <v>0</v>
      </c>
      <c r="L488" t="s">
        <v>3</v>
      </c>
      <c r="M488" t="s">
        <v>3</v>
      </c>
      <c r="N488">
        <v>0</v>
      </c>
      <c r="O488">
        <v>1.1499999999999999</v>
      </c>
      <c r="P488" t="s">
        <v>432</v>
      </c>
    </row>
    <row r="489" spans="1:50">
      <c r="A489">
        <v>70</v>
      </c>
      <c r="B489">
        <v>1</v>
      </c>
      <c r="D489">
        <v>5</v>
      </c>
      <c r="E489" t="s">
        <v>433</v>
      </c>
      <c r="F489" t="s">
        <v>434</v>
      </c>
      <c r="G489">
        <v>7</v>
      </c>
      <c r="H489">
        <v>0</v>
      </c>
      <c r="I489" t="s">
        <v>3</v>
      </c>
      <c r="J489">
        <v>0</v>
      </c>
      <c r="K489">
        <v>0</v>
      </c>
      <c r="L489" t="s">
        <v>3</v>
      </c>
      <c r="M489" t="s">
        <v>3</v>
      </c>
      <c r="N489">
        <v>0</v>
      </c>
      <c r="O489">
        <v>7</v>
      </c>
      <c r="P489" t="s">
        <v>3</v>
      </c>
    </row>
    <row r="490" spans="1:50">
      <c r="A490">
        <v>70</v>
      </c>
      <c r="B490">
        <v>1</v>
      </c>
      <c r="D490">
        <v>6</v>
      </c>
      <c r="E490" t="s">
        <v>435</v>
      </c>
      <c r="F490" t="s">
        <v>3</v>
      </c>
      <c r="G490">
        <v>2</v>
      </c>
      <c r="H490">
        <v>0</v>
      </c>
      <c r="I490" t="s">
        <v>3</v>
      </c>
      <c r="J490">
        <v>0</v>
      </c>
      <c r="K490">
        <v>0</v>
      </c>
      <c r="L490" t="s">
        <v>3</v>
      </c>
      <c r="M490" t="s">
        <v>3</v>
      </c>
      <c r="N490">
        <v>0</v>
      </c>
      <c r="O490">
        <v>2</v>
      </c>
      <c r="P490" t="s">
        <v>3</v>
      </c>
    </row>
    <row r="492" spans="1:50">
      <c r="A492">
        <v>-1</v>
      </c>
    </row>
    <row r="494" spans="1:50">
      <c r="A494" s="4">
        <v>75</v>
      </c>
      <c r="B494" s="4" t="s">
        <v>436</v>
      </c>
      <c r="C494" s="4">
        <v>2025</v>
      </c>
      <c r="D494" s="4">
        <v>0</v>
      </c>
      <c r="E494" s="4">
        <v>3</v>
      </c>
      <c r="F494" s="4">
        <v>0</v>
      </c>
      <c r="G494" s="4">
        <v>0</v>
      </c>
      <c r="H494" s="4">
        <v>1</v>
      </c>
      <c r="I494" s="4">
        <v>0</v>
      </c>
      <c r="J494" s="4">
        <v>1</v>
      </c>
      <c r="K494" s="4">
        <v>0</v>
      </c>
      <c r="L494" s="4">
        <v>0</v>
      </c>
      <c r="M494" s="4">
        <v>0</v>
      </c>
      <c r="N494" s="4">
        <v>89442499</v>
      </c>
      <c r="O494" s="4">
        <v>1</v>
      </c>
    </row>
    <row r="495" spans="1:50">
      <c r="A495" s="6">
        <v>2</v>
      </c>
      <c r="B495" s="6" t="s">
        <v>437</v>
      </c>
      <c r="C495" s="6" t="s">
        <v>438</v>
      </c>
      <c r="D495" s="6">
        <v>0</v>
      </c>
      <c r="E495" s="6">
        <v>0</v>
      </c>
      <c r="F495" s="6">
        <v>0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>
        <v>89549517</v>
      </c>
    </row>
    <row r="496" spans="1:50">
      <c r="A496" s="6">
        <v>1</v>
      </c>
      <c r="B496" s="6" t="s">
        <v>439</v>
      </c>
      <c r="C496" s="6" t="s">
        <v>440</v>
      </c>
      <c r="D496" s="6">
        <v>2025</v>
      </c>
      <c r="E496" s="6">
        <v>9</v>
      </c>
      <c r="F496" s="6">
        <v>1</v>
      </c>
      <c r="G496" s="6">
        <v>1</v>
      </c>
      <c r="H496" s="6">
        <v>0</v>
      </c>
      <c r="I496" s="6">
        <v>2</v>
      </c>
      <c r="J496" s="6">
        <v>1</v>
      </c>
      <c r="K496" s="6">
        <v>1</v>
      </c>
      <c r="L496" s="6">
        <v>1</v>
      </c>
      <c r="M496" s="6">
        <v>1</v>
      </c>
      <c r="N496" s="6">
        <v>1</v>
      </c>
      <c r="O496" s="6">
        <v>1</v>
      </c>
      <c r="P496" s="6">
        <v>1</v>
      </c>
      <c r="Q496" s="6">
        <v>1</v>
      </c>
      <c r="R496" s="6" t="s">
        <v>3</v>
      </c>
      <c r="S496" s="6" t="s">
        <v>3</v>
      </c>
      <c r="T496" s="6" t="s">
        <v>3</v>
      </c>
      <c r="U496" s="6" t="s">
        <v>3</v>
      </c>
      <c r="V496" s="6" t="s">
        <v>3</v>
      </c>
      <c r="W496" s="6" t="s">
        <v>3</v>
      </c>
      <c r="X496" s="6" t="s">
        <v>3</v>
      </c>
      <c r="Y496" s="6" t="s">
        <v>3</v>
      </c>
      <c r="Z496" s="6" t="s">
        <v>3</v>
      </c>
      <c r="AA496" s="6" t="s">
        <v>3</v>
      </c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>
        <v>89549518</v>
      </c>
      <c r="AO496" s="6" t="s">
        <v>441</v>
      </c>
      <c r="AP496" s="6" t="s">
        <v>442</v>
      </c>
      <c r="AQ496" s="6">
        <v>45891</v>
      </c>
      <c r="AR496" s="6">
        <v>393</v>
      </c>
      <c r="AS496" s="6" t="s">
        <v>443</v>
      </c>
      <c r="AT496" s="6" t="s">
        <v>444</v>
      </c>
      <c r="AU496" s="6" t="s">
        <v>442</v>
      </c>
      <c r="AV496" s="6">
        <v>45720</v>
      </c>
      <c r="AW496" s="6">
        <v>20</v>
      </c>
      <c r="AX496" s="6" t="s">
        <v>445</v>
      </c>
    </row>
    <row r="497" spans="1:50">
      <c r="A497" s="4">
        <v>75</v>
      </c>
      <c r="B497" s="4" t="s">
        <v>436</v>
      </c>
      <c r="C497" s="4">
        <v>2025</v>
      </c>
      <c r="D497" s="4">
        <v>0</v>
      </c>
      <c r="E497" s="4">
        <v>3</v>
      </c>
      <c r="F497" s="4">
        <v>0</v>
      </c>
      <c r="G497" s="4">
        <v>0</v>
      </c>
      <c r="H497" s="4">
        <v>1</v>
      </c>
      <c r="I497" s="4">
        <v>0</v>
      </c>
      <c r="J497" s="4">
        <v>1</v>
      </c>
      <c r="K497" s="4">
        <v>0</v>
      </c>
      <c r="L497" s="4">
        <v>0</v>
      </c>
      <c r="M497" s="4">
        <v>1</v>
      </c>
      <c r="N497" s="4">
        <v>89442441</v>
      </c>
      <c r="O497" s="4">
        <v>2</v>
      </c>
    </row>
    <row r="498" spans="1:50">
      <c r="A498" s="6">
        <v>2</v>
      </c>
      <c r="B498" s="6" t="s">
        <v>437</v>
      </c>
      <c r="C498" s="6" t="s">
        <v>438</v>
      </c>
      <c r="D498" s="6">
        <v>0</v>
      </c>
      <c r="E498" s="6">
        <v>0</v>
      </c>
      <c r="F498" s="6">
        <v>0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>
        <v>89549525</v>
      </c>
    </row>
    <row r="499" spans="1:50">
      <c r="A499" s="6">
        <v>1</v>
      </c>
      <c r="B499" s="6" t="s">
        <v>439</v>
      </c>
      <c r="C499" s="6" t="s">
        <v>440</v>
      </c>
      <c r="D499" s="6">
        <v>2025</v>
      </c>
      <c r="E499" s="6">
        <v>9</v>
      </c>
      <c r="F499" s="6">
        <v>1</v>
      </c>
      <c r="G499" s="6">
        <v>1</v>
      </c>
      <c r="H499" s="6">
        <v>0</v>
      </c>
      <c r="I499" s="6">
        <v>2</v>
      </c>
      <c r="J499" s="6">
        <v>1</v>
      </c>
      <c r="K499" s="6">
        <v>1</v>
      </c>
      <c r="L499" s="6">
        <v>1</v>
      </c>
      <c r="M499" s="6">
        <v>1</v>
      </c>
      <c r="N499" s="6">
        <v>1</v>
      </c>
      <c r="O499" s="6">
        <v>1</v>
      </c>
      <c r="P499" s="6">
        <v>1</v>
      </c>
      <c r="Q499" s="6">
        <v>1</v>
      </c>
      <c r="R499" s="6" t="s">
        <v>3</v>
      </c>
      <c r="S499" s="6" t="s">
        <v>3</v>
      </c>
      <c r="T499" s="6" t="s">
        <v>3</v>
      </c>
      <c r="U499" s="6" t="s">
        <v>3</v>
      </c>
      <c r="V499" s="6" t="s">
        <v>3</v>
      </c>
      <c r="W499" s="6" t="s">
        <v>3</v>
      </c>
      <c r="X499" s="6" t="s">
        <v>3</v>
      </c>
      <c r="Y499" s="6" t="s">
        <v>3</v>
      </c>
      <c r="Z499" s="6" t="s">
        <v>3</v>
      </c>
      <c r="AA499" s="6" t="s">
        <v>3</v>
      </c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>
        <v>89549526</v>
      </c>
      <c r="AO499" s="6" t="s">
        <v>441</v>
      </c>
      <c r="AP499" s="6" t="s">
        <v>442</v>
      </c>
      <c r="AQ499" s="6">
        <v>45891</v>
      </c>
      <c r="AR499" s="6">
        <v>393</v>
      </c>
      <c r="AS499" s="6" t="s">
        <v>443</v>
      </c>
      <c r="AT499" s="6" t="s">
        <v>444</v>
      </c>
      <c r="AU499" s="6" t="s">
        <v>442</v>
      </c>
      <c r="AV499" s="6">
        <v>45720</v>
      </c>
      <c r="AW499" s="6">
        <v>20</v>
      </c>
      <c r="AX499" s="6" t="s">
        <v>445</v>
      </c>
    </row>
    <row r="503" spans="1:50">
      <c r="A503">
        <v>65</v>
      </c>
      <c r="C503">
        <v>1</v>
      </c>
      <c r="D503">
        <v>0</v>
      </c>
      <c r="E50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30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446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>
      <c r="A12" s="1">
        <v>1</v>
      </c>
      <c r="B12" s="1">
        <v>25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623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89442499</v>
      </c>
      <c r="E14" s="1">
        <v>89442441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14</v>
      </c>
      <c r="D16" s="7" t="s">
        <v>14</v>
      </c>
      <c r="E16" s="8">
        <f>ROUND((Source!F331)/1000,2)</f>
        <v>0</v>
      </c>
      <c r="F16" s="8">
        <f>ROUND((Source!F332)/1000,2)</f>
        <v>5.33</v>
      </c>
      <c r="G16" s="8">
        <f>ROUND((Source!F323)/1000,2)</f>
        <v>0</v>
      </c>
      <c r="H16" s="8">
        <f>ROUND((Source!F333)/1000+(Source!F334)/1000,2)</f>
        <v>0</v>
      </c>
      <c r="I16" s="8">
        <f>E16+F16+G16+H16</f>
        <v>5.33</v>
      </c>
      <c r="J16" s="8">
        <f>ROUND((Source!F329+Source!F328)/1000,2)</f>
        <v>0.25</v>
      </c>
      <c r="K16" s="8">
        <v>9.64</v>
      </c>
      <c r="L16" s="8">
        <v>0</v>
      </c>
      <c r="M16" s="8">
        <v>0</v>
      </c>
      <c r="N16" s="8">
        <f>I16+L16+M16</f>
        <v>5.33</v>
      </c>
      <c r="T16" s="9">
        <f>ROUND((Source!P331)/1000,2)</f>
        <v>0</v>
      </c>
      <c r="U16" s="9">
        <f>ROUND((Source!P332)/1000,2)</f>
        <v>5.33</v>
      </c>
      <c r="V16" s="9">
        <f>ROUND((Source!P323)/1000,2)</f>
        <v>0</v>
      </c>
      <c r="W16" s="9">
        <f>ROUND((Source!P333)/1000+(Source!P334)/1000,2)</f>
        <v>0</v>
      </c>
      <c r="X16" s="9">
        <f>T16+U16+V16+W16</f>
        <v>5.33</v>
      </c>
      <c r="Y16" s="9">
        <f>ROUND((Source!P329+Source!P328)/1000,2)</f>
        <v>0.25</v>
      </c>
      <c r="Z16" s="9">
        <v>9.64</v>
      </c>
      <c r="AA16" s="9">
        <v>0</v>
      </c>
      <c r="AB16" s="9">
        <v>0</v>
      </c>
      <c r="AC16" s="9">
        <f>X16+AA16+AB16</f>
        <v>5.33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4952.84</v>
      </c>
      <c r="AU16" s="8">
        <v>4687.3999999999996</v>
      </c>
      <c r="AV16" s="8">
        <v>0</v>
      </c>
      <c r="AW16" s="8">
        <v>0</v>
      </c>
      <c r="AX16" s="8">
        <v>0</v>
      </c>
      <c r="AY16" s="8">
        <v>11.389999999999999</v>
      </c>
      <c r="AZ16" s="8">
        <v>5.72</v>
      </c>
      <c r="BA16" s="8">
        <v>248.33</v>
      </c>
      <c r="BB16" s="8">
        <v>0</v>
      </c>
      <c r="BC16" s="8">
        <v>5328.84</v>
      </c>
      <c r="BD16" s="8">
        <v>0</v>
      </c>
      <c r="BE16" s="8">
        <v>0</v>
      </c>
      <c r="BF16" s="8">
        <v>0.48593999999999998</v>
      </c>
      <c r="BG16" s="8">
        <v>9.3449999999999991E-3</v>
      </c>
      <c r="BH16" s="8">
        <v>0</v>
      </c>
      <c r="BI16" s="8">
        <v>246.43</v>
      </c>
      <c r="BJ16" s="8">
        <v>129.57</v>
      </c>
      <c r="BK16" s="8">
        <v>5328.84</v>
      </c>
      <c r="BR16" s="9">
        <v>4952.84</v>
      </c>
      <c r="BS16" s="9">
        <v>4687.3999999999996</v>
      </c>
      <c r="BT16" s="9">
        <v>0</v>
      </c>
      <c r="BU16" s="9">
        <v>0</v>
      </c>
      <c r="BV16" s="9">
        <v>0</v>
      </c>
      <c r="BW16" s="9">
        <v>11.389999999999999</v>
      </c>
      <c r="BX16" s="9">
        <v>5.72</v>
      </c>
      <c r="BY16" s="9">
        <v>248.33</v>
      </c>
      <c r="BZ16" s="9">
        <v>0</v>
      </c>
      <c r="CA16" s="9">
        <v>5328.84</v>
      </c>
      <c r="CB16" s="9">
        <v>0</v>
      </c>
      <c r="CC16" s="9">
        <v>0</v>
      </c>
      <c r="CD16" s="9">
        <v>0.48593999999999998</v>
      </c>
      <c r="CE16" s="9">
        <v>9.3449999999999991E-3</v>
      </c>
      <c r="CF16" s="9">
        <v>0</v>
      </c>
      <c r="CG16" s="9">
        <v>246.43</v>
      </c>
      <c r="CH16" s="9">
        <v>129.57</v>
      </c>
      <c r="CI16" s="9">
        <v>5328.84</v>
      </c>
    </row>
    <row r="17" spans="1:87">
      <c r="A17" s="7">
        <v>3</v>
      </c>
      <c r="B17" s="7">
        <v>2</v>
      </c>
      <c r="C17" s="7" t="s">
        <v>14</v>
      </c>
      <c r="D17" s="7" t="s">
        <v>327</v>
      </c>
      <c r="E17" s="8">
        <f>ROUND((Source!F422)/1000,2)</f>
        <v>0</v>
      </c>
      <c r="F17" s="8">
        <f>ROUND((Source!F423)/1000,2)</f>
        <v>0</v>
      </c>
      <c r="G17" s="8">
        <f>ROUND((Source!F414)/1000,2)</f>
        <v>0</v>
      </c>
      <c r="H17" s="8">
        <f>ROUND((Source!F424)/1000+(Source!F425)/1000,2)</f>
        <v>38.76</v>
      </c>
      <c r="I17" s="8">
        <f>E17+F17+G17+H17</f>
        <v>38.76</v>
      </c>
      <c r="J17" s="8">
        <f>ROUND((Source!F420+Source!F419)/1000,2)</f>
        <v>18.45</v>
      </c>
      <c r="K17" s="8">
        <v>18.45</v>
      </c>
      <c r="L17" s="8">
        <v>0</v>
      </c>
      <c r="M17" s="8">
        <v>0</v>
      </c>
      <c r="N17" s="8">
        <f>I17+L17+M17</f>
        <v>38.76</v>
      </c>
      <c r="T17" s="9">
        <f>ROUND((Source!P422)/1000,2)</f>
        <v>0</v>
      </c>
      <c r="U17" s="9">
        <f>ROUND((Source!P423)/1000,2)</f>
        <v>0</v>
      </c>
      <c r="V17" s="9">
        <f>ROUND((Source!P414)/1000,2)</f>
        <v>0</v>
      </c>
      <c r="W17" s="9">
        <f>ROUND((Source!P424)/1000+(Source!P425)/1000,2)</f>
        <v>38.76</v>
      </c>
      <c r="X17" s="9">
        <f>T17+U17+V17+W17</f>
        <v>38.76</v>
      </c>
      <c r="Y17" s="9">
        <f>ROUND((Source!P420+Source!P419)/1000,2)</f>
        <v>18.45</v>
      </c>
      <c r="Z17" s="9">
        <v>18.45</v>
      </c>
      <c r="AA17" s="9">
        <v>0</v>
      </c>
      <c r="AB17" s="9">
        <v>0</v>
      </c>
      <c r="AC17" s="9">
        <f>X17+AA17+AB17</f>
        <v>38.76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18454.960000000003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18454.960000000003</v>
      </c>
      <c r="BB17" s="8">
        <v>0</v>
      </c>
      <c r="BC17" s="8">
        <v>0</v>
      </c>
      <c r="BD17" s="8">
        <v>38755.42</v>
      </c>
      <c r="BE17" s="8">
        <v>0</v>
      </c>
      <c r="BF17" s="8">
        <v>27.57</v>
      </c>
      <c r="BG17" s="8">
        <v>0</v>
      </c>
      <c r="BH17" s="8">
        <v>0</v>
      </c>
      <c r="BI17" s="8">
        <v>13656.68</v>
      </c>
      <c r="BJ17" s="8">
        <v>6643.78</v>
      </c>
      <c r="BK17" s="8">
        <v>38755.420000000006</v>
      </c>
      <c r="BR17" s="9">
        <v>18454.960000000003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18454.960000000003</v>
      </c>
      <c r="BZ17" s="9">
        <v>0</v>
      </c>
      <c r="CA17" s="9">
        <v>0</v>
      </c>
      <c r="CB17" s="9">
        <v>38755.42</v>
      </c>
      <c r="CC17" s="9">
        <v>0</v>
      </c>
      <c r="CD17" s="9">
        <v>27.57</v>
      </c>
      <c r="CE17" s="9">
        <v>0</v>
      </c>
      <c r="CF17" s="9">
        <v>0</v>
      </c>
      <c r="CG17" s="9">
        <v>13656.68</v>
      </c>
      <c r="CH17" s="9">
        <v>6643.78</v>
      </c>
      <c r="CI17" s="9">
        <v>38755.420000000006</v>
      </c>
    </row>
    <row r="19" spans="1:87">
      <c r="A19">
        <v>51</v>
      </c>
      <c r="E19">
        <v>0</v>
      </c>
      <c r="F19">
        <v>5.33</v>
      </c>
      <c r="G19">
        <v>0</v>
      </c>
      <c r="H19">
        <v>38.76</v>
      </c>
      <c r="I19">
        <v>44.09</v>
      </c>
      <c r="J19">
        <v>18.7</v>
      </c>
      <c r="K19">
        <v>28.09</v>
      </c>
      <c r="L19">
        <v>0</v>
      </c>
      <c r="M19">
        <v>0</v>
      </c>
      <c r="N19">
        <v>44.09</v>
      </c>
      <c r="T19">
        <v>0</v>
      </c>
      <c r="U19">
        <v>5.33</v>
      </c>
      <c r="V19">
        <v>0</v>
      </c>
      <c r="W19">
        <v>38.76</v>
      </c>
      <c r="X19">
        <v>44.09</v>
      </c>
      <c r="Y19">
        <v>18.7</v>
      </c>
      <c r="Z19">
        <v>28.09</v>
      </c>
      <c r="AA19">
        <v>0</v>
      </c>
      <c r="AB19">
        <v>0</v>
      </c>
      <c r="AC19">
        <v>44.09</v>
      </c>
    </row>
    <row r="22" spans="1:87">
      <c r="A22">
        <v>-1</v>
      </c>
    </row>
    <row r="25" spans="1:87">
      <c r="A25" s="4">
        <v>75</v>
      </c>
      <c r="B25" s="4" t="s">
        <v>436</v>
      </c>
      <c r="C25" s="4">
        <v>2025</v>
      </c>
      <c r="D25" s="4">
        <v>0</v>
      </c>
      <c r="E25" s="4">
        <v>3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89442499</v>
      </c>
      <c r="O25" s="4">
        <v>1</v>
      </c>
    </row>
    <row r="26" spans="1:87">
      <c r="A26" s="6">
        <v>2</v>
      </c>
      <c r="B26" s="6" t="s">
        <v>437</v>
      </c>
      <c r="C26" s="6" t="s">
        <v>438</v>
      </c>
      <c r="D26" s="6">
        <v>0</v>
      </c>
      <c r="E26" s="6">
        <v>0</v>
      </c>
      <c r="F26" s="6">
        <v>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>
        <v>89549517</v>
      </c>
    </row>
    <row r="27" spans="1:87">
      <c r="A27" s="6">
        <v>1</v>
      </c>
      <c r="B27" s="6" t="s">
        <v>439</v>
      </c>
      <c r="C27" s="6" t="s">
        <v>440</v>
      </c>
      <c r="D27" s="6">
        <v>2025</v>
      </c>
      <c r="E27" s="6">
        <v>9</v>
      </c>
      <c r="F27" s="6">
        <v>1</v>
      </c>
      <c r="G27" s="6">
        <v>1</v>
      </c>
      <c r="H27" s="6">
        <v>0</v>
      </c>
      <c r="I27" s="6">
        <v>2</v>
      </c>
      <c r="J27" s="6">
        <v>1</v>
      </c>
      <c r="K27" s="6">
        <v>1</v>
      </c>
      <c r="L27" s="6">
        <v>1</v>
      </c>
      <c r="M27" s="6">
        <v>1</v>
      </c>
      <c r="N27" s="6">
        <v>1</v>
      </c>
      <c r="O27" s="6">
        <v>1</v>
      </c>
      <c r="P27" s="6">
        <v>1</v>
      </c>
      <c r="Q27" s="6">
        <v>1</v>
      </c>
      <c r="R27" s="6" t="s">
        <v>3</v>
      </c>
      <c r="S27" s="6" t="s">
        <v>3</v>
      </c>
      <c r="T27" s="6" t="s">
        <v>3</v>
      </c>
      <c r="U27" s="6" t="s">
        <v>3</v>
      </c>
      <c r="V27" s="6" t="s">
        <v>3</v>
      </c>
      <c r="W27" s="6" t="s">
        <v>3</v>
      </c>
      <c r="X27" s="6" t="s">
        <v>3</v>
      </c>
      <c r="Y27" s="6" t="s">
        <v>3</v>
      </c>
      <c r="Z27" s="6" t="s">
        <v>3</v>
      </c>
      <c r="AA27" s="6" t="s">
        <v>3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>
        <v>89549518</v>
      </c>
      <c r="AO27" s="6" t="s">
        <v>441</v>
      </c>
      <c r="AP27" s="6" t="s">
        <v>442</v>
      </c>
      <c r="AQ27" s="6">
        <v>45891</v>
      </c>
      <c r="AR27" s="6">
        <v>393</v>
      </c>
      <c r="AS27" s="6" t="s">
        <v>443</v>
      </c>
      <c r="AT27" s="6" t="s">
        <v>444</v>
      </c>
      <c r="AU27" s="6" t="s">
        <v>442</v>
      </c>
      <c r="AV27" s="6">
        <v>45720</v>
      </c>
      <c r="AW27" s="6">
        <v>20</v>
      </c>
      <c r="AX27" s="6" t="s">
        <v>445</v>
      </c>
    </row>
    <row r="28" spans="1:87">
      <c r="A28" s="4">
        <v>75</v>
      </c>
      <c r="B28" s="4" t="s">
        <v>436</v>
      </c>
      <c r="C28" s="4">
        <v>2025</v>
      </c>
      <c r="D28" s="4">
        <v>0</v>
      </c>
      <c r="E28" s="4">
        <v>3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89442441</v>
      </c>
      <c r="O28" s="4">
        <v>2</v>
      </c>
    </row>
    <row r="29" spans="1:87">
      <c r="A29" s="6">
        <v>2</v>
      </c>
      <c r="B29" s="6" t="s">
        <v>437</v>
      </c>
      <c r="C29" s="6" t="s">
        <v>438</v>
      </c>
      <c r="D29" s="6">
        <v>0</v>
      </c>
      <c r="E29" s="6">
        <v>0</v>
      </c>
      <c r="F29" s="6">
        <v>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89549525</v>
      </c>
    </row>
    <row r="30" spans="1:87">
      <c r="A30" s="6">
        <v>1</v>
      </c>
      <c r="B30" s="6" t="s">
        <v>439</v>
      </c>
      <c r="C30" s="6" t="s">
        <v>440</v>
      </c>
      <c r="D30" s="6">
        <v>2025</v>
      </c>
      <c r="E30" s="6">
        <v>9</v>
      </c>
      <c r="F30" s="6">
        <v>1</v>
      </c>
      <c r="G30" s="6">
        <v>1</v>
      </c>
      <c r="H30" s="6">
        <v>0</v>
      </c>
      <c r="I30" s="6">
        <v>2</v>
      </c>
      <c r="J30" s="6">
        <v>1</v>
      </c>
      <c r="K30" s="6">
        <v>1</v>
      </c>
      <c r="L30" s="6">
        <v>1</v>
      </c>
      <c r="M30" s="6">
        <v>1</v>
      </c>
      <c r="N30" s="6">
        <v>1</v>
      </c>
      <c r="O30" s="6">
        <v>1</v>
      </c>
      <c r="P30" s="6">
        <v>1</v>
      </c>
      <c r="Q30" s="6">
        <v>1</v>
      </c>
      <c r="R30" s="6" t="s">
        <v>3</v>
      </c>
      <c r="S30" s="6" t="s">
        <v>3</v>
      </c>
      <c r="T30" s="6" t="s">
        <v>3</v>
      </c>
      <c r="U30" s="6" t="s">
        <v>3</v>
      </c>
      <c r="V30" s="6" t="s">
        <v>3</v>
      </c>
      <c r="W30" s="6" t="s">
        <v>3</v>
      </c>
      <c r="X30" s="6" t="s">
        <v>3</v>
      </c>
      <c r="Y30" s="6" t="s">
        <v>3</v>
      </c>
      <c r="Z30" s="6" t="s">
        <v>3</v>
      </c>
      <c r="AA30" s="6" t="s">
        <v>3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89549526</v>
      </c>
      <c r="AO30" s="6" t="s">
        <v>441</v>
      </c>
      <c r="AP30" s="6" t="s">
        <v>442</v>
      </c>
      <c r="AQ30" s="6">
        <v>45891</v>
      </c>
      <c r="AR30" s="6">
        <v>393</v>
      </c>
      <c r="AS30" s="6" t="s">
        <v>443</v>
      </c>
      <c r="AT30" s="6" t="s">
        <v>444</v>
      </c>
      <c r="AU30" s="6" t="s">
        <v>442</v>
      </c>
      <c r="AV30" s="6">
        <v>45720</v>
      </c>
      <c r="AW30" s="6">
        <v>20</v>
      </c>
      <c r="AX30" s="6" t="s">
        <v>445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560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89442499</v>
      </c>
      <c r="C1">
        <v>89549534</v>
      </c>
      <c r="D1">
        <v>87085843</v>
      </c>
      <c r="E1">
        <v>115</v>
      </c>
      <c r="F1">
        <v>1</v>
      </c>
      <c r="G1">
        <v>1</v>
      </c>
      <c r="H1">
        <v>1</v>
      </c>
      <c r="I1" t="s">
        <v>447</v>
      </c>
      <c r="J1" t="s">
        <v>3</v>
      </c>
      <c r="K1" t="s">
        <v>448</v>
      </c>
      <c r="L1">
        <v>1191</v>
      </c>
      <c r="N1">
        <v>1013</v>
      </c>
      <c r="O1" t="s">
        <v>449</v>
      </c>
      <c r="P1" t="s">
        <v>449</v>
      </c>
      <c r="Q1">
        <v>1</v>
      </c>
      <c r="W1">
        <v>0</v>
      </c>
      <c r="X1">
        <v>888410196</v>
      </c>
      <c r="Y1">
        <f>(AT1*ROUND(0.3,7))</f>
        <v>5.9099999999999993</v>
      </c>
      <c r="AA1">
        <v>0</v>
      </c>
      <c r="AB1">
        <v>0</v>
      </c>
      <c r="AC1">
        <v>0</v>
      </c>
      <c r="AD1">
        <v>522.73</v>
      </c>
      <c r="AE1">
        <v>0</v>
      </c>
      <c r="AF1">
        <v>0</v>
      </c>
      <c r="AG1">
        <v>0</v>
      </c>
      <c r="AH1">
        <v>522.73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19.7</v>
      </c>
      <c r="AU1" t="s">
        <v>24</v>
      </c>
      <c r="AV1">
        <v>1</v>
      </c>
      <c r="AW1">
        <v>2</v>
      </c>
      <c r="AX1">
        <v>89549542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10297.781000000001</v>
      </c>
      <c r="BN1">
        <v>19.7</v>
      </c>
      <c r="BO1">
        <v>0</v>
      </c>
      <c r="BP1">
        <v>1</v>
      </c>
      <c r="BQ1">
        <v>0</v>
      </c>
      <c r="BR1">
        <v>0</v>
      </c>
      <c r="BS1">
        <v>0</v>
      </c>
      <c r="BT1">
        <v>3089.3342999999995</v>
      </c>
      <c r="BU1">
        <v>5.9099999999999993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522.73</v>
      </c>
      <c r="CZ1">
        <f>AH1</f>
        <v>522.73</v>
      </c>
      <c r="DA1">
        <f>AL1</f>
        <v>1</v>
      </c>
      <c r="DB1">
        <f>ROUND((ROUND(AT1*CZ1,2)*ROUND(0.3,7)),2)</f>
        <v>3089.33</v>
      </c>
      <c r="DC1">
        <f>ROUND((ROUND(AT1*AG1,2)*ROUND(0.3,7)),2)</f>
        <v>0</v>
      </c>
      <c r="DD1" t="s">
        <v>3</v>
      </c>
      <c r="DE1" t="s">
        <v>3</v>
      </c>
      <c r="DF1">
        <f>ROUND(ROUND(AE1,2)*CX1,2)</f>
        <v>0</v>
      </c>
      <c r="DG1">
        <f t="shared" ref="DG1:DG17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89442499</v>
      </c>
      <c r="C2">
        <v>89549534</v>
      </c>
      <c r="D2">
        <v>87086013</v>
      </c>
      <c r="E2">
        <v>115</v>
      </c>
      <c r="F2">
        <v>1</v>
      </c>
      <c r="G2">
        <v>1</v>
      </c>
      <c r="H2">
        <v>1</v>
      </c>
      <c r="I2" t="s">
        <v>450</v>
      </c>
      <c r="J2" t="s">
        <v>3</v>
      </c>
      <c r="K2" t="s">
        <v>451</v>
      </c>
      <c r="L2">
        <v>1191</v>
      </c>
      <c r="N2">
        <v>1013</v>
      </c>
      <c r="O2" t="s">
        <v>449</v>
      </c>
      <c r="P2" t="s">
        <v>449</v>
      </c>
      <c r="Q2">
        <v>1</v>
      </c>
      <c r="W2">
        <v>0</v>
      </c>
      <c r="X2">
        <v>-1417349443</v>
      </c>
      <c r="Y2">
        <f>(AT2*ROUND(0.3,7))</f>
        <v>0.56399999999999995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1.88</v>
      </c>
      <c r="AU2" t="s">
        <v>24</v>
      </c>
      <c r="AV2">
        <v>2</v>
      </c>
      <c r="AW2">
        <v>2</v>
      </c>
      <c r="AX2">
        <v>89549543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ROUND((ROUND(AT2*CZ2,2)*ROUND(0.3,7)),2)</f>
        <v>0</v>
      </c>
      <c r="DC2">
        <f>ROUND((ROUND(AT2*AG2,2)*ROUND(0.3,7)),2)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89442499</v>
      </c>
      <c r="C3">
        <v>89549534</v>
      </c>
      <c r="D3">
        <v>87205842</v>
      </c>
      <c r="E3">
        <v>1</v>
      </c>
      <c r="F3">
        <v>1</v>
      </c>
      <c r="G3">
        <v>1</v>
      </c>
      <c r="H3">
        <v>2</v>
      </c>
      <c r="I3" t="s">
        <v>452</v>
      </c>
      <c r="J3" t="s">
        <v>453</v>
      </c>
      <c r="K3" t="s">
        <v>454</v>
      </c>
      <c r="L3">
        <v>1368</v>
      </c>
      <c r="N3">
        <v>1011</v>
      </c>
      <c r="O3" t="s">
        <v>455</v>
      </c>
      <c r="P3" t="s">
        <v>455</v>
      </c>
      <c r="Q3">
        <v>1</v>
      </c>
      <c r="W3">
        <v>0</v>
      </c>
      <c r="X3">
        <v>-359817417</v>
      </c>
      <c r="Y3">
        <f>(AT3*ROUND(0.3,7))</f>
        <v>0.27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0.9</v>
      </c>
      <c r="AU3" t="s">
        <v>24</v>
      </c>
      <c r="AV3">
        <v>1</v>
      </c>
      <c r="AW3">
        <v>2</v>
      </c>
      <c r="AX3">
        <v>89549544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1339.902</v>
      </c>
      <c r="BL3">
        <v>631.96199999999999</v>
      </c>
      <c r="BM3">
        <v>0</v>
      </c>
      <c r="BN3">
        <v>0</v>
      </c>
      <c r="BO3">
        <v>0.9</v>
      </c>
      <c r="BP3">
        <v>1</v>
      </c>
      <c r="BQ3">
        <v>0</v>
      </c>
      <c r="BR3">
        <v>401.97060000000005</v>
      </c>
      <c r="BS3">
        <v>189.58859999999999</v>
      </c>
      <c r="BT3">
        <v>0</v>
      </c>
      <c r="BU3">
        <v>0</v>
      </c>
      <c r="BV3">
        <v>0.27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1488.78</v>
      </c>
      <c r="CZ3">
        <f>AF3</f>
        <v>1488.78</v>
      </c>
      <c r="DA3">
        <f>AJ3</f>
        <v>1</v>
      </c>
      <c r="DB3">
        <f>ROUND((ROUND(AT3*CZ3,2)*ROUND(0.3,7)),2)</f>
        <v>401.97</v>
      </c>
      <c r="DC3">
        <f>ROUND((ROUND(AT3*AG3,2)*ROUND(0.3,7)),2)</f>
        <v>189.59</v>
      </c>
      <c r="DD3" t="s">
        <v>3</v>
      </c>
      <c r="DE3" t="s">
        <v>3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1</v>
      </c>
      <c r="DL3" t="s">
        <v>456</v>
      </c>
      <c r="DM3">
        <v>6</v>
      </c>
      <c r="DN3" t="s">
        <v>449</v>
      </c>
      <c r="DO3">
        <v>1</v>
      </c>
    </row>
    <row r="4" spans="1:119">
      <c r="A4">
        <f>ROW(Source!A28)</f>
        <v>28</v>
      </c>
      <c r="B4">
        <v>89442499</v>
      </c>
      <c r="C4">
        <v>89549534</v>
      </c>
      <c r="D4">
        <v>87206740</v>
      </c>
      <c r="E4">
        <v>1</v>
      </c>
      <c r="F4">
        <v>1</v>
      </c>
      <c r="G4">
        <v>1</v>
      </c>
      <c r="H4">
        <v>2</v>
      </c>
      <c r="I4" t="s">
        <v>457</v>
      </c>
      <c r="J4" t="s">
        <v>458</v>
      </c>
      <c r="K4" t="s">
        <v>459</v>
      </c>
      <c r="L4">
        <v>1368</v>
      </c>
      <c r="N4">
        <v>1011</v>
      </c>
      <c r="O4" t="s">
        <v>455</v>
      </c>
      <c r="P4" t="s">
        <v>455</v>
      </c>
      <c r="Q4">
        <v>1</v>
      </c>
      <c r="W4">
        <v>0</v>
      </c>
      <c r="X4">
        <v>-1219940357</v>
      </c>
      <c r="Y4">
        <f>(AT4*ROUND(0.3,7))</f>
        <v>0.29399999999999998</v>
      </c>
      <c r="AA4">
        <v>0</v>
      </c>
      <c r="AB4">
        <v>572.77</v>
      </c>
      <c r="AC4">
        <v>522.73</v>
      </c>
      <c r="AD4">
        <v>0</v>
      </c>
      <c r="AE4">
        <v>0</v>
      </c>
      <c r="AF4">
        <v>572.77</v>
      </c>
      <c r="AG4">
        <v>522.73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0.98</v>
      </c>
      <c r="AU4" t="s">
        <v>24</v>
      </c>
      <c r="AV4">
        <v>1</v>
      </c>
      <c r="AW4">
        <v>2</v>
      </c>
      <c r="AX4">
        <v>89549545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561.31459999999993</v>
      </c>
      <c r="BL4">
        <v>512.27539999999999</v>
      </c>
      <c r="BM4">
        <v>0</v>
      </c>
      <c r="BN4">
        <v>0</v>
      </c>
      <c r="BO4">
        <v>0.98</v>
      </c>
      <c r="BP4">
        <v>1</v>
      </c>
      <c r="BQ4">
        <v>0</v>
      </c>
      <c r="BR4">
        <v>168.39437999999998</v>
      </c>
      <c r="BS4">
        <v>153.68261999999999</v>
      </c>
      <c r="BT4">
        <v>0</v>
      </c>
      <c r="BU4">
        <v>0</v>
      </c>
      <c r="BV4">
        <v>0.29399999999999998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572.77</v>
      </c>
      <c r="CZ4">
        <f>AF4</f>
        <v>572.77</v>
      </c>
      <c r="DA4">
        <f>AJ4</f>
        <v>1</v>
      </c>
      <c r="DB4">
        <f>ROUND((ROUND(AT4*CZ4,2)*ROUND(0.3,7)),2)</f>
        <v>168.39</v>
      </c>
      <c r="DC4">
        <f>ROUND((ROUND(AT4*AG4,2)*ROUND(0.3,7)),2)</f>
        <v>153.68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 t="shared" si="2"/>
        <v>0</v>
      </c>
      <c r="DJ4">
        <f>DG4+DH4</f>
        <v>0</v>
      </c>
      <c r="DK4">
        <v>1</v>
      </c>
      <c r="DL4" t="s">
        <v>460</v>
      </c>
      <c r="DM4">
        <v>4</v>
      </c>
      <c r="DN4" t="s">
        <v>449</v>
      </c>
      <c r="DO4">
        <v>1</v>
      </c>
    </row>
    <row r="5" spans="1:119">
      <c r="A5">
        <f>ROW(Source!A28)</f>
        <v>28</v>
      </c>
      <c r="B5">
        <v>89442499</v>
      </c>
      <c r="C5">
        <v>89549534</v>
      </c>
      <c r="D5">
        <v>87159351</v>
      </c>
      <c r="E5">
        <v>1</v>
      </c>
      <c r="F5">
        <v>1</v>
      </c>
      <c r="G5">
        <v>1</v>
      </c>
      <c r="H5">
        <v>3</v>
      </c>
      <c r="I5" t="s">
        <v>461</v>
      </c>
      <c r="J5" t="s">
        <v>462</v>
      </c>
      <c r="K5" t="s">
        <v>463</v>
      </c>
      <c r="L5">
        <v>1346</v>
      </c>
      <c r="N5">
        <v>1009</v>
      </c>
      <c r="O5" t="s">
        <v>281</v>
      </c>
      <c r="P5" t="s">
        <v>281</v>
      </c>
      <c r="Q5">
        <v>1</v>
      </c>
      <c r="W5">
        <v>0</v>
      </c>
      <c r="X5">
        <v>-1917373302</v>
      </c>
      <c r="Y5">
        <f>(AT5*ROUND(0,7))</f>
        <v>0</v>
      </c>
      <c r="AA5">
        <v>225.54</v>
      </c>
      <c r="AB5">
        <v>0</v>
      </c>
      <c r="AC5">
        <v>0</v>
      </c>
      <c r="AD5">
        <v>0</v>
      </c>
      <c r="AE5">
        <v>176.2</v>
      </c>
      <c r="AF5">
        <v>0</v>
      </c>
      <c r="AG5">
        <v>0</v>
      </c>
      <c r="AH5">
        <v>0</v>
      </c>
      <c r="AI5">
        <v>1.28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7</v>
      </c>
      <c r="AU5" t="s">
        <v>23</v>
      </c>
      <c r="AV5">
        <v>0</v>
      </c>
      <c r="AW5">
        <v>2</v>
      </c>
      <c r="AX5">
        <v>89549546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1233.3999999999999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225.54</v>
      </c>
      <c r="CZ5">
        <f>AE5</f>
        <v>176.2</v>
      </c>
      <c r="DA5">
        <f>AI5</f>
        <v>1.28</v>
      </c>
      <c r="DB5">
        <f>ROUND((ROUND(AT5*CZ5,2)*ROUND(0,7)),2)</f>
        <v>0</v>
      </c>
      <c r="DC5">
        <f>ROUND((ROUND(AT5*AG5,2)*ROUND(0,7)),2)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ROW(Source!A28)</f>
        <v>28</v>
      </c>
      <c r="B6">
        <v>89442499</v>
      </c>
      <c r="C6">
        <v>89549534</v>
      </c>
      <c r="D6">
        <v>87201238</v>
      </c>
      <c r="E6">
        <v>1</v>
      </c>
      <c r="F6">
        <v>1</v>
      </c>
      <c r="G6">
        <v>1</v>
      </c>
      <c r="H6">
        <v>3</v>
      </c>
      <c r="I6" t="s">
        <v>464</v>
      </c>
      <c r="J6" t="s">
        <v>465</v>
      </c>
      <c r="K6" t="s">
        <v>466</v>
      </c>
      <c r="L6">
        <v>1371</v>
      </c>
      <c r="N6">
        <v>1013</v>
      </c>
      <c r="O6" t="s">
        <v>20</v>
      </c>
      <c r="P6" t="s">
        <v>20</v>
      </c>
      <c r="Q6">
        <v>1</v>
      </c>
      <c r="W6">
        <v>0</v>
      </c>
      <c r="X6">
        <v>1754305438</v>
      </c>
      <c r="Y6">
        <f>(AT6*ROUND(0,7))</f>
        <v>0</v>
      </c>
      <c r="AA6">
        <v>797.22</v>
      </c>
      <c r="AB6">
        <v>0</v>
      </c>
      <c r="AC6">
        <v>0</v>
      </c>
      <c r="AD6">
        <v>0</v>
      </c>
      <c r="AE6">
        <v>705.5</v>
      </c>
      <c r="AF6">
        <v>0</v>
      </c>
      <c r="AG6">
        <v>0</v>
      </c>
      <c r="AH6">
        <v>0</v>
      </c>
      <c r="AI6">
        <v>1.1299999999999999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10</v>
      </c>
      <c r="AU6" t="s">
        <v>23</v>
      </c>
      <c r="AV6">
        <v>0</v>
      </c>
      <c r="AW6">
        <v>2</v>
      </c>
      <c r="AX6">
        <v>89549547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7055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>AA6</f>
        <v>797.22</v>
      </c>
      <c r="CZ6">
        <f>AE6</f>
        <v>705.5</v>
      </c>
      <c r="DA6">
        <f>AI6</f>
        <v>1.1299999999999999</v>
      </c>
      <c r="DB6">
        <f>ROUND((ROUND(AT6*CZ6,2)*ROUND(0,7)),2)</f>
        <v>0</v>
      </c>
      <c r="DC6">
        <f>ROUND((ROUND(AT6*AG6,2)*ROUND(0,7)),2)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ROW(Source!A28)</f>
        <v>28</v>
      </c>
      <c r="B7">
        <v>89442499</v>
      </c>
      <c r="C7">
        <v>89549534</v>
      </c>
      <c r="D7">
        <v>87091729</v>
      </c>
      <c r="E7">
        <v>115</v>
      </c>
      <c r="F7">
        <v>1</v>
      </c>
      <c r="G7">
        <v>1</v>
      </c>
      <c r="H7">
        <v>3</v>
      </c>
      <c r="I7" t="s">
        <v>32</v>
      </c>
      <c r="J7" t="s">
        <v>3</v>
      </c>
      <c r="K7" t="s">
        <v>33</v>
      </c>
      <c r="L7">
        <v>3277935</v>
      </c>
      <c r="N7">
        <v>1013</v>
      </c>
      <c r="O7" t="s">
        <v>34</v>
      </c>
      <c r="P7" t="s">
        <v>34</v>
      </c>
      <c r="Q7">
        <v>1</v>
      </c>
      <c r="W7">
        <v>0</v>
      </c>
      <c r="X7">
        <v>274903907</v>
      </c>
      <c r="Y7">
        <f>AT7</f>
        <v>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2</v>
      </c>
      <c r="AU7" t="s">
        <v>3</v>
      </c>
      <c r="AV7">
        <v>0</v>
      </c>
      <c r="AW7">
        <v>2</v>
      </c>
      <c r="AX7">
        <v>89549548</v>
      </c>
      <c r="AY7">
        <v>1</v>
      </c>
      <c r="AZ7">
        <v>2048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>AA7</f>
        <v>0</v>
      </c>
      <c r="CZ7">
        <f>AE7</f>
        <v>0</v>
      </c>
      <c r="DA7">
        <f>AI7</f>
        <v>1</v>
      </c>
      <c r="DB7">
        <f>ROUND(ROUND(AT7*CZ7,2),2)</f>
        <v>0</v>
      </c>
      <c r="DC7">
        <f>ROUND(ROUND(AT7*AG7,2),2)</f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89442441</v>
      </c>
      <c r="C8">
        <v>89549534</v>
      </c>
      <c r="D8">
        <v>87085843</v>
      </c>
      <c r="E8">
        <v>115</v>
      </c>
      <c r="F8">
        <v>1</v>
      </c>
      <c r="G8">
        <v>1</v>
      </c>
      <c r="H8">
        <v>1</v>
      </c>
      <c r="I8" t="s">
        <v>447</v>
      </c>
      <c r="J8" t="s">
        <v>3</v>
      </c>
      <c r="K8" t="s">
        <v>448</v>
      </c>
      <c r="L8">
        <v>1191</v>
      </c>
      <c r="N8">
        <v>1013</v>
      </c>
      <c r="O8" t="s">
        <v>449</v>
      </c>
      <c r="P8" t="s">
        <v>449</v>
      </c>
      <c r="Q8">
        <v>1</v>
      </c>
      <c r="W8">
        <v>0</v>
      </c>
      <c r="X8">
        <v>888410196</v>
      </c>
      <c r="Y8">
        <f>(AT8*ROUND(0.3,7))</f>
        <v>5.9099999999999993</v>
      </c>
      <c r="AA8">
        <v>0</v>
      </c>
      <c r="AB8">
        <v>0</v>
      </c>
      <c r="AC8">
        <v>0</v>
      </c>
      <c r="AD8">
        <v>522.73</v>
      </c>
      <c r="AE8">
        <v>0</v>
      </c>
      <c r="AF8">
        <v>0</v>
      </c>
      <c r="AG8">
        <v>0</v>
      </c>
      <c r="AH8">
        <v>522.73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19.7</v>
      </c>
      <c r="AU8" t="s">
        <v>24</v>
      </c>
      <c r="AV8">
        <v>1</v>
      </c>
      <c r="AW8">
        <v>2</v>
      </c>
      <c r="AX8">
        <v>89549542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10297.781000000001</v>
      </c>
      <c r="BN8">
        <v>19.7</v>
      </c>
      <c r="BO8">
        <v>0</v>
      </c>
      <c r="BP8">
        <v>1</v>
      </c>
      <c r="BQ8">
        <v>0</v>
      </c>
      <c r="BR8">
        <v>0</v>
      </c>
      <c r="BS8">
        <v>0</v>
      </c>
      <c r="BT8">
        <v>3089.3342999999995</v>
      </c>
      <c r="BU8">
        <v>5.9099999999999993</v>
      </c>
      <c r="BV8">
        <v>0</v>
      </c>
      <c r="BW8">
        <v>1</v>
      </c>
      <c r="CU8">
        <f>ROUND(AT8*Source!I29*AH8*AL8,2)</f>
        <v>0</v>
      </c>
      <c r="CV8">
        <f>ROUND(Y8*Source!I29,7)</f>
        <v>0</v>
      </c>
      <c r="CW8">
        <v>0</v>
      </c>
      <c r="CX8">
        <f>ROUND(Y8*Source!I29,7)</f>
        <v>0</v>
      </c>
      <c r="CY8">
        <f>AD8</f>
        <v>522.73</v>
      </c>
      <c r="CZ8">
        <f>AH8</f>
        <v>522.73</v>
      </c>
      <c r="DA8">
        <f>AL8</f>
        <v>1</v>
      </c>
      <c r="DB8">
        <f>ROUND((ROUND(AT8*CZ8,2)*ROUND(0.3,7)),2)</f>
        <v>3089.33</v>
      </c>
      <c r="DC8">
        <f>ROUND((ROUND(AT8*AG8,2)*ROUND(0.3,7)),2)</f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DI8</f>
        <v>0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ROW(Source!A29)</f>
        <v>29</v>
      </c>
      <c r="B9">
        <v>89442441</v>
      </c>
      <c r="C9">
        <v>89549534</v>
      </c>
      <c r="D9">
        <v>87086013</v>
      </c>
      <c r="E9">
        <v>115</v>
      </c>
      <c r="F9">
        <v>1</v>
      </c>
      <c r="G9">
        <v>1</v>
      </c>
      <c r="H9">
        <v>1</v>
      </c>
      <c r="I9" t="s">
        <v>450</v>
      </c>
      <c r="J9" t="s">
        <v>3</v>
      </c>
      <c r="K9" t="s">
        <v>451</v>
      </c>
      <c r="L9">
        <v>1191</v>
      </c>
      <c r="N9">
        <v>1013</v>
      </c>
      <c r="O9" t="s">
        <v>449</v>
      </c>
      <c r="P9" t="s">
        <v>449</v>
      </c>
      <c r="Q9">
        <v>1</v>
      </c>
      <c r="W9">
        <v>0</v>
      </c>
      <c r="X9">
        <v>-1417349443</v>
      </c>
      <c r="Y9">
        <f>(AT9*ROUND(0.3,7))</f>
        <v>0.56399999999999995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1.88</v>
      </c>
      <c r="AU9" t="s">
        <v>24</v>
      </c>
      <c r="AV9">
        <v>2</v>
      </c>
      <c r="AW9">
        <v>2</v>
      </c>
      <c r="AX9">
        <v>89549543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</v>
      </c>
      <c r="CY9">
        <f>AD9</f>
        <v>0</v>
      </c>
      <c r="CZ9">
        <f>AH9</f>
        <v>0</v>
      </c>
      <c r="DA9">
        <f>AL9</f>
        <v>1</v>
      </c>
      <c r="DB9">
        <f>ROUND((ROUND(AT9*CZ9,2)*ROUND(0.3,7)),2)</f>
        <v>0</v>
      </c>
      <c r="DC9">
        <f>ROUND((ROUND(AT9*AG9,2)*ROUND(0.3,7)),2)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89442441</v>
      </c>
      <c r="C10">
        <v>89549534</v>
      </c>
      <c r="D10">
        <v>87205842</v>
      </c>
      <c r="E10">
        <v>1</v>
      </c>
      <c r="F10">
        <v>1</v>
      </c>
      <c r="G10">
        <v>1</v>
      </c>
      <c r="H10">
        <v>2</v>
      </c>
      <c r="I10" t="s">
        <v>452</v>
      </c>
      <c r="J10" t="s">
        <v>453</v>
      </c>
      <c r="K10" t="s">
        <v>454</v>
      </c>
      <c r="L10">
        <v>1368</v>
      </c>
      <c r="N10">
        <v>1011</v>
      </c>
      <c r="O10" t="s">
        <v>455</v>
      </c>
      <c r="P10" t="s">
        <v>455</v>
      </c>
      <c r="Q10">
        <v>1</v>
      </c>
      <c r="W10">
        <v>0</v>
      </c>
      <c r="X10">
        <v>-359817417</v>
      </c>
      <c r="Y10">
        <f>(AT10*ROUND(0.3,7))</f>
        <v>0.27</v>
      </c>
      <c r="AA10">
        <v>0</v>
      </c>
      <c r="AB10">
        <v>1488.78</v>
      </c>
      <c r="AC10">
        <v>702.18</v>
      </c>
      <c r="AD10">
        <v>0</v>
      </c>
      <c r="AE10">
        <v>0</v>
      </c>
      <c r="AF10">
        <v>1488.78</v>
      </c>
      <c r="AG10">
        <v>702.18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0.9</v>
      </c>
      <c r="AU10" t="s">
        <v>24</v>
      </c>
      <c r="AV10">
        <v>1</v>
      </c>
      <c r="AW10">
        <v>2</v>
      </c>
      <c r="AX10">
        <v>89549544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1339.902</v>
      </c>
      <c r="BL10">
        <v>631.96199999999999</v>
      </c>
      <c r="BM10">
        <v>0</v>
      </c>
      <c r="BN10">
        <v>0</v>
      </c>
      <c r="BO10">
        <v>0.9</v>
      </c>
      <c r="BP10">
        <v>1</v>
      </c>
      <c r="BQ10">
        <v>0</v>
      </c>
      <c r="BR10">
        <v>401.97060000000005</v>
      </c>
      <c r="BS10">
        <v>189.58859999999999</v>
      </c>
      <c r="BT10">
        <v>0</v>
      </c>
      <c r="BU10">
        <v>0</v>
      </c>
      <c r="BV10">
        <v>0.27</v>
      </c>
      <c r="BW10">
        <v>1</v>
      </c>
      <c r="CV10">
        <v>0</v>
      </c>
      <c r="CW10">
        <f>ROUND(Y10*Source!I29*DO10,7)</f>
        <v>0</v>
      </c>
      <c r="CX10">
        <f>ROUND(Y10*Source!I29,7)</f>
        <v>0</v>
      </c>
      <c r="CY10">
        <f>AB10</f>
        <v>1488.78</v>
      </c>
      <c r="CZ10">
        <f>AF10</f>
        <v>1488.78</v>
      </c>
      <c r="DA10">
        <f>AJ10</f>
        <v>1</v>
      </c>
      <c r="DB10">
        <f>ROUND((ROUND(AT10*CZ10,2)*ROUND(0.3,7)),2)</f>
        <v>401.97</v>
      </c>
      <c r="DC10">
        <f>ROUND((ROUND(AT10*AG10,2)*ROUND(0.3,7)),2)</f>
        <v>189.59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DG10+DH10</f>
        <v>0</v>
      </c>
      <c r="DK10">
        <v>1</v>
      </c>
      <c r="DL10" t="s">
        <v>456</v>
      </c>
      <c r="DM10">
        <v>6</v>
      </c>
      <c r="DN10" t="s">
        <v>449</v>
      </c>
      <c r="DO10">
        <v>1</v>
      </c>
    </row>
    <row r="11" spans="1:119">
      <c r="A11">
        <f>ROW(Source!A29)</f>
        <v>29</v>
      </c>
      <c r="B11">
        <v>89442441</v>
      </c>
      <c r="C11">
        <v>89549534</v>
      </c>
      <c r="D11">
        <v>87206740</v>
      </c>
      <c r="E11">
        <v>1</v>
      </c>
      <c r="F11">
        <v>1</v>
      </c>
      <c r="G11">
        <v>1</v>
      </c>
      <c r="H11">
        <v>2</v>
      </c>
      <c r="I11" t="s">
        <v>457</v>
      </c>
      <c r="J11" t="s">
        <v>458</v>
      </c>
      <c r="K11" t="s">
        <v>459</v>
      </c>
      <c r="L11">
        <v>1368</v>
      </c>
      <c r="N11">
        <v>1011</v>
      </c>
      <c r="O11" t="s">
        <v>455</v>
      </c>
      <c r="P11" t="s">
        <v>455</v>
      </c>
      <c r="Q11">
        <v>1</v>
      </c>
      <c r="W11">
        <v>0</v>
      </c>
      <c r="X11">
        <v>-1219940357</v>
      </c>
      <c r="Y11">
        <f>(AT11*ROUND(0.3,7))</f>
        <v>0.29399999999999998</v>
      </c>
      <c r="AA11">
        <v>0</v>
      </c>
      <c r="AB11">
        <v>572.77</v>
      </c>
      <c r="AC11">
        <v>522.73</v>
      </c>
      <c r="AD11">
        <v>0</v>
      </c>
      <c r="AE11">
        <v>0</v>
      </c>
      <c r="AF11">
        <v>572.77</v>
      </c>
      <c r="AG11">
        <v>522.73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0.98</v>
      </c>
      <c r="AU11" t="s">
        <v>24</v>
      </c>
      <c r="AV11">
        <v>1</v>
      </c>
      <c r="AW11">
        <v>2</v>
      </c>
      <c r="AX11">
        <v>89549545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561.31459999999993</v>
      </c>
      <c r="BL11">
        <v>512.27539999999999</v>
      </c>
      <c r="BM11">
        <v>0</v>
      </c>
      <c r="BN11">
        <v>0</v>
      </c>
      <c r="BO11">
        <v>0.98</v>
      </c>
      <c r="BP11">
        <v>1</v>
      </c>
      <c r="BQ11">
        <v>0</v>
      </c>
      <c r="BR11">
        <v>168.39437999999998</v>
      </c>
      <c r="BS11">
        <v>153.68261999999999</v>
      </c>
      <c r="BT11">
        <v>0</v>
      </c>
      <c r="BU11">
        <v>0</v>
      </c>
      <c r="BV11">
        <v>0.29399999999999998</v>
      </c>
      <c r="BW11">
        <v>1</v>
      </c>
      <c r="CV11">
        <v>0</v>
      </c>
      <c r="CW11">
        <f>ROUND(Y11*Source!I29*DO11,7)</f>
        <v>0</v>
      </c>
      <c r="CX11">
        <f>ROUND(Y11*Source!I29,7)</f>
        <v>0</v>
      </c>
      <c r="CY11">
        <f>AB11</f>
        <v>572.77</v>
      </c>
      <c r="CZ11">
        <f>AF11</f>
        <v>572.77</v>
      </c>
      <c r="DA11">
        <f>AJ11</f>
        <v>1</v>
      </c>
      <c r="DB11">
        <f>ROUND((ROUND(AT11*CZ11,2)*ROUND(0.3,7)),2)</f>
        <v>168.39</v>
      </c>
      <c r="DC11">
        <f>ROUND((ROUND(AT11*AG11,2)*ROUND(0.3,7)),2)</f>
        <v>153.68</v>
      </c>
      <c r="DD11" t="s">
        <v>3</v>
      </c>
      <c r="DE11" t="s">
        <v>3</v>
      </c>
      <c r="DF11">
        <f>ROUND(ROUND(AE11,2)*CX11,2)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>DG11+DH11</f>
        <v>0</v>
      </c>
      <c r="DK11">
        <v>1</v>
      </c>
      <c r="DL11" t="s">
        <v>460</v>
      </c>
      <c r="DM11">
        <v>4</v>
      </c>
      <c r="DN11" t="s">
        <v>449</v>
      </c>
      <c r="DO11">
        <v>1</v>
      </c>
    </row>
    <row r="12" spans="1:119">
      <c r="A12">
        <f>ROW(Source!A29)</f>
        <v>29</v>
      </c>
      <c r="B12">
        <v>89442441</v>
      </c>
      <c r="C12">
        <v>89549534</v>
      </c>
      <c r="D12">
        <v>87159351</v>
      </c>
      <c r="E12">
        <v>1</v>
      </c>
      <c r="F12">
        <v>1</v>
      </c>
      <c r="G12">
        <v>1</v>
      </c>
      <c r="H12">
        <v>3</v>
      </c>
      <c r="I12" t="s">
        <v>461</v>
      </c>
      <c r="J12" t="s">
        <v>462</v>
      </c>
      <c r="K12" t="s">
        <v>463</v>
      </c>
      <c r="L12">
        <v>1346</v>
      </c>
      <c r="N12">
        <v>1009</v>
      </c>
      <c r="O12" t="s">
        <v>281</v>
      </c>
      <c r="P12" t="s">
        <v>281</v>
      </c>
      <c r="Q12">
        <v>1</v>
      </c>
      <c r="W12">
        <v>0</v>
      </c>
      <c r="X12">
        <v>-1917373302</v>
      </c>
      <c r="Y12">
        <f>(AT12*ROUND(0,7))</f>
        <v>0</v>
      </c>
      <c r="AA12">
        <v>225.54</v>
      </c>
      <c r="AB12">
        <v>0</v>
      </c>
      <c r="AC12">
        <v>0</v>
      </c>
      <c r="AD12">
        <v>0</v>
      </c>
      <c r="AE12">
        <v>176.2</v>
      </c>
      <c r="AF12">
        <v>0</v>
      </c>
      <c r="AG12">
        <v>0</v>
      </c>
      <c r="AH12">
        <v>0</v>
      </c>
      <c r="AI12">
        <v>1.28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7</v>
      </c>
      <c r="AU12" t="s">
        <v>23</v>
      </c>
      <c r="AV12">
        <v>0</v>
      </c>
      <c r="AW12">
        <v>2</v>
      </c>
      <c r="AX12">
        <v>89549546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1233.3999999999999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>AA12</f>
        <v>225.54</v>
      </c>
      <c r="CZ12">
        <f>AE12</f>
        <v>176.2</v>
      </c>
      <c r="DA12">
        <f>AI12</f>
        <v>1.28</v>
      </c>
      <c r="DB12">
        <f>ROUND((ROUND(AT12*CZ12,2)*ROUND(0,7)),2)</f>
        <v>0</v>
      </c>
      <c r="DC12">
        <f>ROUND((ROUND(AT12*AG12,2)*ROUND(0,7)),2)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ROW(Source!A29)</f>
        <v>29</v>
      </c>
      <c r="B13">
        <v>89442441</v>
      </c>
      <c r="C13">
        <v>89549534</v>
      </c>
      <c r="D13">
        <v>87201238</v>
      </c>
      <c r="E13">
        <v>1</v>
      </c>
      <c r="F13">
        <v>1</v>
      </c>
      <c r="G13">
        <v>1</v>
      </c>
      <c r="H13">
        <v>3</v>
      </c>
      <c r="I13" t="s">
        <v>464</v>
      </c>
      <c r="J13" t="s">
        <v>465</v>
      </c>
      <c r="K13" t="s">
        <v>466</v>
      </c>
      <c r="L13">
        <v>1371</v>
      </c>
      <c r="N13">
        <v>1013</v>
      </c>
      <c r="O13" t="s">
        <v>20</v>
      </c>
      <c r="P13" t="s">
        <v>20</v>
      </c>
      <c r="Q13">
        <v>1</v>
      </c>
      <c r="W13">
        <v>0</v>
      </c>
      <c r="X13">
        <v>1754305438</v>
      </c>
      <c r="Y13">
        <f>(AT13*ROUND(0,7))</f>
        <v>0</v>
      </c>
      <c r="AA13">
        <v>797.22</v>
      </c>
      <c r="AB13">
        <v>0</v>
      </c>
      <c r="AC13">
        <v>0</v>
      </c>
      <c r="AD13">
        <v>0</v>
      </c>
      <c r="AE13">
        <v>705.5</v>
      </c>
      <c r="AF13">
        <v>0</v>
      </c>
      <c r="AG13">
        <v>0</v>
      </c>
      <c r="AH13">
        <v>0</v>
      </c>
      <c r="AI13">
        <v>1.1299999999999999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10</v>
      </c>
      <c r="AU13" t="s">
        <v>23</v>
      </c>
      <c r="AV13">
        <v>0</v>
      </c>
      <c r="AW13">
        <v>2</v>
      </c>
      <c r="AX13">
        <v>89549547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7055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</v>
      </c>
      <c r="CY13">
        <f>AA13</f>
        <v>797.22</v>
      </c>
      <c r="CZ13">
        <f>AE13</f>
        <v>705.5</v>
      </c>
      <c r="DA13">
        <f>AI13</f>
        <v>1.1299999999999999</v>
      </c>
      <c r="DB13">
        <f>ROUND((ROUND(AT13*CZ13,2)*ROUND(0,7)),2)</f>
        <v>0</v>
      </c>
      <c r="DC13">
        <f>ROUND((ROUND(AT13*AG13,2)*ROUND(0,7)),2)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ROW(Source!A29)</f>
        <v>29</v>
      </c>
      <c r="B14">
        <v>89442441</v>
      </c>
      <c r="C14">
        <v>89549534</v>
      </c>
      <c r="D14">
        <v>87091729</v>
      </c>
      <c r="E14">
        <v>115</v>
      </c>
      <c r="F14">
        <v>1</v>
      </c>
      <c r="G14">
        <v>1</v>
      </c>
      <c r="H14">
        <v>3</v>
      </c>
      <c r="I14" t="s">
        <v>32</v>
      </c>
      <c r="J14" t="s">
        <v>3</v>
      </c>
      <c r="K14" t="s">
        <v>33</v>
      </c>
      <c r="L14">
        <v>3277935</v>
      </c>
      <c r="N14">
        <v>1013</v>
      </c>
      <c r="O14" t="s">
        <v>34</v>
      </c>
      <c r="P14" t="s">
        <v>34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89549548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0</v>
      </c>
      <c r="CY14">
        <f>AA14</f>
        <v>0</v>
      </c>
      <c r="CZ14">
        <f>AE14</f>
        <v>0</v>
      </c>
      <c r="DA14">
        <f>AI14</f>
        <v>1</v>
      </c>
      <c r="DB14">
        <f>ROUND(ROUND(AT14*CZ14,2),2)</f>
        <v>0</v>
      </c>
      <c r="DC14">
        <f>ROUND(ROUND(AT14*AG14,2),2)</f>
        <v>0</v>
      </c>
      <c r="DD14" t="s">
        <v>3</v>
      </c>
      <c r="DE14" t="s">
        <v>3</v>
      </c>
      <c r="DF14">
        <f t="shared" ref="DF14:DF19" si="3">ROUND(ROUND(AE14,2)*CX14,2)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ROW(Source!A32)</f>
        <v>32</v>
      </c>
      <c r="B15">
        <v>89442499</v>
      </c>
      <c r="C15">
        <v>89549550</v>
      </c>
      <c r="D15">
        <v>87085843</v>
      </c>
      <c r="E15">
        <v>115</v>
      </c>
      <c r="F15">
        <v>1</v>
      </c>
      <c r="G15">
        <v>1</v>
      </c>
      <c r="H15">
        <v>1</v>
      </c>
      <c r="I15" t="s">
        <v>447</v>
      </c>
      <c r="J15" t="s">
        <v>3</v>
      </c>
      <c r="K15" t="s">
        <v>448</v>
      </c>
      <c r="L15">
        <v>1191</v>
      </c>
      <c r="N15">
        <v>1013</v>
      </c>
      <c r="O15" t="s">
        <v>449</v>
      </c>
      <c r="P15" t="s">
        <v>449</v>
      </c>
      <c r="Q15">
        <v>1</v>
      </c>
      <c r="W15">
        <v>0</v>
      </c>
      <c r="X15">
        <v>888410196</v>
      </c>
      <c r="Y15">
        <f>(AT15*ROUND(0.3,7))</f>
        <v>0.33899999999999997</v>
      </c>
      <c r="AA15">
        <v>0</v>
      </c>
      <c r="AB15">
        <v>0</v>
      </c>
      <c r="AC15">
        <v>0</v>
      </c>
      <c r="AD15">
        <v>522.73</v>
      </c>
      <c r="AE15">
        <v>0</v>
      </c>
      <c r="AF15">
        <v>0</v>
      </c>
      <c r="AG15">
        <v>0</v>
      </c>
      <c r="AH15">
        <v>522.73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1.1299999999999999</v>
      </c>
      <c r="AU15" t="s">
        <v>24</v>
      </c>
      <c r="AV15">
        <v>1</v>
      </c>
      <c r="AW15">
        <v>2</v>
      </c>
      <c r="AX15">
        <v>89549559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590.68489999999997</v>
      </c>
      <c r="BN15">
        <v>1.1299999999999999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177.20546999999999</v>
      </c>
      <c r="BU15">
        <v>0.33899999999999997</v>
      </c>
      <c r="BV15">
        <v>0</v>
      </c>
      <c r="BW15">
        <v>1</v>
      </c>
      <c r="CU15">
        <f>ROUND(AT15*Source!I32*AH15*AL15,2)</f>
        <v>0</v>
      </c>
      <c r="CV15">
        <f>ROUND(Y15*Source!I32,7)</f>
        <v>0</v>
      </c>
      <c r="CW15">
        <v>0</v>
      </c>
      <c r="CX15">
        <f>ROUND(Y15*Source!I32,7)</f>
        <v>0</v>
      </c>
      <c r="CY15">
        <f>AD15</f>
        <v>522.73</v>
      </c>
      <c r="CZ15">
        <f>AH15</f>
        <v>522.73</v>
      </c>
      <c r="DA15">
        <f>AL15</f>
        <v>1</v>
      </c>
      <c r="DB15">
        <f>ROUND((ROUND(AT15*CZ15,2)*ROUND(0.3,7)),2)</f>
        <v>177.2</v>
      </c>
      <c r="DC15">
        <f>ROUND((ROUND(AT15*AG15,2)*ROUND(0.3,7)),2)</f>
        <v>0</v>
      </c>
      <c r="DD15" t="s">
        <v>3</v>
      </c>
      <c r="DE15" t="s">
        <v>3</v>
      </c>
      <c r="DF15">
        <f t="shared" si="3"/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ROW(Source!A32)</f>
        <v>32</v>
      </c>
      <c r="B16">
        <v>89442499</v>
      </c>
      <c r="C16">
        <v>89549550</v>
      </c>
      <c r="D16">
        <v>87086013</v>
      </c>
      <c r="E16">
        <v>115</v>
      </c>
      <c r="F16">
        <v>1</v>
      </c>
      <c r="G16">
        <v>1</v>
      </c>
      <c r="H16">
        <v>1</v>
      </c>
      <c r="I16" t="s">
        <v>450</v>
      </c>
      <c r="J16" t="s">
        <v>3</v>
      </c>
      <c r="K16" t="s">
        <v>451</v>
      </c>
      <c r="L16">
        <v>1191</v>
      </c>
      <c r="N16">
        <v>1013</v>
      </c>
      <c r="O16" t="s">
        <v>449</v>
      </c>
      <c r="P16" t="s">
        <v>449</v>
      </c>
      <c r="Q16">
        <v>1</v>
      </c>
      <c r="W16">
        <v>0</v>
      </c>
      <c r="X16">
        <v>-1417349443</v>
      </c>
      <c r="Y16">
        <f>(AT16*ROUND(0.3,7))</f>
        <v>1.4999999999999999E-2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0.05</v>
      </c>
      <c r="AU16" t="s">
        <v>24</v>
      </c>
      <c r="AV16">
        <v>2</v>
      </c>
      <c r="AW16">
        <v>2</v>
      </c>
      <c r="AX16">
        <v>89549560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ROUND((ROUND(AT16*CZ16,2)*ROUND(0.3,7)),2)</f>
        <v>0</v>
      </c>
      <c r="DC16">
        <f>ROUND((ROUND(AT16*AG16,2)*ROUND(0.3,7)),2)</f>
        <v>0</v>
      </c>
      <c r="DD16" t="s">
        <v>3</v>
      </c>
      <c r="DE16" t="s">
        <v>3</v>
      </c>
      <c r="DF16">
        <f t="shared" si="3"/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ROW(Source!A32)</f>
        <v>32</v>
      </c>
      <c r="B17">
        <v>89442499</v>
      </c>
      <c r="C17">
        <v>89549550</v>
      </c>
      <c r="D17">
        <v>87205842</v>
      </c>
      <c r="E17">
        <v>1</v>
      </c>
      <c r="F17">
        <v>1</v>
      </c>
      <c r="G17">
        <v>1</v>
      </c>
      <c r="H17">
        <v>2</v>
      </c>
      <c r="I17" t="s">
        <v>452</v>
      </c>
      <c r="J17" t="s">
        <v>453</v>
      </c>
      <c r="K17" t="s">
        <v>454</v>
      </c>
      <c r="L17">
        <v>1368</v>
      </c>
      <c r="N17">
        <v>1011</v>
      </c>
      <c r="O17" t="s">
        <v>455</v>
      </c>
      <c r="P17" t="s">
        <v>455</v>
      </c>
      <c r="Q17">
        <v>1</v>
      </c>
      <c r="W17">
        <v>0</v>
      </c>
      <c r="X17">
        <v>-359817417</v>
      </c>
      <c r="Y17">
        <f>(AT17*ROUND(0.3,7))</f>
        <v>6.0000000000000001E-3</v>
      </c>
      <c r="AA17">
        <v>0</v>
      </c>
      <c r="AB17">
        <v>1488.78</v>
      </c>
      <c r="AC17">
        <v>702.18</v>
      </c>
      <c r="AD17">
        <v>0</v>
      </c>
      <c r="AE17">
        <v>0</v>
      </c>
      <c r="AF17">
        <v>1488.78</v>
      </c>
      <c r="AG17">
        <v>702.18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24</v>
      </c>
      <c r="AV17">
        <v>1</v>
      </c>
      <c r="AW17">
        <v>2</v>
      </c>
      <c r="AX17">
        <v>89549561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29.775600000000001</v>
      </c>
      <c r="BL17">
        <v>14.0436</v>
      </c>
      <c r="BM17">
        <v>0</v>
      </c>
      <c r="BN17">
        <v>0</v>
      </c>
      <c r="BO17">
        <v>0.02</v>
      </c>
      <c r="BP17">
        <v>1</v>
      </c>
      <c r="BQ17">
        <v>0</v>
      </c>
      <c r="BR17">
        <v>8.9326799999999995</v>
      </c>
      <c r="BS17">
        <v>4.2130799999999997</v>
      </c>
      <c r="BT17">
        <v>0</v>
      </c>
      <c r="BU17">
        <v>0</v>
      </c>
      <c r="BV17">
        <v>6.0000000000000001E-3</v>
      </c>
      <c r="BW17">
        <v>1</v>
      </c>
      <c r="CV17">
        <v>0</v>
      </c>
      <c r="CW17">
        <f>ROUND(Y17*Source!I32*DO17,7)</f>
        <v>0</v>
      </c>
      <c r="CX17">
        <f>ROUND(Y17*Source!I32,7)</f>
        <v>0</v>
      </c>
      <c r="CY17">
        <f>AB17</f>
        <v>1488.78</v>
      </c>
      <c r="CZ17">
        <f>AF17</f>
        <v>1488.78</v>
      </c>
      <c r="DA17">
        <f>AJ17</f>
        <v>1</v>
      </c>
      <c r="DB17">
        <f>ROUND((ROUND(AT17*CZ17,2)*ROUND(0.3,7)),2)</f>
        <v>8.93</v>
      </c>
      <c r="DC17">
        <f>ROUND((ROUND(AT17*AG17,2)*ROUND(0.3,7)),2)</f>
        <v>4.21</v>
      </c>
      <c r="DD17" t="s">
        <v>3</v>
      </c>
      <c r="DE17" t="s">
        <v>3</v>
      </c>
      <c r="DF17">
        <f t="shared" si="3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1</v>
      </c>
      <c r="DL17" t="s">
        <v>456</v>
      </c>
      <c r="DM17">
        <v>6</v>
      </c>
      <c r="DN17" t="s">
        <v>449</v>
      </c>
      <c r="DO17">
        <v>1</v>
      </c>
    </row>
    <row r="18" spans="1:119">
      <c r="A18">
        <f>ROW(Source!A32)</f>
        <v>32</v>
      </c>
      <c r="B18">
        <v>89442499</v>
      </c>
      <c r="C18">
        <v>89549550</v>
      </c>
      <c r="D18">
        <v>87205979</v>
      </c>
      <c r="E18">
        <v>1</v>
      </c>
      <c r="F18">
        <v>1</v>
      </c>
      <c r="G18">
        <v>1</v>
      </c>
      <c r="H18">
        <v>2</v>
      </c>
      <c r="I18" t="s">
        <v>467</v>
      </c>
      <c r="J18" t="s">
        <v>468</v>
      </c>
      <c r="K18" t="s">
        <v>469</v>
      </c>
      <c r="L18">
        <v>1368</v>
      </c>
      <c r="N18">
        <v>1011</v>
      </c>
      <c r="O18" t="s">
        <v>455</v>
      </c>
      <c r="P18" t="s">
        <v>455</v>
      </c>
      <c r="Q18">
        <v>1</v>
      </c>
      <c r="W18">
        <v>0</v>
      </c>
      <c r="X18">
        <v>1353874079</v>
      </c>
      <c r="Y18">
        <f>(AT18*ROUND(0.3,7))</f>
        <v>3.0000000000000001E-3</v>
      </c>
      <c r="AA18">
        <v>0</v>
      </c>
      <c r="AB18">
        <v>79.209999999999994</v>
      </c>
      <c r="AC18">
        <v>464.22</v>
      </c>
      <c r="AD18">
        <v>0</v>
      </c>
      <c r="AE18">
        <v>0</v>
      </c>
      <c r="AF18">
        <v>55.78</v>
      </c>
      <c r="AG18">
        <v>464.22</v>
      </c>
      <c r="AH18">
        <v>0</v>
      </c>
      <c r="AI18">
        <v>1</v>
      </c>
      <c r="AJ18">
        <v>1.42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0.01</v>
      </c>
      <c r="AU18" t="s">
        <v>24</v>
      </c>
      <c r="AV18">
        <v>1</v>
      </c>
      <c r="AW18">
        <v>2</v>
      </c>
      <c r="AX18">
        <v>89549562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0.55780000000000007</v>
      </c>
      <c r="BL18">
        <v>4.6422000000000008</v>
      </c>
      <c r="BM18">
        <v>0</v>
      </c>
      <c r="BN18">
        <v>0</v>
      </c>
      <c r="BO18">
        <v>0.01</v>
      </c>
      <c r="BP18">
        <v>1</v>
      </c>
      <c r="BQ18">
        <v>0</v>
      </c>
      <c r="BR18">
        <v>0.16734000000000002</v>
      </c>
      <c r="BS18">
        <v>1.39266</v>
      </c>
      <c r="BT18">
        <v>0</v>
      </c>
      <c r="BU18">
        <v>0</v>
      </c>
      <c r="BV18">
        <v>3.0000000000000001E-3</v>
      </c>
      <c r="BW18">
        <v>1</v>
      </c>
      <c r="CV18">
        <v>0</v>
      </c>
      <c r="CW18">
        <f>ROUND(Y18*Source!I32*DO18,7)</f>
        <v>0</v>
      </c>
      <c r="CX18">
        <f>ROUND(Y18*Source!I32,7)</f>
        <v>0</v>
      </c>
      <c r="CY18">
        <f>AB18</f>
        <v>79.209999999999994</v>
      </c>
      <c r="CZ18">
        <f>AF18</f>
        <v>55.78</v>
      </c>
      <c r="DA18">
        <f>AJ18</f>
        <v>1.42</v>
      </c>
      <c r="DB18">
        <f>ROUND((ROUND(AT18*CZ18,2)*ROUND(0.3,7)),2)</f>
        <v>0.17</v>
      </c>
      <c r="DC18">
        <f>ROUND((ROUND(AT18*AG18,2)*ROUND(0.3,7)),2)</f>
        <v>1.39</v>
      </c>
      <c r="DD18" t="s">
        <v>3</v>
      </c>
      <c r="DE18" t="s">
        <v>3</v>
      </c>
      <c r="DF18">
        <f t="shared" si="3"/>
        <v>0</v>
      </c>
      <c r="DG18">
        <f>ROUND(ROUND(AF18*AJ18,2)*CX18,2)</f>
        <v>0</v>
      </c>
      <c r="DH18">
        <f t="shared" si="1"/>
        <v>0</v>
      </c>
      <c r="DI18">
        <f t="shared" si="2"/>
        <v>0</v>
      </c>
      <c r="DJ18">
        <f>DG18+DH18</f>
        <v>0</v>
      </c>
      <c r="DK18">
        <v>0</v>
      </c>
      <c r="DL18" t="s">
        <v>470</v>
      </c>
      <c r="DM18">
        <v>3</v>
      </c>
      <c r="DN18" t="s">
        <v>449</v>
      </c>
      <c r="DO18">
        <v>1</v>
      </c>
    </row>
    <row r="19" spans="1:119">
      <c r="A19">
        <f>ROW(Source!A32)</f>
        <v>32</v>
      </c>
      <c r="B19">
        <v>89442499</v>
      </c>
      <c r="C19">
        <v>89549550</v>
      </c>
      <c r="D19">
        <v>87206740</v>
      </c>
      <c r="E19">
        <v>1</v>
      </c>
      <c r="F19">
        <v>1</v>
      </c>
      <c r="G19">
        <v>1</v>
      </c>
      <c r="H19">
        <v>2</v>
      </c>
      <c r="I19" t="s">
        <v>457</v>
      </c>
      <c r="J19" t="s">
        <v>458</v>
      </c>
      <c r="K19" t="s">
        <v>459</v>
      </c>
      <c r="L19">
        <v>1368</v>
      </c>
      <c r="N19">
        <v>1011</v>
      </c>
      <c r="O19" t="s">
        <v>455</v>
      </c>
      <c r="P19" t="s">
        <v>455</v>
      </c>
      <c r="Q19">
        <v>1</v>
      </c>
      <c r="W19">
        <v>0</v>
      </c>
      <c r="X19">
        <v>-1219940357</v>
      </c>
      <c r="Y19">
        <f>(AT19*ROUND(0.3,7))</f>
        <v>6.0000000000000001E-3</v>
      </c>
      <c r="AA19">
        <v>0</v>
      </c>
      <c r="AB19">
        <v>572.77</v>
      </c>
      <c r="AC19">
        <v>522.73</v>
      </c>
      <c r="AD19">
        <v>0</v>
      </c>
      <c r="AE19">
        <v>0</v>
      </c>
      <c r="AF19">
        <v>572.77</v>
      </c>
      <c r="AG19">
        <v>522.73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0.02</v>
      </c>
      <c r="AU19" t="s">
        <v>24</v>
      </c>
      <c r="AV19">
        <v>1</v>
      </c>
      <c r="AW19">
        <v>2</v>
      </c>
      <c r="AX19">
        <v>89549563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11.455399999999999</v>
      </c>
      <c r="BL19">
        <v>10.454600000000001</v>
      </c>
      <c r="BM19">
        <v>0</v>
      </c>
      <c r="BN19">
        <v>0</v>
      </c>
      <c r="BO19">
        <v>0.02</v>
      </c>
      <c r="BP19">
        <v>1</v>
      </c>
      <c r="BQ19">
        <v>0</v>
      </c>
      <c r="BR19">
        <v>3.43662</v>
      </c>
      <c r="BS19">
        <v>3.1363800000000004</v>
      </c>
      <c r="BT19">
        <v>0</v>
      </c>
      <c r="BU19">
        <v>0</v>
      </c>
      <c r="BV19">
        <v>6.0000000000000001E-3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572.77</v>
      </c>
      <c r="CZ19">
        <f>AF19</f>
        <v>572.77</v>
      </c>
      <c r="DA19">
        <f>AJ19</f>
        <v>1</v>
      </c>
      <c r="DB19">
        <f>ROUND((ROUND(AT19*CZ19,2)*ROUND(0.3,7)),2)</f>
        <v>3.44</v>
      </c>
      <c r="DC19">
        <f>ROUND((ROUND(AT19*AG19,2)*ROUND(0.3,7)),2)</f>
        <v>3.14</v>
      </c>
      <c r="DD19" t="s">
        <v>3</v>
      </c>
      <c r="DE19" t="s">
        <v>3</v>
      </c>
      <c r="DF19">
        <f t="shared" si="3"/>
        <v>0</v>
      </c>
      <c r="DG19">
        <f t="shared" ref="DG19:DG25" si="4">ROUND(ROUND(AF19,2)*CX19,2)</f>
        <v>0</v>
      </c>
      <c r="DH19">
        <f t="shared" si="1"/>
        <v>0</v>
      </c>
      <c r="DI19">
        <f t="shared" si="2"/>
        <v>0</v>
      </c>
      <c r="DJ19">
        <f>DG19+DH19</f>
        <v>0</v>
      </c>
      <c r="DK19">
        <v>1</v>
      </c>
      <c r="DL19" t="s">
        <v>460</v>
      </c>
      <c r="DM19">
        <v>4</v>
      </c>
      <c r="DN19" t="s">
        <v>449</v>
      </c>
      <c r="DO19">
        <v>1</v>
      </c>
    </row>
    <row r="20" spans="1:119">
      <c r="A20">
        <f>ROW(Source!A32)</f>
        <v>32</v>
      </c>
      <c r="B20">
        <v>89442499</v>
      </c>
      <c r="C20">
        <v>89549550</v>
      </c>
      <c r="D20">
        <v>87159205</v>
      </c>
      <c r="E20">
        <v>1</v>
      </c>
      <c r="F20">
        <v>1</v>
      </c>
      <c r="G20">
        <v>1</v>
      </c>
      <c r="H20">
        <v>3</v>
      </c>
      <c r="I20" t="s">
        <v>471</v>
      </c>
      <c r="J20" t="s">
        <v>472</v>
      </c>
      <c r="K20" t="s">
        <v>473</v>
      </c>
      <c r="L20">
        <v>1346</v>
      </c>
      <c r="N20">
        <v>1009</v>
      </c>
      <c r="O20" t="s">
        <v>281</v>
      </c>
      <c r="P20" t="s">
        <v>281</v>
      </c>
      <c r="Q20">
        <v>1</v>
      </c>
      <c r="W20">
        <v>0</v>
      </c>
      <c r="X20">
        <v>813299601</v>
      </c>
      <c r="Y20">
        <f>(AT20*ROUND(0,7))</f>
        <v>0</v>
      </c>
      <c r="AA20">
        <v>197.67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1.1299999999999999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0.14000000000000001</v>
      </c>
      <c r="AU20" t="s">
        <v>23</v>
      </c>
      <c r="AV20">
        <v>0</v>
      </c>
      <c r="AW20">
        <v>2</v>
      </c>
      <c r="AX20">
        <v>89549564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24.490200000000002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197.67</v>
      </c>
      <c r="CZ20">
        <f>AE20</f>
        <v>174.93</v>
      </c>
      <c r="DA20">
        <f>AI20</f>
        <v>1.1299999999999999</v>
      </c>
      <c r="DB20">
        <f>ROUND((ROUND(AT20*CZ20,2)*ROUND(0,7)),2)</f>
        <v>0</v>
      </c>
      <c r="DC20">
        <f>ROUND((ROUND(AT20*AG20,2)*ROUND(0,7)),2)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4"/>
        <v>0</v>
      </c>
      <c r="DH20">
        <f t="shared" si="1"/>
        <v>0</v>
      </c>
      <c r="DI20">
        <f t="shared" si="2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89442499</v>
      </c>
      <c r="C21">
        <v>89549550</v>
      </c>
      <c r="D21">
        <v>87166786</v>
      </c>
      <c r="E21">
        <v>1</v>
      </c>
      <c r="F21">
        <v>1</v>
      </c>
      <c r="G21">
        <v>1</v>
      </c>
      <c r="H21">
        <v>3</v>
      </c>
      <c r="I21" t="s">
        <v>474</v>
      </c>
      <c r="J21" t="s">
        <v>475</v>
      </c>
      <c r="K21" t="s">
        <v>476</v>
      </c>
      <c r="L21">
        <v>1348</v>
      </c>
      <c r="N21">
        <v>1009</v>
      </c>
      <c r="O21" t="s">
        <v>194</v>
      </c>
      <c r="P21" t="s">
        <v>194</v>
      </c>
      <c r="Q21">
        <v>1000</v>
      </c>
      <c r="W21">
        <v>0</v>
      </c>
      <c r="X21">
        <v>1770476714</v>
      </c>
      <c r="Y21">
        <f>(AT21*ROUND(0,7))</f>
        <v>0</v>
      </c>
      <c r="AA21">
        <v>49795.86</v>
      </c>
      <c r="AB21">
        <v>0</v>
      </c>
      <c r="AC21">
        <v>0</v>
      </c>
      <c r="AD21">
        <v>0</v>
      </c>
      <c r="AE21">
        <v>49795.86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2.0999999999999999E-3</v>
      </c>
      <c r="AU21" t="s">
        <v>23</v>
      </c>
      <c r="AV21">
        <v>0</v>
      </c>
      <c r="AW21">
        <v>2</v>
      </c>
      <c r="AX21">
        <v>89549565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104.57130599999999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</v>
      </c>
      <c r="CY21">
        <f>AA21</f>
        <v>49795.86</v>
      </c>
      <c r="CZ21">
        <f>AE21</f>
        <v>49795.86</v>
      </c>
      <c r="DA21">
        <f>AI21</f>
        <v>1</v>
      </c>
      <c r="DB21">
        <f>ROUND((ROUND(AT21*CZ21,2)*ROUND(0,7)),2)</f>
        <v>0</v>
      </c>
      <c r="DC21">
        <f>ROUND((ROUND(AT21*AG21,2)*ROUND(0,7)),2)</f>
        <v>0</v>
      </c>
      <c r="DD21" t="s">
        <v>3</v>
      </c>
      <c r="DE21" t="s">
        <v>3</v>
      </c>
      <c r="DF21">
        <f t="shared" ref="DF21:DF27" si="5">ROUND(ROUND(AE21,2)*CX21,2)</f>
        <v>0</v>
      </c>
      <c r="DG21">
        <f t="shared" si="4"/>
        <v>0</v>
      </c>
      <c r="DH21">
        <f t="shared" si="1"/>
        <v>0</v>
      </c>
      <c r="DI21">
        <f t="shared" si="2"/>
        <v>0</v>
      </c>
      <c r="DJ21">
        <f>DF21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89442499</v>
      </c>
      <c r="C22">
        <v>89549550</v>
      </c>
      <c r="D22">
        <v>87091729</v>
      </c>
      <c r="E22">
        <v>115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W22">
        <v>0</v>
      </c>
      <c r="X22">
        <v>274903907</v>
      </c>
      <c r="Y22">
        <f>AT22</f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89549566</v>
      </c>
      <c r="AY22">
        <v>1</v>
      </c>
      <c r="AZ22">
        <v>2048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0</v>
      </c>
      <c r="CY22">
        <f>AA22</f>
        <v>0</v>
      </c>
      <c r="CZ22">
        <f>AE22</f>
        <v>0</v>
      </c>
      <c r="DA22">
        <f>AI22</f>
        <v>1</v>
      </c>
      <c r="DB22">
        <f>ROUND(ROUND(AT22*CZ22,2),2)</f>
        <v>0</v>
      </c>
      <c r="DC22">
        <f>ROUND(ROUND(AT22*AG22,2),2)</f>
        <v>0</v>
      </c>
      <c r="DD22" t="s">
        <v>3</v>
      </c>
      <c r="DE22" t="s">
        <v>3</v>
      </c>
      <c r="DF22">
        <f t="shared" si="5"/>
        <v>0</v>
      </c>
      <c r="DG22">
        <f t="shared" si="4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ROW(Source!A33)</f>
        <v>33</v>
      </c>
      <c r="B23">
        <v>89442441</v>
      </c>
      <c r="C23">
        <v>89549550</v>
      </c>
      <c r="D23">
        <v>87085843</v>
      </c>
      <c r="E23">
        <v>115</v>
      </c>
      <c r="F23">
        <v>1</v>
      </c>
      <c r="G23">
        <v>1</v>
      </c>
      <c r="H23">
        <v>1</v>
      </c>
      <c r="I23" t="s">
        <v>447</v>
      </c>
      <c r="J23" t="s">
        <v>3</v>
      </c>
      <c r="K23" t="s">
        <v>448</v>
      </c>
      <c r="L23">
        <v>1191</v>
      </c>
      <c r="N23">
        <v>1013</v>
      </c>
      <c r="O23" t="s">
        <v>449</v>
      </c>
      <c r="P23" t="s">
        <v>449</v>
      </c>
      <c r="Q23">
        <v>1</v>
      </c>
      <c r="W23">
        <v>0</v>
      </c>
      <c r="X23">
        <v>888410196</v>
      </c>
      <c r="Y23">
        <f>(AT23*ROUND(0.3,7))</f>
        <v>0.33899999999999997</v>
      </c>
      <c r="AA23">
        <v>0</v>
      </c>
      <c r="AB23">
        <v>0</v>
      </c>
      <c r="AC23">
        <v>0</v>
      </c>
      <c r="AD23">
        <v>522.73</v>
      </c>
      <c r="AE23">
        <v>0</v>
      </c>
      <c r="AF23">
        <v>0</v>
      </c>
      <c r="AG23">
        <v>0</v>
      </c>
      <c r="AH23">
        <v>522.73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1.1299999999999999</v>
      </c>
      <c r="AU23" t="s">
        <v>24</v>
      </c>
      <c r="AV23">
        <v>1</v>
      </c>
      <c r="AW23">
        <v>2</v>
      </c>
      <c r="AX23">
        <v>89549559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590.68489999999997</v>
      </c>
      <c r="BN23">
        <v>1.1299999999999999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177.20546999999999</v>
      </c>
      <c r="BU23">
        <v>0.33899999999999997</v>
      </c>
      <c r="BV23">
        <v>0</v>
      </c>
      <c r="BW23">
        <v>1</v>
      </c>
      <c r="CU23">
        <f>ROUND(AT23*Source!I33*AH23*AL23,2)</f>
        <v>0</v>
      </c>
      <c r="CV23">
        <f>ROUND(Y23*Source!I33,7)</f>
        <v>0</v>
      </c>
      <c r="CW23">
        <v>0</v>
      </c>
      <c r="CX23">
        <f>ROUND(Y23*Source!I33,7)</f>
        <v>0</v>
      </c>
      <c r="CY23">
        <f>AD23</f>
        <v>522.73</v>
      </c>
      <c r="CZ23">
        <f>AH23</f>
        <v>522.73</v>
      </c>
      <c r="DA23">
        <f>AL23</f>
        <v>1</v>
      </c>
      <c r="DB23">
        <f>ROUND((ROUND(AT23*CZ23,2)*ROUND(0.3,7)),2)</f>
        <v>177.2</v>
      </c>
      <c r="DC23">
        <f>ROUND((ROUND(AT23*AG23,2)*ROUND(0.3,7)),2)</f>
        <v>0</v>
      </c>
      <c r="DD23" t="s">
        <v>3</v>
      </c>
      <c r="DE23" t="s">
        <v>3</v>
      </c>
      <c r="DF23">
        <f t="shared" si="5"/>
        <v>0</v>
      </c>
      <c r="DG23">
        <f t="shared" si="4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ROW(Source!A33)</f>
        <v>33</v>
      </c>
      <c r="B24">
        <v>89442441</v>
      </c>
      <c r="C24">
        <v>89549550</v>
      </c>
      <c r="D24">
        <v>87086013</v>
      </c>
      <c r="E24">
        <v>115</v>
      </c>
      <c r="F24">
        <v>1</v>
      </c>
      <c r="G24">
        <v>1</v>
      </c>
      <c r="H24">
        <v>1</v>
      </c>
      <c r="I24" t="s">
        <v>450</v>
      </c>
      <c r="J24" t="s">
        <v>3</v>
      </c>
      <c r="K24" t="s">
        <v>451</v>
      </c>
      <c r="L24">
        <v>1191</v>
      </c>
      <c r="N24">
        <v>1013</v>
      </c>
      <c r="O24" t="s">
        <v>449</v>
      </c>
      <c r="P24" t="s">
        <v>449</v>
      </c>
      <c r="Q24">
        <v>1</v>
      </c>
      <c r="W24">
        <v>0</v>
      </c>
      <c r="X24">
        <v>-1417349443</v>
      </c>
      <c r="Y24">
        <f>(AT24*ROUND(0.3,7))</f>
        <v>1.4999999999999999E-2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0.05</v>
      </c>
      <c r="AU24" t="s">
        <v>24</v>
      </c>
      <c r="AV24">
        <v>2</v>
      </c>
      <c r="AW24">
        <v>2</v>
      </c>
      <c r="AX24">
        <v>89549560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0</v>
      </c>
      <c r="CY24">
        <f>AD24</f>
        <v>0</v>
      </c>
      <c r="CZ24">
        <f>AH24</f>
        <v>0</v>
      </c>
      <c r="DA24">
        <f>AL24</f>
        <v>1</v>
      </c>
      <c r="DB24">
        <f>ROUND((ROUND(AT24*CZ24,2)*ROUND(0.3,7)),2)</f>
        <v>0</v>
      </c>
      <c r="DC24">
        <f>ROUND((ROUND(AT24*AG24,2)*ROUND(0.3,7)),2)</f>
        <v>0</v>
      </c>
      <c r="DD24" t="s">
        <v>3</v>
      </c>
      <c r="DE24" t="s">
        <v>3</v>
      </c>
      <c r="DF24">
        <f t="shared" si="5"/>
        <v>0</v>
      </c>
      <c r="DG24">
        <f t="shared" si="4"/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89442441</v>
      </c>
      <c r="C25">
        <v>89549550</v>
      </c>
      <c r="D25">
        <v>87205842</v>
      </c>
      <c r="E25">
        <v>1</v>
      </c>
      <c r="F25">
        <v>1</v>
      </c>
      <c r="G25">
        <v>1</v>
      </c>
      <c r="H25">
        <v>2</v>
      </c>
      <c r="I25" t="s">
        <v>452</v>
      </c>
      <c r="J25" t="s">
        <v>453</v>
      </c>
      <c r="K25" t="s">
        <v>454</v>
      </c>
      <c r="L25">
        <v>1368</v>
      </c>
      <c r="N25">
        <v>1011</v>
      </c>
      <c r="O25" t="s">
        <v>455</v>
      </c>
      <c r="P25" t="s">
        <v>455</v>
      </c>
      <c r="Q25">
        <v>1</v>
      </c>
      <c r="W25">
        <v>0</v>
      </c>
      <c r="X25">
        <v>-359817417</v>
      </c>
      <c r="Y25">
        <f>(AT25*ROUND(0.3,7))</f>
        <v>6.0000000000000001E-3</v>
      </c>
      <c r="AA25">
        <v>0</v>
      </c>
      <c r="AB25">
        <v>1488.78</v>
      </c>
      <c r="AC25">
        <v>702.18</v>
      </c>
      <c r="AD25">
        <v>0</v>
      </c>
      <c r="AE25">
        <v>0</v>
      </c>
      <c r="AF25">
        <v>1488.78</v>
      </c>
      <c r="AG25">
        <v>702.18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24</v>
      </c>
      <c r="AV25">
        <v>1</v>
      </c>
      <c r="AW25">
        <v>2</v>
      </c>
      <c r="AX25">
        <v>89549561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29.775600000000001</v>
      </c>
      <c r="BL25">
        <v>14.0436</v>
      </c>
      <c r="BM25">
        <v>0</v>
      </c>
      <c r="BN25">
        <v>0</v>
      </c>
      <c r="BO25">
        <v>0.02</v>
      </c>
      <c r="BP25">
        <v>1</v>
      </c>
      <c r="BQ25">
        <v>0</v>
      </c>
      <c r="BR25">
        <v>8.9326799999999995</v>
      </c>
      <c r="BS25">
        <v>4.2130799999999997</v>
      </c>
      <c r="BT25">
        <v>0</v>
      </c>
      <c r="BU25">
        <v>0</v>
      </c>
      <c r="BV25">
        <v>6.0000000000000001E-3</v>
      </c>
      <c r="BW25">
        <v>1</v>
      </c>
      <c r="CV25">
        <v>0</v>
      </c>
      <c r="CW25">
        <f>ROUND(Y25*Source!I33*DO25,7)</f>
        <v>0</v>
      </c>
      <c r="CX25">
        <f>ROUND(Y25*Source!I33,7)</f>
        <v>0</v>
      </c>
      <c r="CY25">
        <f>AB25</f>
        <v>1488.78</v>
      </c>
      <c r="CZ25">
        <f>AF25</f>
        <v>1488.78</v>
      </c>
      <c r="DA25">
        <f>AJ25</f>
        <v>1</v>
      </c>
      <c r="DB25">
        <f>ROUND((ROUND(AT25*CZ25,2)*ROUND(0.3,7)),2)</f>
        <v>8.93</v>
      </c>
      <c r="DC25">
        <f>ROUND((ROUND(AT25*AG25,2)*ROUND(0.3,7)),2)</f>
        <v>4.21</v>
      </c>
      <c r="DD25" t="s">
        <v>3</v>
      </c>
      <c r="DE25" t="s">
        <v>3</v>
      </c>
      <c r="DF25">
        <f t="shared" si="5"/>
        <v>0</v>
      </c>
      <c r="DG25">
        <f t="shared" si="4"/>
        <v>0</v>
      </c>
      <c r="DH25">
        <f t="shared" si="1"/>
        <v>0</v>
      </c>
      <c r="DI25">
        <f t="shared" si="2"/>
        <v>0</v>
      </c>
      <c r="DJ25">
        <f>DG25+DH25</f>
        <v>0</v>
      </c>
      <c r="DK25">
        <v>1</v>
      </c>
      <c r="DL25" t="s">
        <v>456</v>
      </c>
      <c r="DM25">
        <v>6</v>
      </c>
      <c r="DN25" t="s">
        <v>449</v>
      </c>
      <c r="DO25">
        <v>1</v>
      </c>
    </row>
    <row r="26" spans="1:119">
      <c r="A26">
        <f>ROW(Source!A33)</f>
        <v>33</v>
      </c>
      <c r="B26">
        <v>89442441</v>
      </c>
      <c r="C26">
        <v>89549550</v>
      </c>
      <c r="D26">
        <v>87205979</v>
      </c>
      <c r="E26">
        <v>1</v>
      </c>
      <c r="F26">
        <v>1</v>
      </c>
      <c r="G26">
        <v>1</v>
      </c>
      <c r="H26">
        <v>2</v>
      </c>
      <c r="I26" t="s">
        <v>467</v>
      </c>
      <c r="J26" t="s">
        <v>468</v>
      </c>
      <c r="K26" t="s">
        <v>469</v>
      </c>
      <c r="L26">
        <v>1368</v>
      </c>
      <c r="N26">
        <v>1011</v>
      </c>
      <c r="O26" t="s">
        <v>455</v>
      </c>
      <c r="P26" t="s">
        <v>455</v>
      </c>
      <c r="Q26">
        <v>1</v>
      </c>
      <c r="W26">
        <v>0</v>
      </c>
      <c r="X26">
        <v>1353874079</v>
      </c>
      <c r="Y26">
        <f>(AT26*ROUND(0.3,7))</f>
        <v>3.0000000000000001E-3</v>
      </c>
      <c r="AA26">
        <v>0</v>
      </c>
      <c r="AB26">
        <v>79.209999999999994</v>
      </c>
      <c r="AC26">
        <v>464.22</v>
      </c>
      <c r="AD26">
        <v>0</v>
      </c>
      <c r="AE26">
        <v>0</v>
      </c>
      <c r="AF26">
        <v>55.78</v>
      </c>
      <c r="AG26">
        <v>464.22</v>
      </c>
      <c r="AH26">
        <v>0</v>
      </c>
      <c r="AI26">
        <v>1</v>
      </c>
      <c r="AJ26">
        <v>1.42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0.01</v>
      </c>
      <c r="AU26" t="s">
        <v>24</v>
      </c>
      <c r="AV26">
        <v>1</v>
      </c>
      <c r="AW26">
        <v>2</v>
      </c>
      <c r="AX26">
        <v>89549562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0.55780000000000007</v>
      </c>
      <c r="BL26">
        <v>4.6422000000000008</v>
      </c>
      <c r="BM26">
        <v>0</v>
      </c>
      <c r="BN26">
        <v>0</v>
      </c>
      <c r="BO26">
        <v>0.01</v>
      </c>
      <c r="BP26">
        <v>1</v>
      </c>
      <c r="BQ26">
        <v>0</v>
      </c>
      <c r="BR26">
        <v>0.16734000000000002</v>
      </c>
      <c r="BS26">
        <v>1.39266</v>
      </c>
      <c r="BT26">
        <v>0</v>
      </c>
      <c r="BU26">
        <v>0</v>
      </c>
      <c r="BV26">
        <v>3.0000000000000001E-3</v>
      </c>
      <c r="BW26">
        <v>1</v>
      </c>
      <c r="CV26">
        <v>0</v>
      </c>
      <c r="CW26">
        <f>ROUND(Y26*Source!I33*DO26,7)</f>
        <v>0</v>
      </c>
      <c r="CX26">
        <f>ROUND(Y26*Source!I33,7)</f>
        <v>0</v>
      </c>
      <c r="CY26">
        <f>AB26</f>
        <v>79.209999999999994</v>
      </c>
      <c r="CZ26">
        <f>AF26</f>
        <v>55.78</v>
      </c>
      <c r="DA26">
        <f>AJ26</f>
        <v>1.42</v>
      </c>
      <c r="DB26">
        <f>ROUND((ROUND(AT26*CZ26,2)*ROUND(0.3,7)),2)</f>
        <v>0.17</v>
      </c>
      <c r="DC26">
        <f>ROUND((ROUND(AT26*AG26,2)*ROUND(0.3,7)),2)</f>
        <v>1.39</v>
      </c>
      <c r="DD26" t="s">
        <v>3</v>
      </c>
      <c r="DE26" t="s">
        <v>3</v>
      </c>
      <c r="DF26">
        <f t="shared" si="5"/>
        <v>0</v>
      </c>
      <c r="DG26">
        <f>ROUND(ROUND(AF26*AJ26,2)*CX26,2)</f>
        <v>0</v>
      </c>
      <c r="DH26">
        <f t="shared" si="1"/>
        <v>0</v>
      </c>
      <c r="DI26">
        <f t="shared" si="2"/>
        <v>0</v>
      </c>
      <c r="DJ26">
        <f>DG26+DH26</f>
        <v>0</v>
      </c>
      <c r="DK26">
        <v>0</v>
      </c>
      <c r="DL26" t="s">
        <v>470</v>
      </c>
      <c r="DM26">
        <v>3</v>
      </c>
      <c r="DN26" t="s">
        <v>449</v>
      </c>
      <c r="DO26">
        <v>1</v>
      </c>
    </row>
    <row r="27" spans="1:119">
      <c r="A27">
        <f>ROW(Source!A33)</f>
        <v>33</v>
      </c>
      <c r="B27">
        <v>89442441</v>
      </c>
      <c r="C27">
        <v>89549550</v>
      </c>
      <c r="D27">
        <v>87206740</v>
      </c>
      <c r="E27">
        <v>1</v>
      </c>
      <c r="F27">
        <v>1</v>
      </c>
      <c r="G27">
        <v>1</v>
      </c>
      <c r="H27">
        <v>2</v>
      </c>
      <c r="I27" t="s">
        <v>457</v>
      </c>
      <c r="J27" t="s">
        <v>458</v>
      </c>
      <c r="K27" t="s">
        <v>459</v>
      </c>
      <c r="L27">
        <v>1368</v>
      </c>
      <c r="N27">
        <v>1011</v>
      </c>
      <c r="O27" t="s">
        <v>455</v>
      </c>
      <c r="P27" t="s">
        <v>455</v>
      </c>
      <c r="Q27">
        <v>1</v>
      </c>
      <c r="W27">
        <v>0</v>
      </c>
      <c r="X27">
        <v>-1219940357</v>
      </c>
      <c r="Y27">
        <f>(AT27*ROUND(0.3,7))</f>
        <v>6.0000000000000001E-3</v>
      </c>
      <c r="AA27">
        <v>0</v>
      </c>
      <c r="AB27">
        <v>572.77</v>
      </c>
      <c r="AC27">
        <v>522.73</v>
      </c>
      <c r="AD27">
        <v>0</v>
      </c>
      <c r="AE27">
        <v>0</v>
      </c>
      <c r="AF27">
        <v>572.77</v>
      </c>
      <c r="AG27">
        <v>522.73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0.02</v>
      </c>
      <c r="AU27" t="s">
        <v>24</v>
      </c>
      <c r="AV27">
        <v>1</v>
      </c>
      <c r="AW27">
        <v>2</v>
      </c>
      <c r="AX27">
        <v>89549563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11.455399999999999</v>
      </c>
      <c r="BL27">
        <v>10.454600000000001</v>
      </c>
      <c r="BM27">
        <v>0</v>
      </c>
      <c r="BN27">
        <v>0</v>
      </c>
      <c r="BO27">
        <v>0.02</v>
      </c>
      <c r="BP27">
        <v>1</v>
      </c>
      <c r="BQ27">
        <v>0</v>
      </c>
      <c r="BR27">
        <v>3.43662</v>
      </c>
      <c r="BS27">
        <v>3.1363800000000004</v>
      </c>
      <c r="BT27">
        <v>0</v>
      </c>
      <c r="BU27">
        <v>0</v>
      </c>
      <c r="BV27">
        <v>6.0000000000000001E-3</v>
      </c>
      <c r="BW27">
        <v>1</v>
      </c>
      <c r="CV27">
        <v>0</v>
      </c>
      <c r="CW27">
        <f>ROUND(Y27*Source!I33*DO27,7)</f>
        <v>0</v>
      </c>
      <c r="CX27">
        <f>ROUND(Y27*Source!I33,7)</f>
        <v>0</v>
      </c>
      <c r="CY27">
        <f>AB27</f>
        <v>572.77</v>
      </c>
      <c r="CZ27">
        <f>AF27</f>
        <v>572.77</v>
      </c>
      <c r="DA27">
        <f>AJ27</f>
        <v>1</v>
      </c>
      <c r="DB27">
        <f>ROUND((ROUND(AT27*CZ27,2)*ROUND(0.3,7)),2)</f>
        <v>3.44</v>
      </c>
      <c r="DC27">
        <f>ROUND((ROUND(AT27*AG27,2)*ROUND(0.3,7)),2)</f>
        <v>3.14</v>
      </c>
      <c r="DD27" t="s">
        <v>3</v>
      </c>
      <c r="DE27" t="s">
        <v>3</v>
      </c>
      <c r="DF27">
        <f t="shared" si="5"/>
        <v>0</v>
      </c>
      <c r="DG27">
        <f t="shared" ref="DG27:DG58" si="6">ROUND(ROUND(AF27,2)*CX27,2)</f>
        <v>0</v>
      </c>
      <c r="DH27">
        <f t="shared" si="1"/>
        <v>0</v>
      </c>
      <c r="DI27">
        <f t="shared" si="2"/>
        <v>0</v>
      </c>
      <c r="DJ27">
        <f>DG27+DH27</f>
        <v>0</v>
      </c>
      <c r="DK27">
        <v>1</v>
      </c>
      <c r="DL27" t="s">
        <v>460</v>
      </c>
      <c r="DM27">
        <v>4</v>
      </c>
      <c r="DN27" t="s">
        <v>449</v>
      </c>
      <c r="DO27">
        <v>1</v>
      </c>
    </row>
    <row r="28" spans="1:119">
      <c r="A28">
        <f>ROW(Source!A33)</f>
        <v>33</v>
      </c>
      <c r="B28">
        <v>89442441</v>
      </c>
      <c r="C28">
        <v>89549550</v>
      </c>
      <c r="D28">
        <v>87159205</v>
      </c>
      <c r="E28">
        <v>1</v>
      </c>
      <c r="F28">
        <v>1</v>
      </c>
      <c r="G28">
        <v>1</v>
      </c>
      <c r="H28">
        <v>3</v>
      </c>
      <c r="I28" t="s">
        <v>471</v>
      </c>
      <c r="J28" t="s">
        <v>472</v>
      </c>
      <c r="K28" t="s">
        <v>473</v>
      </c>
      <c r="L28">
        <v>1346</v>
      </c>
      <c r="N28">
        <v>1009</v>
      </c>
      <c r="O28" t="s">
        <v>281</v>
      </c>
      <c r="P28" t="s">
        <v>281</v>
      </c>
      <c r="Q28">
        <v>1</v>
      </c>
      <c r="W28">
        <v>0</v>
      </c>
      <c r="X28">
        <v>813299601</v>
      </c>
      <c r="Y28">
        <f>(AT28*ROUND(0,7))</f>
        <v>0</v>
      </c>
      <c r="AA28">
        <v>197.67</v>
      </c>
      <c r="AB28">
        <v>0</v>
      </c>
      <c r="AC28">
        <v>0</v>
      </c>
      <c r="AD28">
        <v>0</v>
      </c>
      <c r="AE28">
        <v>174.93</v>
      </c>
      <c r="AF28">
        <v>0</v>
      </c>
      <c r="AG28">
        <v>0</v>
      </c>
      <c r="AH28">
        <v>0</v>
      </c>
      <c r="AI28">
        <v>1.1299999999999999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0.14000000000000001</v>
      </c>
      <c r="AU28" t="s">
        <v>23</v>
      </c>
      <c r="AV28">
        <v>0</v>
      </c>
      <c r="AW28">
        <v>2</v>
      </c>
      <c r="AX28">
        <v>89549564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24.490200000000002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0</v>
      </c>
      <c r="CY28">
        <f>AA28</f>
        <v>197.67</v>
      </c>
      <c r="CZ28">
        <f>AE28</f>
        <v>174.93</v>
      </c>
      <c r="DA28">
        <f>AI28</f>
        <v>1.1299999999999999</v>
      </c>
      <c r="DB28">
        <f>ROUND((ROUND(AT28*CZ28,2)*ROUND(0,7)),2)</f>
        <v>0</v>
      </c>
      <c r="DC28">
        <f>ROUND((ROUND(AT28*AG28,2)*ROUND(0,7)),2)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6"/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ROW(Source!A33)</f>
        <v>33</v>
      </c>
      <c r="B29">
        <v>89442441</v>
      </c>
      <c r="C29">
        <v>89549550</v>
      </c>
      <c r="D29">
        <v>87166786</v>
      </c>
      <c r="E29">
        <v>1</v>
      </c>
      <c r="F29">
        <v>1</v>
      </c>
      <c r="G29">
        <v>1</v>
      </c>
      <c r="H29">
        <v>3</v>
      </c>
      <c r="I29" t="s">
        <v>474</v>
      </c>
      <c r="J29" t="s">
        <v>475</v>
      </c>
      <c r="K29" t="s">
        <v>476</v>
      </c>
      <c r="L29">
        <v>1348</v>
      </c>
      <c r="N29">
        <v>1009</v>
      </c>
      <c r="O29" t="s">
        <v>194</v>
      </c>
      <c r="P29" t="s">
        <v>194</v>
      </c>
      <c r="Q29">
        <v>1000</v>
      </c>
      <c r="W29">
        <v>0</v>
      </c>
      <c r="X29">
        <v>1770476714</v>
      </c>
      <c r="Y29">
        <f>(AT29*ROUND(0,7))</f>
        <v>0</v>
      </c>
      <c r="AA29">
        <v>49795.86</v>
      </c>
      <c r="AB29">
        <v>0</v>
      </c>
      <c r="AC29">
        <v>0</v>
      </c>
      <c r="AD29">
        <v>0</v>
      </c>
      <c r="AE29">
        <v>49795.86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2.0999999999999999E-3</v>
      </c>
      <c r="AU29" t="s">
        <v>23</v>
      </c>
      <c r="AV29">
        <v>0</v>
      </c>
      <c r="AW29">
        <v>2</v>
      </c>
      <c r="AX29">
        <v>89549565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104.57130599999999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ROUND(Y29*Source!I33,7)</f>
        <v>0</v>
      </c>
      <c r="CY29">
        <f>AA29</f>
        <v>49795.86</v>
      </c>
      <c r="CZ29">
        <f>AE29</f>
        <v>49795.86</v>
      </c>
      <c r="DA29">
        <f>AI29</f>
        <v>1</v>
      </c>
      <c r="DB29">
        <f>ROUND((ROUND(AT29*CZ29,2)*ROUND(0,7)),2)</f>
        <v>0</v>
      </c>
      <c r="DC29">
        <f>ROUND((ROUND(AT29*AG29,2)*ROUND(0,7)),2)</f>
        <v>0</v>
      </c>
      <c r="DD29" t="s">
        <v>3</v>
      </c>
      <c r="DE29" t="s">
        <v>3</v>
      </c>
      <c r="DF29">
        <f t="shared" ref="DF29:DF36" si="7">ROUND(ROUND(AE29,2)*CX29,2)</f>
        <v>0</v>
      </c>
      <c r="DG29">
        <f t="shared" si="6"/>
        <v>0</v>
      </c>
      <c r="DH29">
        <f t="shared" si="1"/>
        <v>0</v>
      </c>
      <c r="DI29">
        <f t="shared" si="2"/>
        <v>0</v>
      </c>
      <c r="DJ29">
        <f>DF29</f>
        <v>0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ROW(Source!A33)</f>
        <v>33</v>
      </c>
      <c r="B30">
        <v>89442441</v>
      </c>
      <c r="C30">
        <v>89549550</v>
      </c>
      <c r="D30">
        <v>87091729</v>
      </c>
      <c r="E30">
        <v>115</v>
      </c>
      <c r="F30">
        <v>1</v>
      </c>
      <c r="G30">
        <v>1</v>
      </c>
      <c r="H30">
        <v>3</v>
      </c>
      <c r="I30" t="s">
        <v>32</v>
      </c>
      <c r="J30" t="s">
        <v>3</v>
      </c>
      <c r="K30" t="s">
        <v>33</v>
      </c>
      <c r="L30">
        <v>3277935</v>
      </c>
      <c r="N30">
        <v>1013</v>
      </c>
      <c r="O30" t="s">
        <v>34</v>
      </c>
      <c r="P30" t="s">
        <v>34</v>
      </c>
      <c r="Q30">
        <v>1</v>
      </c>
      <c r="W30">
        <v>0</v>
      </c>
      <c r="X30">
        <v>274903907</v>
      </c>
      <c r="Y30">
        <f>AT30</f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89549566</v>
      </c>
      <c r="AY30">
        <v>1</v>
      </c>
      <c r="AZ30">
        <v>2048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0</v>
      </c>
      <c r="CY30">
        <f>AA30</f>
        <v>0</v>
      </c>
      <c r="CZ30">
        <f>AE30</f>
        <v>0</v>
      </c>
      <c r="DA30">
        <f>AI30</f>
        <v>1</v>
      </c>
      <c r="DB30">
        <f>ROUND(ROUND(AT30*CZ30,2),2)</f>
        <v>0</v>
      </c>
      <c r="DC30">
        <f>ROUND(ROUND(AT30*AG30,2),2)</f>
        <v>0</v>
      </c>
      <c r="DD30" t="s">
        <v>3</v>
      </c>
      <c r="DE30" t="s">
        <v>3</v>
      </c>
      <c r="DF30">
        <f t="shared" si="7"/>
        <v>0</v>
      </c>
      <c r="DG30">
        <f t="shared" si="6"/>
        <v>0</v>
      </c>
      <c r="DH30">
        <f t="shared" si="1"/>
        <v>0</v>
      </c>
      <c r="DI30">
        <f t="shared" si="2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ROW(Source!A36)</f>
        <v>36</v>
      </c>
      <c r="B31">
        <v>89442499</v>
      </c>
      <c r="C31">
        <v>89549568</v>
      </c>
      <c r="D31">
        <v>87085865</v>
      </c>
      <c r="E31">
        <v>115</v>
      </c>
      <c r="F31">
        <v>1</v>
      </c>
      <c r="G31">
        <v>1</v>
      </c>
      <c r="H31">
        <v>1</v>
      </c>
      <c r="I31" t="s">
        <v>477</v>
      </c>
      <c r="J31" t="s">
        <v>3</v>
      </c>
      <c r="K31" t="s">
        <v>478</v>
      </c>
      <c r="L31">
        <v>1191</v>
      </c>
      <c r="N31">
        <v>1013</v>
      </c>
      <c r="O31" t="s">
        <v>449</v>
      </c>
      <c r="P31" t="s">
        <v>449</v>
      </c>
      <c r="Q31">
        <v>1</v>
      </c>
      <c r="W31">
        <v>0</v>
      </c>
      <c r="X31">
        <v>1521243167</v>
      </c>
      <c r="Y31">
        <f t="shared" ref="Y31:Y36" si="8">(AT31*ROUND(0.3,7))</f>
        <v>1.2</v>
      </c>
      <c r="AA31">
        <v>0</v>
      </c>
      <c r="AB31">
        <v>0</v>
      </c>
      <c r="AC31">
        <v>0</v>
      </c>
      <c r="AD31">
        <v>577.35</v>
      </c>
      <c r="AE31">
        <v>0</v>
      </c>
      <c r="AF31">
        <v>0</v>
      </c>
      <c r="AG31">
        <v>0</v>
      </c>
      <c r="AH31">
        <v>577.35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</v>
      </c>
      <c r="AU31" t="s">
        <v>24</v>
      </c>
      <c r="AV31">
        <v>1</v>
      </c>
      <c r="AW31">
        <v>2</v>
      </c>
      <c r="AX31">
        <v>89549588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2309.4</v>
      </c>
      <c r="BN31">
        <v>4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692.82</v>
      </c>
      <c r="BU31">
        <v>1.2</v>
      </c>
      <c r="BV31">
        <v>0</v>
      </c>
      <c r="BW31">
        <v>1</v>
      </c>
      <c r="CU31">
        <f>ROUND(AT31*Source!I36*AH31*AL31,2)</f>
        <v>0</v>
      </c>
      <c r="CV31">
        <f>ROUND(Y31*Source!I36,7)</f>
        <v>0</v>
      </c>
      <c r="CW31">
        <v>0</v>
      </c>
      <c r="CX31">
        <f>ROUND(Y31*Source!I36,7)</f>
        <v>0</v>
      </c>
      <c r="CY31">
        <f>AD31</f>
        <v>577.35</v>
      </c>
      <c r="CZ31">
        <f>AH31</f>
        <v>577.35</v>
      </c>
      <c r="DA31">
        <f>AL31</f>
        <v>1</v>
      </c>
      <c r="DB31">
        <f t="shared" ref="DB31:DB36" si="9">ROUND((ROUND(AT31*CZ31,2)*ROUND(0.3,7)),2)</f>
        <v>692.82</v>
      </c>
      <c r="DC31">
        <f t="shared" ref="DC31:DC36" si="10">ROUND((ROUND(AT31*AG31,2)*ROUND(0.3,7)),2)</f>
        <v>0</v>
      </c>
      <c r="DD31" t="s">
        <v>3</v>
      </c>
      <c r="DE31" t="s">
        <v>3</v>
      </c>
      <c r="DF31">
        <f t="shared" si="7"/>
        <v>0</v>
      </c>
      <c r="DG31">
        <f t="shared" si="6"/>
        <v>0</v>
      </c>
      <c r="DH31">
        <f t="shared" si="1"/>
        <v>0</v>
      </c>
      <c r="DI31">
        <f t="shared" si="2"/>
        <v>0</v>
      </c>
      <c r="DJ31">
        <f>DI31</f>
        <v>0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ROW(Source!A36)</f>
        <v>36</v>
      </c>
      <c r="B32">
        <v>89442499</v>
      </c>
      <c r="C32">
        <v>89549568</v>
      </c>
      <c r="D32">
        <v>87086013</v>
      </c>
      <c r="E32">
        <v>115</v>
      </c>
      <c r="F32">
        <v>1</v>
      </c>
      <c r="G32">
        <v>1</v>
      </c>
      <c r="H32">
        <v>1</v>
      </c>
      <c r="I32" t="s">
        <v>450</v>
      </c>
      <c r="J32" t="s">
        <v>3</v>
      </c>
      <c r="K32" t="s">
        <v>451</v>
      </c>
      <c r="L32">
        <v>1191</v>
      </c>
      <c r="N32">
        <v>1013</v>
      </c>
      <c r="O32" t="s">
        <v>449</v>
      </c>
      <c r="P32" t="s">
        <v>449</v>
      </c>
      <c r="Q32">
        <v>1</v>
      </c>
      <c r="W32">
        <v>0</v>
      </c>
      <c r="X32">
        <v>-1417349443</v>
      </c>
      <c r="Y32">
        <f t="shared" si="8"/>
        <v>6.0000000000000001E-3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24</v>
      </c>
      <c r="AV32">
        <v>2</v>
      </c>
      <c r="AW32">
        <v>2</v>
      </c>
      <c r="AX32">
        <v>89549589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>AD32</f>
        <v>0</v>
      </c>
      <c r="CZ32">
        <f>AH32</f>
        <v>0</v>
      </c>
      <c r="DA32">
        <f>AL32</f>
        <v>1</v>
      </c>
      <c r="DB32">
        <f t="shared" si="9"/>
        <v>0</v>
      </c>
      <c r="DC32">
        <f t="shared" si="10"/>
        <v>0</v>
      </c>
      <c r="DD32" t="s">
        <v>3</v>
      </c>
      <c r="DE32" t="s">
        <v>3</v>
      </c>
      <c r="DF32">
        <f t="shared" si="7"/>
        <v>0</v>
      </c>
      <c r="DG32">
        <f t="shared" si="6"/>
        <v>0</v>
      </c>
      <c r="DH32">
        <f t="shared" si="1"/>
        <v>0</v>
      </c>
      <c r="DI32">
        <f t="shared" si="2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ROW(Source!A36)</f>
        <v>36</v>
      </c>
      <c r="B33">
        <v>89442499</v>
      </c>
      <c r="C33">
        <v>89549568</v>
      </c>
      <c r="D33">
        <v>87205842</v>
      </c>
      <c r="E33">
        <v>1</v>
      </c>
      <c r="F33">
        <v>1</v>
      </c>
      <c r="G33">
        <v>1</v>
      </c>
      <c r="H33">
        <v>2</v>
      </c>
      <c r="I33" t="s">
        <v>452</v>
      </c>
      <c r="J33" t="s">
        <v>453</v>
      </c>
      <c r="K33" t="s">
        <v>454</v>
      </c>
      <c r="L33">
        <v>1368</v>
      </c>
      <c r="N33">
        <v>1011</v>
      </c>
      <c r="O33" t="s">
        <v>455</v>
      </c>
      <c r="P33" t="s">
        <v>455</v>
      </c>
      <c r="Q33">
        <v>1</v>
      </c>
      <c r="W33">
        <v>0</v>
      </c>
      <c r="X33">
        <v>-359817417</v>
      </c>
      <c r="Y33">
        <f t="shared" si="8"/>
        <v>3.0000000000000001E-3</v>
      </c>
      <c r="AA33">
        <v>0</v>
      </c>
      <c r="AB33">
        <v>1488.78</v>
      </c>
      <c r="AC33">
        <v>702.18</v>
      </c>
      <c r="AD33">
        <v>0</v>
      </c>
      <c r="AE33">
        <v>0</v>
      </c>
      <c r="AF33">
        <v>1488.78</v>
      </c>
      <c r="AG33">
        <v>702.18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0.01</v>
      </c>
      <c r="AU33" t="s">
        <v>24</v>
      </c>
      <c r="AV33">
        <v>1</v>
      </c>
      <c r="AW33">
        <v>2</v>
      </c>
      <c r="AX33">
        <v>89549590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14.8878</v>
      </c>
      <c r="BL33">
        <v>7.0217999999999998</v>
      </c>
      <c r="BM33">
        <v>0</v>
      </c>
      <c r="BN33">
        <v>0</v>
      </c>
      <c r="BO33">
        <v>0.01</v>
      </c>
      <c r="BP33">
        <v>1</v>
      </c>
      <c r="BQ33">
        <v>0</v>
      </c>
      <c r="BR33">
        <v>4.4663399999999998</v>
      </c>
      <c r="BS33">
        <v>2.1065399999999999</v>
      </c>
      <c r="BT33">
        <v>0</v>
      </c>
      <c r="BU33">
        <v>0</v>
      </c>
      <c r="BV33">
        <v>3.0000000000000001E-3</v>
      </c>
      <c r="BW33">
        <v>1</v>
      </c>
      <c r="CV33">
        <v>0</v>
      </c>
      <c r="CW33">
        <f>ROUND(Y33*Source!I36*DO33,7)</f>
        <v>0</v>
      </c>
      <c r="CX33">
        <f>ROUND(Y33*Source!I36,7)</f>
        <v>0</v>
      </c>
      <c r="CY33">
        <f>AB33</f>
        <v>1488.78</v>
      </c>
      <c r="CZ33">
        <f>AF33</f>
        <v>1488.78</v>
      </c>
      <c r="DA33">
        <f>AJ33</f>
        <v>1</v>
      </c>
      <c r="DB33">
        <f t="shared" si="9"/>
        <v>4.47</v>
      </c>
      <c r="DC33">
        <f t="shared" si="10"/>
        <v>2.11</v>
      </c>
      <c r="DD33" t="s">
        <v>3</v>
      </c>
      <c r="DE33" t="s">
        <v>3</v>
      </c>
      <c r="DF33">
        <f t="shared" si="7"/>
        <v>0</v>
      </c>
      <c r="DG33">
        <f t="shared" si="6"/>
        <v>0</v>
      </c>
      <c r="DH33">
        <f t="shared" si="1"/>
        <v>0</v>
      </c>
      <c r="DI33">
        <f t="shared" si="2"/>
        <v>0</v>
      </c>
      <c r="DJ33">
        <f>DG33+DH33</f>
        <v>0</v>
      </c>
      <c r="DK33">
        <v>1</v>
      </c>
      <c r="DL33" t="s">
        <v>456</v>
      </c>
      <c r="DM33">
        <v>6</v>
      </c>
      <c r="DN33" t="s">
        <v>449</v>
      </c>
      <c r="DO33">
        <v>1</v>
      </c>
    </row>
    <row r="34" spans="1:119">
      <c r="A34">
        <f>ROW(Source!A36)</f>
        <v>36</v>
      </c>
      <c r="B34">
        <v>89442499</v>
      </c>
      <c r="C34">
        <v>89549568</v>
      </c>
      <c r="D34">
        <v>87206740</v>
      </c>
      <c r="E34">
        <v>1</v>
      </c>
      <c r="F34">
        <v>1</v>
      </c>
      <c r="G34">
        <v>1</v>
      </c>
      <c r="H34">
        <v>2</v>
      </c>
      <c r="I34" t="s">
        <v>457</v>
      </c>
      <c r="J34" t="s">
        <v>458</v>
      </c>
      <c r="K34" t="s">
        <v>459</v>
      </c>
      <c r="L34">
        <v>1368</v>
      </c>
      <c r="N34">
        <v>1011</v>
      </c>
      <c r="O34" t="s">
        <v>455</v>
      </c>
      <c r="P34" t="s">
        <v>455</v>
      </c>
      <c r="Q34">
        <v>1</v>
      </c>
      <c r="W34">
        <v>0</v>
      </c>
      <c r="X34">
        <v>-1219940357</v>
      </c>
      <c r="Y34">
        <f t="shared" si="8"/>
        <v>3.0000000000000001E-3</v>
      </c>
      <c r="AA34">
        <v>0</v>
      </c>
      <c r="AB34">
        <v>572.77</v>
      </c>
      <c r="AC34">
        <v>522.73</v>
      </c>
      <c r="AD34">
        <v>0</v>
      </c>
      <c r="AE34">
        <v>0</v>
      </c>
      <c r="AF34">
        <v>572.77</v>
      </c>
      <c r="AG34">
        <v>522.73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0.01</v>
      </c>
      <c r="AU34" t="s">
        <v>24</v>
      </c>
      <c r="AV34">
        <v>1</v>
      </c>
      <c r="AW34">
        <v>2</v>
      </c>
      <c r="AX34">
        <v>89549591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5.7276999999999996</v>
      </c>
      <c r="BL34">
        <v>5.2273000000000005</v>
      </c>
      <c r="BM34">
        <v>0</v>
      </c>
      <c r="BN34">
        <v>0</v>
      </c>
      <c r="BO34">
        <v>0.01</v>
      </c>
      <c r="BP34">
        <v>1</v>
      </c>
      <c r="BQ34">
        <v>0</v>
      </c>
      <c r="BR34">
        <v>1.71831</v>
      </c>
      <c r="BS34">
        <v>1.5681900000000002</v>
      </c>
      <c r="BT34">
        <v>0</v>
      </c>
      <c r="BU34">
        <v>0</v>
      </c>
      <c r="BV34">
        <v>3.0000000000000001E-3</v>
      </c>
      <c r="BW34">
        <v>1</v>
      </c>
      <c r="CV34">
        <v>0</v>
      </c>
      <c r="CW34">
        <f>ROUND(Y34*Source!I36*DO34,7)</f>
        <v>0</v>
      </c>
      <c r="CX34">
        <f>ROUND(Y34*Source!I36,7)</f>
        <v>0</v>
      </c>
      <c r="CY34">
        <f>AB34</f>
        <v>572.77</v>
      </c>
      <c r="CZ34">
        <f>AF34</f>
        <v>572.77</v>
      </c>
      <c r="DA34">
        <f>AJ34</f>
        <v>1</v>
      </c>
      <c r="DB34">
        <f t="shared" si="9"/>
        <v>1.72</v>
      </c>
      <c r="DC34">
        <f t="shared" si="10"/>
        <v>1.57</v>
      </c>
      <c r="DD34" t="s">
        <v>3</v>
      </c>
      <c r="DE34" t="s">
        <v>3</v>
      </c>
      <c r="DF34">
        <f t="shared" si="7"/>
        <v>0</v>
      </c>
      <c r="DG34">
        <f t="shared" si="6"/>
        <v>0</v>
      </c>
      <c r="DH34">
        <f t="shared" si="1"/>
        <v>0</v>
      </c>
      <c r="DI34">
        <f t="shared" si="2"/>
        <v>0</v>
      </c>
      <c r="DJ34">
        <f>DG34+DH34</f>
        <v>0</v>
      </c>
      <c r="DK34">
        <v>1</v>
      </c>
      <c r="DL34" t="s">
        <v>460</v>
      </c>
      <c r="DM34">
        <v>4</v>
      </c>
      <c r="DN34" t="s">
        <v>449</v>
      </c>
      <c r="DO34">
        <v>1</v>
      </c>
    </row>
    <row r="35" spans="1:119">
      <c r="A35">
        <f>ROW(Source!A36)</f>
        <v>36</v>
      </c>
      <c r="B35">
        <v>89442499</v>
      </c>
      <c r="C35">
        <v>89549568</v>
      </c>
      <c r="D35">
        <v>87206937</v>
      </c>
      <c r="E35">
        <v>1</v>
      </c>
      <c r="F35">
        <v>1</v>
      </c>
      <c r="G35">
        <v>1</v>
      </c>
      <c r="H35">
        <v>2</v>
      </c>
      <c r="I35" t="s">
        <v>479</v>
      </c>
      <c r="J35" t="s">
        <v>480</v>
      </c>
      <c r="K35" t="s">
        <v>481</v>
      </c>
      <c r="L35">
        <v>1368</v>
      </c>
      <c r="N35">
        <v>1011</v>
      </c>
      <c r="O35" t="s">
        <v>455</v>
      </c>
      <c r="P35" t="s">
        <v>455</v>
      </c>
      <c r="Q35">
        <v>1</v>
      </c>
      <c r="W35">
        <v>0</v>
      </c>
      <c r="X35">
        <v>-1214029826</v>
      </c>
      <c r="Y35">
        <f t="shared" si="8"/>
        <v>3.2399999999999998E-2</v>
      </c>
      <c r="AA35">
        <v>0</v>
      </c>
      <c r="AB35">
        <v>28.51</v>
      </c>
      <c r="AC35">
        <v>0</v>
      </c>
      <c r="AD35">
        <v>0</v>
      </c>
      <c r="AE35">
        <v>0</v>
      </c>
      <c r="AF35">
        <v>28.51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0.108</v>
      </c>
      <c r="AU35" t="s">
        <v>24</v>
      </c>
      <c r="AV35">
        <v>1</v>
      </c>
      <c r="AW35">
        <v>2</v>
      </c>
      <c r="AX35">
        <v>89549592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3.0790800000000003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0.92372399999999999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ROUND(Y35*Source!I36*DO35,7)</f>
        <v>0</v>
      </c>
      <c r="CX35">
        <f>ROUND(Y35*Source!I36,7)</f>
        <v>0</v>
      </c>
      <c r="CY35">
        <f>AB35</f>
        <v>28.51</v>
      </c>
      <c r="CZ35">
        <f>AF35</f>
        <v>28.51</v>
      </c>
      <c r="DA35">
        <f>AJ35</f>
        <v>1</v>
      </c>
      <c r="DB35">
        <f t="shared" si="9"/>
        <v>0.92</v>
      </c>
      <c r="DC35">
        <f t="shared" si="10"/>
        <v>0</v>
      </c>
      <c r="DD35" t="s">
        <v>3</v>
      </c>
      <c r="DE35" t="s">
        <v>3</v>
      </c>
      <c r="DF35">
        <f t="shared" si="7"/>
        <v>0</v>
      </c>
      <c r="DG35">
        <f t="shared" si="6"/>
        <v>0</v>
      </c>
      <c r="DH35">
        <f t="shared" si="1"/>
        <v>0</v>
      </c>
      <c r="DI35">
        <f t="shared" si="2"/>
        <v>0</v>
      </c>
      <c r="DJ35">
        <f>DG35+DH35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ROW(Source!A36)</f>
        <v>36</v>
      </c>
      <c r="B36">
        <v>89442499</v>
      </c>
      <c r="C36">
        <v>89549568</v>
      </c>
      <c r="D36">
        <v>87207374</v>
      </c>
      <c r="E36">
        <v>1</v>
      </c>
      <c r="F36">
        <v>1</v>
      </c>
      <c r="G36">
        <v>1</v>
      </c>
      <c r="H36">
        <v>2</v>
      </c>
      <c r="I36" t="s">
        <v>482</v>
      </c>
      <c r="J36" t="s">
        <v>483</v>
      </c>
      <c r="K36" t="s">
        <v>484</v>
      </c>
      <c r="L36">
        <v>1368</v>
      </c>
      <c r="N36">
        <v>1011</v>
      </c>
      <c r="O36" t="s">
        <v>455</v>
      </c>
      <c r="P36" t="s">
        <v>455</v>
      </c>
      <c r="Q36">
        <v>1</v>
      </c>
      <c r="W36">
        <v>0</v>
      </c>
      <c r="X36">
        <v>-1936904041</v>
      </c>
      <c r="Y36">
        <f t="shared" si="8"/>
        <v>0.1515</v>
      </c>
      <c r="AA36">
        <v>0</v>
      </c>
      <c r="AB36">
        <v>16.71</v>
      </c>
      <c r="AC36">
        <v>0</v>
      </c>
      <c r="AD36">
        <v>0</v>
      </c>
      <c r="AE36">
        <v>0</v>
      </c>
      <c r="AF36">
        <v>16.71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0.505</v>
      </c>
      <c r="AU36" t="s">
        <v>24</v>
      </c>
      <c r="AV36">
        <v>1</v>
      </c>
      <c r="AW36">
        <v>2</v>
      </c>
      <c r="AX36">
        <v>89549593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8.4385500000000011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2.5315650000000001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ROUND(Y36*Source!I36*DO36,7)</f>
        <v>0</v>
      </c>
      <c r="CX36">
        <f>ROUND(Y36*Source!I36,7)</f>
        <v>0</v>
      </c>
      <c r="CY36">
        <f>AB36</f>
        <v>16.71</v>
      </c>
      <c r="CZ36">
        <f>AF36</f>
        <v>16.71</v>
      </c>
      <c r="DA36">
        <f>AJ36</f>
        <v>1</v>
      </c>
      <c r="DB36">
        <f t="shared" si="9"/>
        <v>2.5299999999999998</v>
      </c>
      <c r="DC36">
        <f t="shared" si="10"/>
        <v>0</v>
      </c>
      <c r="DD36" t="s">
        <v>3</v>
      </c>
      <c r="DE36" t="s">
        <v>3</v>
      </c>
      <c r="DF36">
        <f t="shared" si="7"/>
        <v>0</v>
      </c>
      <c r="DG36">
        <f t="shared" si="6"/>
        <v>0</v>
      </c>
      <c r="DH36">
        <f t="shared" si="1"/>
        <v>0</v>
      </c>
      <c r="DI36">
        <f t="shared" si="2"/>
        <v>0</v>
      </c>
      <c r="DJ36">
        <f>DG36+DH36</f>
        <v>0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ROW(Source!A36)</f>
        <v>36</v>
      </c>
      <c r="B37">
        <v>89442499</v>
      </c>
      <c r="C37">
        <v>89549568</v>
      </c>
      <c r="D37">
        <v>87155240</v>
      </c>
      <c r="E37">
        <v>1</v>
      </c>
      <c r="F37">
        <v>1</v>
      </c>
      <c r="G37">
        <v>1</v>
      </c>
      <c r="H37">
        <v>3</v>
      </c>
      <c r="I37" t="s">
        <v>485</v>
      </c>
      <c r="J37" t="s">
        <v>486</v>
      </c>
      <c r="K37" t="s">
        <v>487</v>
      </c>
      <c r="L37">
        <v>1346</v>
      </c>
      <c r="N37">
        <v>1009</v>
      </c>
      <c r="O37" t="s">
        <v>281</v>
      </c>
      <c r="P37" t="s">
        <v>281</v>
      </c>
      <c r="Q37">
        <v>1</v>
      </c>
      <c r="W37">
        <v>0</v>
      </c>
      <c r="X37">
        <v>636949552</v>
      </c>
      <c r="Y37">
        <f t="shared" ref="Y37:Y48" si="11">(AT37*ROUND(0,7))</f>
        <v>0</v>
      </c>
      <c r="AA37">
        <v>253.57</v>
      </c>
      <c r="AB37">
        <v>0</v>
      </c>
      <c r="AC37">
        <v>0</v>
      </c>
      <c r="AD37">
        <v>0</v>
      </c>
      <c r="AE37">
        <v>150.04</v>
      </c>
      <c r="AF37">
        <v>0</v>
      </c>
      <c r="AG37">
        <v>0</v>
      </c>
      <c r="AH37">
        <v>0</v>
      </c>
      <c r="AI37">
        <v>1.69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3.5999999999999997E-2</v>
      </c>
      <c r="AU37" t="s">
        <v>23</v>
      </c>
      <c r="AV37">
        <v>0</v>
      </c>
      <c r="AW37">
        <v>2</v>
      </c>
      <c r="AX37">
        <v>89549594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5.4014399999999991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ROUND(Y37*Source!I36,7)</f>
        <v>0</v>
      </c>
      <c r="CY37">
        <f t="shared" ref="CY37:CY49" si="12">AA37</f>
        <v>253.57</v>
      </c>
      <c r="CZ37">
        <f t="shared" ref="CZ37:CZ49" si="13">AE37</f>
        <v>150.04</v>
      </c>
      <c r="DA37">
        <f t="shared" ref="DA37:DA49" si="14">AI37</f>
        <v>1.69</v>
      </c>
      <c r="DB37">
        <f t="shared" ref="DB37:DB48" si="15">ROUND((ROUND(AT37*CZ37,2)*ROUND(0,7)),2)</f>
        <v>0</v>
      </c>
      <c r="DC37">
        <f t="shared" ref="DC37:DC48" si="16">ROUND((ROUND(AT37*AG37,2)*ROUND(0,7)),2)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6"/>
        <v>0</v>
      </c>
      <c r="DH37">
        <f t="shared" si="1"/>
        <v>0</v>
      </c>
      <c r="DI37">
        <f t="shared" si="2"/>
        <v>0</v>
      </c>
      <c r="DJ37">
        <f t="shared" ref="DJ37:DJ49" si="17"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ROW(Source!A36)</f>
        <v>36</v>
      </c>
      <c r="B38">
        <v>89442499</v>
      </c>
      <c r="C38">
        <v>89549568</v>
      </c>
      <c r="D38">
        <v>87157720</v>
      </c>
      <c r="E38">
        <v>1</v>
      </c>
      <c r="F38">
        <v>1</v>
      </c>
      <c r="G38">
        <v>1</v>
      </c>
      <c r="H38">
        <v>3</v>
      </c>
      <c r="I38" t="s">
        <v>488</v>
      </c>
      <c r="J38" t="s">
        <v>489</v>
      </c>
      <c r="K38" t="s">
        <v>490</v>
      </c>
      <c r="L38">
        <v>1346</v>
      </c>
      <c r="N38">
        <v>1009</v>
      </c>
      <c r="O38" t="s">
        <v>281</v>
      </c>
      <c r="P38" t="s">
        <v>281</v>
      </c>
      <c r="Q38">
        <v>1</v>
      </c>
      <c r="W38">
        <v>0</v>
      </c>
      <c r="X38">
        <v>-1913759349</v>
      </c>
      <c r="Y38">
        <f t="shared" si="11"/>
        <v>0</v>
      </c>
      <c r="AA38">
        <v>179.88</v>
      </c>
      <c r="AB38">
        <v>0</v>
      </c>
      <c r="AC38">
        <v>0</v>
      </c>
      <c r="AD38">
        <v>0</v>
      </c>
      <c r="AE38">
        <v>187.38</v>
      </c>
      <c r="AF38">
        <v>0</v>
      </c>
      <c r="AG38">
        <v>0</v>
      </c>
      <c r="AH38">
        <v>0</v>
      </c>
      <c r="AI38">
        <v>0.96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1.0999999999999999E-2</v>
      </c>
      <c r="AU38" t="s">
        <v>23</v>
      </c>
      <c r="AV38">
        <v>0</v>
      </c>
      <c r="AW38">
        <v>2</v>
      </c>
      <c r="AX38">
        <v>89549595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2.0611799999999998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0</v>
      </c>
      <c r="CY38">
        <f t="shared" si="12"/>
        <v>179.88</v>
      </c>
      <c r="CZ38">
        <f t="shared" si="13"/>
        <v>187.38</v>
      </c>
      <c r="DA38">
        <f t="shared" si="14"/>
        <v>0.96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6"/>
        <v>0</v>
      </c>
      <c r="DH38">
        <f t="shared" si="1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ROW(Source!A36)</f>
        <v>36</v>
      </c>
      <c r="B39">
        <v>89442499</v>
      </c>
      <c r="C39">
        <v>89549568</v>
      </c>
      <c r="D39">
        <v>87157744</v>
      </c>
      <c r="E39">
        <v>1</v>
      </c>
      <c r="F39">
        <v>1</v>
      </c>
      <c r="G39">
        <v>1</v>
      </c>
      <c r="H39">
        <v>3</v>
      </c>
      <c r="I39" t="s">
        <v>491</v>
      </c>
      <c r="J39" t="s">
        <v>492</v>
      </c>
      <c r="K39" t="s">
        <v>493</v>
      </c>
      <c r="L39">
        <v>1383</v>
      </c>
      <c r="N39">
        <v>1013</v>
      </c>
      <c r="O39" t="s">
        <v>494</v>
      </c>
      <c r="P39" t="s">
        <v>494</v>
      </c>
      <c r="Q39">
        <v>1</v>
      </c>
      <c r="W39">
        <v>0</v>
      </c>
      <c r="X39">
        <v>1465295636</v>
      </c>
      <c r="Y39">
        <f t="shared" si="11"/>
        <v>0</v>
      </c>
      <c r="AA39">
        <v>6</v>
      </c>
      <c r="AB39">
        <v>0</v>
      </c>
      <c r="AC39">
        <v>0</v>
      </c>
      <c r="AD39">
        <v>0</v>
      </c>
      <c r="AE39">
        <v>6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2.0799999999999999E-2</v>
      </c>
      <c r="AU39" t="s">
        <v>23</v>
      </c>
      <c r="AV39">
        <v>0</v>
      </c>
      <c r="AW39">
        <v>2</v>
      </c>
      <c r="AX39">
        <v>89549596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0.12479999999999999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ROUND(Y39*Source!I36,7)</f>
        <v>0</v>
      </c>
      <c r="CY39">
        <f t="shared" si="12"/>
        <v>6</v>
      </c>
      <c r="CZ39">
        <f t="shared" si="13"/>
        <v>6</v>
      </c>
      <c r="DA39">
        <f t="shared" si="14"/>
        <v>1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>ROUND(ROUND(AE39,2)*CX39,2)</f>
        <v>0</v>
      </c>
      <c r="DG39">
        <f t="shared" si="6"/>
        <v>0</v>
      </c>
      <c r="DH39">
        <f t="shared" si="1"/>
        <v>0</v>
      </c>
      <c r="DI39">
        <f t="shared" si="2"/>
        <v>0</v>
      </c>
      <c r="DJ39">
        <f t="shared" si="17"/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ROW(Source!A36)</f>
        <v>36</v>
      </c>
      <c r="B40">
        <v>89442499</v>
      </c>
      <c r="C40">
        <v>89549568</v>
      </c>
      <c r="D40">
        <v>87157897</v>
      </c>
      <c r="E40">
        <v>1</v>
      </c>
      <c r="F40">
        <v>1</v>
      </c>
      <c r="G40">
        <v>1</v>
      </c>
      <c r="H40">
        <v>3</v>
      </c>
      <c r="I40" t="s">
        <v>495</v>
      </c>
      <c r="J40" t="s">
        <v>496</v>
      </c>
      <c r="K40" t="s">
        <v>497</v>
      </c>
      <c r="L40">
        <v>1301</v>
      </c>
      <c r="N40">
        <v>1003</v>
      </c>
      <c r="O40" t="s">
        <v>297</v>
      </c>
      <c r="P40" t="s">
        <v>297</v>
      </c>
      <c r="Q40">
        <v>1</v>
      </c>
      <c r="W40">
        <v>0</v>
      </c>
      <c r="X40">
        <v>-1673096917</v>
      </c>
      <c r="Y40">
        <f t="shared" si="11"/>
        <v>0</v>
      </c>
      <c r="AA40">
        <v>5.64</v>
      </c>
      <c r="AB40">
        <v>0</v>
      </c>
      <c r="AC40">
        <v>0</v>
      </c>
      <c r="AD40">
        <v>0</v>
      </c>
      <c r="AE40">
        <v>5.87</v>
      </c>
      <c r="AF40">
        <v>0</v>
      </c>
      <c r="AG40">
        <v>0</v>
      </c>
      <c r="AH40">
        <v>0</v>
      </c>
      <c r="AI40">
        <v>0.96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8</v>
      </c>
      <c r="AU40" t="s">
        <v>23</v>
      </c>
      <c r="AV40">
        <v>0</v>
      </c>
      <c r="AW40">
        <v>2</v>
      </c>
      <c r="AX40">
        <v>89549597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46.96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ROUND(Y40*Source!I36,7)</f>
        <v>0</v>
      </c>
      <c r="CY40">
        <f t="shared" si="12"/>
        <v>5.64</v>
      </c>
      <c r="CZ40">
        <f t="shared" si="13"/>
        <v>5.87</v>
      </c>
      <c r="DA40">
        <f t="shared" si="14"/>
        <v>0.96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ref="DF40:DF48" si="18">ROUND(ROUND(AE40*AI40,2)*CX40,2)</f>
        <v>0</v>
      </c>
      <c r="DG40">
        <f t="shared" si="6"/>
        <v>0</v>
      </c>
      <c r="DH40">
        <f t="shared" si="1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ROW(Source!A36)</f>
        <v>36</v>
      </c>
      <c r="B41">
        <v>89442499</v>
      </c>
      <c r="C41">
        <v>89549568</v>
      </c>
      <c r="D41">
        <v>87158483</v>
      </c>
      <c r="E41">
        <v>1</v>
      </c>
      <c r="F41">
        <v>1</v>
      </c>
      <c r="G41">
        <v>1</v>
      </c>
      <c r="H41">
        <v>3</v>
      </c>
      <c r="I41" t="s">
        <v>498</v>
      </c>
      <c r="J41" t="s">
        <v>499</v>
      </c>
      <c r="K41" t="s">
        <v>500</v>
      </c>
      <c r="L41">
        <v>1346</v>
      </c>
      <c r="N41">
        <v>1009</v>
      </c>
      <c r="O41" t="s">
        <v>281</v>
      </c>
      <c r="P41" t="s">
        <v>281</v>
      </c>
      <c r="Q41">
        <v>1</v>
      </c>
      <c r="W41">
        <v>0</v>
      </c>
      <c r="X41">
        <v>2058174609</v>
      </c>
      <c r="Y41">
        <f t="shared" si="11"/>
        <v>0</v>
      </c>
      <c r="AA41">
        <v>141.62</v>
      </c>
      <c r="AB41">
        <v>0</v>
      </c>
      <c r="AC41">
        <v>0</v>
      </c>
      <c r="AD41">
        <v>0</v>
      </c>
      <c r="AE41">
        <v>155.63</v>
      </c>
      <c r="AF41">
        <v>0</v>
      </c>
      <c r="AG41">
        <v>0</v>
      </c>
      <c r="AH41">
        <v>0</v>
      </c>
      <c r="AI41">
        <v>0.91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7.0000000000000007E-2</v>
      </c>
      <c r="AU41" t="s">
        <v>23</v>
      </c>
      <c r="AV41">
        <v>0</v>
      </c>
      <c r="AW41">
        <v>2</v>
      </c>
      <c r="AX41">
        <v>89549598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10.8941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ROUND(Y41*Source!I36,7)</f>
        <v>0</v>
      </c>
      <c r="CY41">
        <f t="shared" si="12"/>
        <v>141.62</v>
      </c>
      <c r="CZ41">
        <f t="shared" si="13"/>
        <v>155.63</v>
      </c>
      <c r="DA41">
        <f t="shared" si="14"/>
        <v>0.91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 t="shared" si="18"/>
        <v>0</v>
      </c>
      <c r="DG41">
        <f t="shared" si="6"/>
        <v>0</v>
      </c>
      <c r="DH41">
        <f t="shared" si="1"/>
        <v>0</v>
      </c>
      <c r="DI41">
        <f t="shared" si="2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ROW(Source!A36)</f>
        <v>36</v>
      </c>
      <c r="B42">
        <v>89442499</v>
      </c>
      <c r="C42">
        <v>89549568</v>
      </c>
      <c r="D42">
        <v>87159205</v>
      </c>
      <c r="E42">
        <v>1</v>
      </c>
      <c r="F42">
        <v>1</v>
      </c>
      <c r="G42">
        <v>1</v>
      </c>
      <c r="H42">
        <v>3</v>
      </c>
      <c r="I42" t="s">
        <v>471</v>
      </c>
      <c r="J42" t="s">
        <v>472</v>
      </c>
      <c r="K42" t="s">
        <v>473</v>
      </c>
      <c r="L42">
        <v>1346</v>
      </c>
      <c r="N42">
        <v>1009</v>
      </c>
      <c r="O42" t="s">
        <v>281</v>
      </c>
      <c r="P42" t="s">
        <v>281</v>
      </c>
      <c r="Q42">
        <v>1</v>
      </c>
      <c r="W42">
        <v>0</v>
      </c>
      <c r="X42">
        <v>813299601</v>
      </c>
      <c r="Y42">
        <f t="shared" si="11"/>
        <v>0</v>
      </c>
      <c r="AA42">
        <v>197.67</v>
      </c>
      <c r="AB42">
        <v>0</v>
      </c>
      <c r="AC42">
        <v>0</v>
      </c>
      <c r="AD42">
        <v>0</v>
      </c>
      <c r="AE42">
        <v>174.93</v>
      </c>
      <c r="AF42">
        <v>0</v>
      </c>
      <c r="AG42">
        <v>0</v>
      </c>
      <c r="AH42">
        <v>0</v>
      </c>
      <c r="AI42">
        <v>1.1299999999999999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1.86</v>
      </c>
      <c r="AU42" t="s">
        <v>23</v>
      </c>
      <c r="AV42">
        <v>0</v>
      </c>
      <c r="AW42">
        <v>2</v>
      </c>
      <c r="AX42">
        <v>89549599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325.36980000000005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ROUND(Y42*Source!I36,7)</f>
        <v>0</v>
      </c>
      <c r="CY42">
        <f t="shared" si="12"/>
        <v>197.67</v>
      </c>
      <c r="CZ42">
        <f t="shared" si="13"/>
        <v>174.93</v>
      </c>
      <c r="DA42">
        <f t="shared" si="14"/>
        <v>1.1299999999999999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8"/>
        <v>0</v>
      </c>
      <c r="DG42">
        <f t="shared" si="6"/>
        <v>0</v>
      </c>
      <c r="DH42">
        <f t="shared" si="1"/>
        <v>0</v>
      </c>
      <c r="DI42">
        <f t="shared" si="2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ROW(Source!A36)</f>
        <v>36</v>
      </c>
      <c r="B43">
        <v>89442499</v>
      </c>
      <c r="C43">
        <v>89549568</v>
      </c>
      <c r="D43">
        <v>87159271</v>
      </c>
      <c r="E43">
        <v>1</v>
      </c>
      <c r="F43">
        <v>1</v>
      </c>
      <c r="G43">
        <v>1</v>
      </c>
      <c r="H43">
        <v>3</v>
      </c>
      <c r="I43" t="s">
        <v>501</v>
      </c>
      <c r="J43" t="s">
        <v>502</v>
      </c>
      <c r="K43" t="s">
        <v>503</v>
      </c>
      <c r="L43">
        <v>1425</v>
      </c>
      <c r="N43">
        <v>1013</v>
      </c>
      <c r="O43" t="s">
        <v>155</v>
      </c>
      <c r="P43" t="s">
        <v>155</v>
      </c>
      <c r="Q43">
        <v>1</v>
      </c>
      <c r="W43">
        <v>0</v>
      </c>
      <c r="X43">
        <v>-670028345</v>
      </c>
      <c r="Y43">
        <f t="shared" si="11"/>
        <v>0</v>
      </c>
      <c r="AA43">
        <v>53.81</v>
      </c>
      <c r="AB43">
        <v>0</v>
      </c>
      <c r="AC43">
        <v>0</v>
      </c>
      <c r="AD43">
        <v>0</v>
      </c>
      <c r="AE43">
        <v>41.71</v>
      </c>
      <c r="AF43">
        <v>0</v>
      </c>
      <c r="AG43">
        <v>0</v>
      </c>
      <c r="AH43">
        <v>0</v>
      </c>
      <c r="AI43">
        <v>1.29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1.4E-2</v>
      </c>
      <c r="AU43" t="s">
        <v>23</v>
      </c>
      <c r="AV43">
        <v>0</v>
      </c>
      <c r="AW43">
        <v>2</v>
      </c>
      <c r="AX43">
        <v>89549600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0.58394000000000001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ROUND(Y43*Source!I36,7)</f>
        <v>0</v>
      </c>
      <c r="CY43">
        <f t="shared" si="12"/>
        <v>53.81</v>
      </c>
      <c r="CZ43">
        <f t="shared" si="13"/>
        <v>41.71</v>
      </c>
      <c r="DA43">
        <f t="shared" si="14"/>
        <v>1.29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 t="shared" si="18"/>
        <v>0</v>
      </c>
      <c r="DG43">
        <f t="shared" si="6"/>
        <v>0</v>
      </c>
      <c r="DH43">
        <f t="shared" si="1"/>
        <v>0</v>
      </c>
      <c r="DI43">
        <f t="shared" si="2"/>
        <v>0</v>
      </c>
      <c r="DJ43">
        <f t="shared" si="1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ROW(Source!A36)</f>
        <v>36</v>
      </c>
      <c r="B44">
        <v>89442499</v>
      </c>
      <c r="C44">
        <v>89549568</v>
      </c>
      <c r="D44">
        <v>87160358</v>
      </c>
      <c r="E44">
        <v>1</v>
      </c>
      <c r="F44">
        <v>1</v>
      </c>
      <c r="G44">
        <v>1</v>
      </c>
      <c r="H44">
        <v>3</v>
      </c>
      <c r="I44" t="s">
        <v>504</v>
      </c>
      <c r="J44" t="s">
        <v>505</v>
      </c>
      <c r="K44" t="s">
        <v>506</v>
      </c>
      <c r="L44">
        <v>1346</v>
      </c>
      <c r="N44">
        <v>1009</v>
      </c>
      <c r="O44" t="s">
        <v>281</v>
      </c>
      <c r="P44" t="s">
        <v>281</v>
      </c>
      <c r="Q44">
        <v>1</v>
      </c>
      <c r="W44">
        <v>0</v>
      </c>
      <c r="X44">
        <v>1683065437</v>
      </c>
      <c r="Y44">
        <f t="shared" si="11"/>
        <v>0</v>
      </c>
      <c r="AA44">
        <v>585.55999999999995</v>
      </c>
      <c r="AB44">
        <v>0</v>
      </c>
      <c r="AC44">
        <v>0</v>
      </c>
      <c r="AD44">
        <v>0</v>
      </c>
      <c r="AE44">
        <v>395.65</v>
      </c>
      <c r="AF44">
        <v>0</v>
      </c>
      <c r="AG44">
        <v>0</v>
      </c>
      <c r="AH44">
        <v>0</v>
      </c>
      <c r="AI44">
        <v>1.48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6.0000000000000001E-3</v>
      </c>
      <c r="AU44" t="s">
        <v>23</v>
      </c>
      <c r="AV44">
        <v>0</v>
      </c>
      <c r="AW44">
        <v>2</v>
      </c>
      <c r="AX44">
        <v>89549601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2.3738999999999999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ROUND(Y44*Source!I36,7)</f>
        <v>0</v>
      </c>
      <c r="CY44">
        <f t="shared" si="12"/>
        <v>585.55999999999995</v>
      </c>
      <c r="CZ44">
        <f t="shared" si="13"/>
        <v>395.65</v>
      </c>
      <c r="DA44">
        <f t="shared" si="14"/>
        <v>1.48</v>
      </c>
      <c r="DB44">
        <f t="shared" si="15"/>
        <v>0</v>
      </c>
      <c r="DC44">
        <f t="shared" si="16"/>
        <v>0</v>
      </c>
      <c r="DD44" t="s">
        <v>3</v>
      </c>
      <c r="DE44" t="s">
        <v>3</v>
      </c>
      <c r="DF44">
        <f t="shared" si="18"/>
        <v>0</v>
      </c>
      <c r="DG44">
        <f t="shared" si="6"/>
        <v>0</v>
      </c>
      <c r="DH44">
        <f t="shared" si="1"/>
        <v>0</v>
      </c>
      <c r="DI44">
        <f t="shared" si="2"/>
        <v>0</v>
      </c>
      <c r="DJ44">
        <f t="shared" si="1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ROW(Source!A36)</f>
        <v>36</v>
      </c>
      <c r="B45">
        <v>89442499</v>
      </c>
      <c r="C45">
        <v>89549568</v>
      </c>
      <c r="D45">
        <v>87164361</v>
      </c>
      <c r="E45">
        <v>1</v>
      </c>
      <c r="F45">
        <v>1</v>
      </c>
      <c r="G45">
        <v>1</v>
      </c>
      <c r="H45">
        <v>3</v>
      </c>
      <c r="I45" t="s">
        <v>507</v>
      </c>
      <c r="J45" t="s">
        <v>508</v>
      </c>
      <c r="K45" t="s">
        <v>509</v>
      </c>
      <c r="L45">
        <v>1348</v>
      </c>
      <c r="N45">
        <v>1009</v>
      </c>
      <c r="O45" t="s">
        <v>194</v>
      </c>
      <c r="P45" t="s">
        <v>194</v>
      </c>
      <c r="Q45">
        <v>1000</v>
      </c>
      <c r="W45">
        <v>0</v>
      </c>
      <c r="X45">
        <v>1924747900</v>
      </c>
      <c r="Y45">
        <f t="shared" si="11"/>
        <v>0</v>
      </c>
      <c r="AA45">
        <v>142126.39000000001</v>
      </c>
      <c r="AB45">
        <v>0</v>
      </c>
      <c r="AC45">
        <v>0</v>
      </c>
      <c r="AD45">
        <v>0</v>
      </c>
      <c r="AE45">
        <v>105278.81</v>
      </c>
      <c r="AF45">
        <v>0</v>
      </c>
      <c r="AG45">
        <v>0</v>
      </c>
      <c r="AH45">
        <v>0</v>
      </c>
      <c r="AI45">
        <v>1.35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3.0000000000000001E-3</v>
      </c>
      <c r="AU45" t="s">
        <v>23</v>
      </c>
      <c r="AV45">
        <v>0</v>
      </c>
      <c r="AW45">
        <v>2</v>
      </c>
      <c r="AX45">
        <v>89549602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315.83643000000001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ROUND(Y45*Source!I36,7)</f>
        <v>0</v>
      </c>
      <c r="CY45">
        <f t="shared" si="12"/>
        <v>142126.39000000001</v>
      </c>
      <c r="CZ45">
        <f t="shared" si="13"/>
        <v>105278.81</v>
      </c>
      <c r="DA45">
        <f t="shared" si="14"/>
        <v>1.35</v>
      </c>
      <c r="DB45">
        <f t="shared" si="15"/>
        <v>0</v>
      </c>
      <c r="DC45">
        <f t="shared" si="16"/>
        <v>0</v>
      </c>
      <c r="DD45" t="s">
        <v>3</v>
      </c>
      <c r="DE45" t="s">
        <v>3</v>
      </c>
      <c r="DF45">
        <f t="shared" si="18"/>
        <v>0</v>
      </c>
      <c r="DG45">
        <f t="shared" si="6"/>
        <v>0</v>
      </c>
      <c r="DH45">
        <f t="shared" si="1"/>
        <v>0</v>
      </c>
      <c r="DI45">
        <f t="shared" si="2"/>
        <v>0</v>
      </c>
      <c r="DJ45">
        <f t="shared" si="17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ROW(Source!A36)</f>
        <v>36</v>
      </c>
      <c r="B46">
        <v>89442499</v>
      </c>
      <c r="C46">
        <v>89549568</v>
      </c>
      <c r="D46">
        <v>87176354</v>
      </c>
      <c r="E46">
        <v>1</v>
      </c>
      <c r="F46">
        <v>1</v>
      </c>
      <c r="G46">
        <v>1</v>
      </c>
      <c r="H46">
        <v>3</v>
      </c>
      <c r="I46" t="s">
        <v>510</v>
      </c>
      <c r="J46" t="s">
        <v>511</v>
      </c>
      <c r="K46" t="s">
        <v>512</v>
      </c>
      <c r="L46">
        <v>1346</v>
      </c>
      <c r="N46">
        <v>1009</v>
      </c>
      <c r="O46" t="s">
        <v>281</v>
      </c>
      <c r="P46" t="s">
        <v>281</v>
      </c>
      <c r="Q46">
        <v>1</v>
      </c>
      <c r="W46">
        <v>0</v>
      </c>
      <c r="X46">
        <v>-398999595</v>
      </c>
      <c r="Y46">
        <f t="shared" si="11"/>
        <v>0</v>
      </c>
      <c r="AA46">
        <v>115.03</v>
      </c>
      <c r="AB46">
        <v>0</v>
      </c>
      <c r="AC46">
        <v>0</v>
      </c>
      <c r="AD46">
        <v>0</v>
      </c>
      <c r="AE46">
        <v>79.88</v>
      </c>
      <c r="AF46">
        <v>0</v>
      </c>
      <c r="AG46">
        <v>0</v>
      </c>
      <c r="AH46">
        <v>0</v>
      </c>
      <c r="AI46">
        <v>1.44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6.6000000000000003E-2</v>
      </c>
      <c r="AU46" t="s">
        <v>23</v>
      </c>
      <c r="AV46">
        <v>0</v>
      </c>
      <c r="AW46">
        <v>2</v>
      </c>
      <c r="AX46">
        <v>89549603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5.2720799999999999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ROUND(Y46*Source!I36,7)</f>
        <v>0</v>
      </c>
      <c r="CY46">
        <f t="shared" si="12"/>
        <v>115.03</v>
      </c>
      <c r="CZ46">
        <f t="shared" si="13"/>
        <v>79.88</v>
      </c>
      <c r="DA46">
        <f t="shared" si="14"/>
        <v>1.44</v>
      </c>
      <c r="DB46">
        <f t="shared" si="15"/>
        <v>0</v>
      </c>
      <c r="DC46">
        <f t="shared" si="16"/>
        <v>0</v>
      </c>
      <c r="DD46" t="s">
        <v>3</v>
      </c>
      <c r="DE46" t="s">
        <v>3</v>
      </c>
      <c r="DF46">
        <f t="shared" si="18"/>
        <v>0</v>
      </c>
      <c r="DG46">
        <f t="shared" si="6"/>
        <v>0</v>
      </c>
      <c r="DH46">
        <f t="shared" si="1"/>
        <v>0</v>
      </c>
      <c r="DI46">
        <f t="shared" si="2"/>
        <v>0</v>
      </c>
      <c r="DJ46">
        <f t="shared" si="17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ROW(Source!A36)</f>
        <v>36</v>
      </c>
      <c r="B47">
        <v>89442499</v>
      </c>
      <c r="C47">
        <v>89549568</v>
      </c>
      <c r="D47">
        <v>87176400</v>
      </c>
      <c r="E47">
        <v>1</v>
      </c>
      <c r="F47">
        <v>1</v>
      </c>
      <c r="G47">
        <v>1</v>
      </c>
      <c r="H47">
        <v>3</v>
      </c>
      <c r="I47" t="s">
        <v>513</v>
      </c>
      <c r="J47" t="s">
        <v>514</v>
      </c>
      <c r="K47" t="s">
        <v>515</v>
      </c>
      <c r="L47">
        <v>1346</v>
      </c>
      <c r="N47">
        <v>1009</v>
      </c>
      <c r="O47" t="s">
        <v>281</v>
      </c>
      <c r="P47" t="s">
        <v>281</v>
      </c>
      <c r="Q47">
        <v>1</v>
      </c>
      <c r="W47">
        <v>0</v>
      </c>
      <c r="X47">
        <v>-223904546</v>
      </c>
      <c r="Y47">
        <f t="shared" si="11"/>
        <v>0</v>
      </c>
      <c r="AA47">
        <v>192.08</v>
      </c>
      <c r="AB47">
        <v>0</v>
      </c>
      <c r="AC47">
        <v>0</v>
      </c>
      <c r="AD47">
        <v>0</v>
      </c>
      <c r="AE47">
        <v>157.44</v>
      </c>
      <c r="AF47">
        <v>0</v>
      </c>
      <c r="AG47">
        <v>0</v>
      </c>
      <c r="AH47">
        <v>0</v>
      </c>
      <c r="AI47">
        <v>1.22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3.7999999999999999E-2</v>
      </c>
      <c r="AU47" t="s">
        <v>23</v>
      </c>
      <c r="AV47">
        <v>0</v>
      </c>
      <c r="AW47">
        <v>2</v>
      </c>
      <c r="AX47">
        <v>89549604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5.9827199999999996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ROUND(Y47*Source!I36,7)</f>
        <v>0</v>
      </c>
      <c r="CY47">
        <f t="shared" si="12"/>
        <v>192.08</v>
      </c>
      <c r="CZ47">
        <f t="shared" si="13"/>
        <v>157.44</v>
      </c>
      <c r="DA47">
        <f t="shared" si="14"/>
        <v>1.22</v>
      </c>
      <c r="DB47">
        <f t="shared" si="15"/>
        <v>0</v>
      </c>
      <c r="DC47">
        <f t="shared" si="16"/>
        <v>0</v>
      </c>
      <c r="DD47" t="s">
        <v>3</v>
      </c>
      <c r="DE47" t="s">
        <v>3</v>
      </c>
      <c r="DF47">
        <f t="shared" si="18"/>
        <v>0</v>
      </c>
      <c r="DG47">
        <f t="shared" si="6"/>
        <v>0</v>
      </c>
      <c r="DH47">
        <f t="shared" si="1"/>
        <v>0</v>
      </c>
      <c r="DI47">
        <f t="shared" si="2"/>
        <v>0</v>
      </c>
      <c r="DJ47">
        <f t="shared" si="17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ROW(Source!A36)</f>
        <v>36</v>
      </c>
      <c r="B48">
        <v>89442499</v>
      </c>
      <c r="C48">
        <v>89549568</v>
      </c>
      <c r="D48">
        <v>87183550</v>
      </c>
      <c r="E48">
        <v>1</v>
      </c>
      <c r="F48">
        <v>1</v>
      </c>
      <c r="G48">
        <v>1</v>
      </c>
      <c r="H48">
        <v>3</v>
      </c>
      <c r="I48" t="s">
        <v>516</v>
      </c>
      <c r="J48" t="s">
        <v>517</v>
      </c>
      <c r="K48" t="s">
        <v>518</v>
      </c>
      <c r="L48">
        <v>1455</v>
      </c>
      <c r="N48">
        <v>1013</v>
      </c>
      <c r="O48" t="s">
        <v>519</v>
      </c>
      <c r="P48" t="s">
        <v>519</v>
      </c>
      <c r="Q48">
        <v>1</v>
      </c>
      <c r="W48">
        <v>0</v>
      </c>
      <c r="X48">
        <v>822292721</v>
      </c>
      <c r="Y48">
        <f t="shared" si="11"/>
        <v>0</v>
      </c>
      <c r="AA48">
        <v>1294.23</v>
      </c>
      <c r="AB48">
        <v>0</v>
      </c>
      <c r="AC48">
        <v>0</v>
      </c>
      <c r="AD48">
        <v>0</v>
      </c>
      <c r="AE48">
        <v>944.69</v>
      </c>
      <c r="AF48">
        <v>0</v>
      </c>
      <c r="AG48">
        <v>0</v>
      </c>
      <c r="AH48">
        <v>0</v>
      </c>
      <c r="AI48">
        <v>1.37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</v>
      </c>
      <c r="AU48" t="s">
        <v>23</v>
      </c>
      <c r="AV48">
        <v>0</v>
      </c>
      <c r="AW48">
        <v>2</v>
      </c>
      <c r="AX48">
        <v>89549605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94.469000000000008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ROUND(Y48*Source!I36,7)</f>
        <v>0</v>
      </c>
      <c r="CY48">
        <f t="shared" si="12"/>
        <v>1294.23</v>
      </c>
      <c r="CZ48">
        <f t="shared" si="13"/>
        <v>944.69</v>
      </c>
      <c r="DA48">
        <f t="shared" si="14"/>
        <v>1.37</v>
      </c>
      <c r="DB48">
        <f t="shared" si="15"/>
        <v>0</v>
      </c>
      <c r="DC48">
        <f t="shared" si="16"/>
        <v>0</v>
      </c>
      <c r="DD48" t="s">
        <v>3</v>
      </c>
      <c r="DE48" t="s">
        <v>3</v>
      </c>
      <c r="DF48">
        <f t="shared" si="18"/>
        <v>0</v>
      </c>
      <c r="DG48">
        <f t="shared" si="6"/>
        <v>0</v>
      </c>
      <c r="DH48">
        <f t="shared" si="1"/>
        <v>0</v>
      </c>
      <c r="DI48">
        <f t="shared" si="2"/>
        <v>0</v>
      </c>
      <c r="DJ48">
        <f t="shared" si="17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ROW(Source!A36)</f>
        <v>36</v>
      </c>
      <c r="B49">
        <v>89442499</v>
      </c>
      <c r="C49">
        <v>89549568</v>
      </c>
      <c r="D49">
        <v>87091729</v>
      </c>
      <c r="E49">
        <v>115</v>
      </c>
      <c r="F49">
        <v>1</v>
      </c>
      <c r="G49">
        <v>1</v>
      </c>
      <c r="H49">
        <v>3</v>
      </c>
      <c r="I49" t="s">
        <v>32</v>
      </c>
      <c r="J49" t="s">
        <v>3</v>
      </c>
      <c r="K49" t="s">
        <v>33</v>
      </c>
      <c r="L49">
        <v>3277935</v>
      </c>
      <c r="N49">
        <v>1013</v>
      </c>
      <c r="O49" t="s">
        <v>34</v>
      </c>
      <c r="P49" t="s">
        <v>34</v>
      </c>
      <c r="Q49">
        <v>1</v>
      </c>
      <c r="W49">
        <v>0</v>
      </c>
      <c r="X49">
        <v>274903907</v>
      </c>
      <c r="Y49">
        <f>AT49</f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89549606</v>
      </c>
      <c r="AY49">
        <v>1</v>
      </c>
      <c r="AZ49">
        <v>2048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ROUND(Y49*Source!I36,7)</f>
        <v>0</v>
      </c>
      <c r="CY49">
        <f t="shared" si="12"/>
        <v>0</v>
      </c>
      <c r="CZ49">
        <f t="shared" si="13"/>
        <v>0</v>
      </c>
      <c r="DA49">
        <f t="shared" si="14"/>
        <v>1</v>
      </c>
      <c r="DB49">
        <f>ROUND(ROUND(AT49*CZ49,2),2)</f>
        <v>0</v>
      </c>
      <c r="DC49">
        <f>ROUND(ROUND(AT49*AG49,2),2)</f>
        <v>0</v>
      </c>
      <c r="DD49" t="s">
        <v>3</v>
      </c>
      <c r="DE49" t="s">
        <v>3</v>
      </c>
      <c r="DF49">
        <f t="shared" ref="DF49:DF55" si="19">ROUND(ROUND(AE49,2)*CX49,2)</f>
        <v>0</v>
      </c>
      <c r="DG49">
        <f t="shared" si="6"/>
        <v>0</v>
      </c>
      <c r="DH49">
        <f t="shared" si="1"/>
        <v>0</v>
      </c>
      <c r="DI49">
        <f t="shared" si="2"/>
        <v>0</v>
      </c>
      <c r="DJ49">
        <f t="shared" si="17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ROW(Source!A37)</f>
        <v>37</v>
      </c>
      <c r="B50">
        <v>89442441</v>
      </c>
      <c r="C50">
        <v>89549568</v>
      </c>
      <c r="D50">
        <v>87085865</v>
      </c>
      <c r="E50">
        <v>115</v>
      </c>
      <c r="F50">
        <v>1</v>
      </c>
      <c r="G50">
        <v>1</v>
      </c>
      <c r="H50">
        <v>1</v>
      </c>
      <c r="I50" t="s">
        <v>477</v>
      </c>
      <c r="J50" t="s">
        <v>3</v>
      </c>
      <c r="K50" t="s">
        <v>478</v>
      </c>
      <c r="L50">
        <v>1191</v>
      </c>
      <c r="N50">
        <v>1013</v>
      </c>
      <c r="O50" t="s">
        <v>449</v>
      </c>
      <c r="P50" t="s">
        <v>449</v>
      </c>
      <c r="Q50">
        <v>1</v>
      </c>
      <c r="W50">
        <v>0</v>
      </c>
      <c r="X50">
        <v>1521243167</v>
      </c>
      <c r="Y50">
        <f t="shared" ref="Y50:Y55" si="20">(AT50*ROUND(0.3,7))</f>
        <v>1.2</v>
      </c>
      <c r="AA50">
        <v>0</v>
      </c>
      <c r="AB50">
        <v>0</v>
      </c>
      <c r="AC50">
        <v>0</v>
      </c>
      <c r="AD50">
        <v>577.35</v>
      </c>
      <c r="AE50">
        <v>0</v>
      </c>
      <c r="AF50">
        <v>0</v>
      </c>
      <c r="AG50">
        <v>0</v>
      </c>
      <c r="AH50">
        <v>577.35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4</v>
      </c>
      <c r="AU50" t="s">
        <v>24</v>
      </c>
      <c r="AV50">
        <v>1</v>
      </c>
      <c r="AW50">
        <v>2</v>
      </c>
      <c r="AX50">
        <v>89549588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2309.4</v>
      </c>
      <c r="BN50">
        <v>4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692.82</v>
      </c>
      <c r="BU50">
        <v>1.2</v>
      </c>
      <c r="BV50">
        <v>0</v>
      </c>
      <c r="BW50">
        <v>1</v>
      </c>
      <c r="CU50">
        <f>ROUND(AT50*Source!I37*AH50*AL50,2)</f>
        <v>0</v>
      </c>
      <c r="CV50">
        <f>ROUND(Y50*Source!I37,7)</f>
        <v>0</v>
      </c>
      <c r="CW50">
        <v>0</v>
      </c>
      <c r="CX50">
        <f>ROUND(Y50*Source!I37,7)</f>
        <v>0</v>
      </c>
      <c r="CY50">
        <f>AD50</f>
        <v>577.35</v>
      </c>
      <c r="CZ50">
        <f>AH50</f>
        <v>577.35</v>
      </c>
      <c r="DA50">
        <f>AL50</f>
        <v>1</v>
      </c>
      <c r="DB50">
        <f t="shared" ref="DB50:DB55" si="21">ROUND((ROUND(AT50*CZ50,2)*ROUND(0.3,7)),2)</f>
        <v>692.82</v>
      </c>
      <c r="DC50">
        <f t="shared" ref="DC50:DC55" si="22">ROUND((ROUND(AT50*AG50,2)*ROUND(0.3,7)),2)</f>
        <v>0</v>
      </c>
      <c r="DD50" t="s">
        <v>3</v>
      </c>
      <c r="DE50" t="s">
        <v>3</v>
      </c>
      <c r="DF50">
        <f t="shared" si="19"/>
        <v>0</v>
      </c>
      <c r="DG50">
        <f t="shared" si="6"/>
        <v>0</v>
      </c>
      <c r="DH50">
        <f t="shared" si="1"/>
        <v>0</v>
      </c>
      <c r="DI50">
        <f t="shared" si="2"/>
        <v>0</v>
      </c>
      <c r="DJ50">
        <f>DI50</f>
        <v>0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ROW(Source!A37)</f>
        <v>37</v>
      </c>
      <c r="B51">
        <v>89442441</v>
      </c>
      <c r="C51">
        <v>89549568</v>
      </c>
      <c r="D51">
        <v>87086013</v>
      </c>
      <c r="E51">
        <v>115</v>
      </c>
      <c r="F51">
        <v>1</v>
      </c>
      <c r="G51">
        <v>1</v>
      </c>
      <c r="H51">
        <v>1</v>
      </c>
      <c r="I51" t="s">
        <v>450</v>
      </c>
      <c r="J51" t="s">
        <v>3</v>
      </c>
      <c r="K51" t="s">
        <v>451</v>
      </c>
      <c r="L51">
        <v>1191</v>
      </c>
      <c r="N51">
        <v>1013</v>
      </c>
      <c r="O51" t="s">
        <v>449</v>
      </c>
      <c r="P51" t="s">
        <v>449</v>
      </c>
      <c r="Q51">
        <v>1</v>
      </c>
      <c r="W51">
        <v>0</v>
      </c>
      <c r="X51">
        <v>-1417349443</v>
      </c>
      <c r="Y51">
        <f t="shared" si="20"/>
        <v>6.0000000000000001E-3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0.02</v>
      </c>
      <c r="AU51" t="s">
        <v>24</v>
      </c>
      <c r="AV51">
        <v>2</v>
      </c>
      <c r="AW51">
        <v>2</v>
      </c>
      <c r="AX51">
        <v>89549589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ROUND(Y51*Source!I37,7)</f>
        <v>0</v>
      </c>
      <c r="CY51">
        <f>AD51</f>
        <v>0</v>
      </c>
      <c r="CZ51">
        <f>AH51</f>
        <v>0</v>
      </c>
      <c r="DA51">
        <f>AL51</f>
        <v>1</v>
      </c>
      <c r="DB51">
        <f t="shared" si="21"/>
        <v>0</v>
      </c>
      <c r="DC51">
        <f t="shared" si="22"/>
        <v>0</v>
      </c>
      <c r="DD51" t="s">
        <v>3</v>
      </c>
      <c r="DE51" t="s">
        <v>3</v>
      </c>
      <c r="DF51">
        <f t="shared" si="19"/>
        <v>0</v>
      </c>
      <c r="DG51">
        <f t="shared" si="6"/>
        <v>0</v>
      </c>
      <c r="DH51">
        <f t="shared" si="1"/>
        <v>0</v>
      </c>
      <c r="DI51">
        <f t="shared" si="2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ROW(Source!A37)</f>
        <v>37</v>
      </c>
      <c r="B52">
        <v>89442441</v>
      </c>
      <c r="C52">
        <v>89549568</v>
      </c>
      <c r="D52">
        <v>87205842</v>
      </c>
      <c r="E52">
        <v>1</v>
      </c>
      <c r="F52">
        <v>1</v>
      </c>
      <c r="G52">
        <v>1</v>
      </c>
      <c r="H52">
        <v>2</v>
      </c>
      <c r="I52" t="s">
        <v>452</v>
      </c>
      <c r="J52" t="s">
        <v>453</v>
      </c>
      <c r="K52" t="s">
        <v>454</v>
      </c>
      <c r="L52">
        <v>1368</v>
      </c>
      <c r="N52">
        <v>1011</v>
      </c>
      <c r="O52" t="s">
        <v>455</v>
      </c>
      <c r="P52" t="s">
        <v>455</v>
      </c>
      <c r="Q52">
        <v>1</v>
      </c>
      <c r="W52">
        <v>0</v>
      </c>
      <c r="X52">
        <v>-359817417</v>
      </c>
      <c r="Y52">
        <f t="shared" si="20"/>
        <v>3.0000000000000001E-3</v>
      </c>
      <c r="AA52">
        <v>0</v>
      </c>
      <c r="AB52">
        <v>1488.78</v>
      </c>
      <c r="AC52">
        <v>702.18</v>
      </c>
      <c r="AD52">
        <v>0</v>
      </c>
      <c r="AE52">
        <v>0</v>
      </c>
      <c r="AF52">
        <v>1488.78</v>
      </c>
      <c r="AG52">
        <v>702.18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24</v>
      </c>
      <c r="AV52">
        <v>1</v>
      </c>
      <c r="AW52">
        <v>2</v>
      </c>
      <c r="AX52">
        <v>89549590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14.8878</v>
      </c>
      <c r="BL52">
        <v>7.0217999999999998</v>
      </c>
      <c r="BM52">
        <v>0</v>
      </c>
      <c r="BN52">
        <v>0</v>
      </c>
      <c r="BO52">
        <v>0.01</v>
      </c>
      <c r="BP52">
        <v>1</v>
      </c>
      <c r="BQ52">
        <v>0</v>
      </c>
      <c r="BR52">
        <v>4.4663399999999998</v>
      </c>
      <c r="BS52">
        <v>2.1065399999999999</v>
      </c>
      <c r="BT52">
        <v>0</v>
      </c>
      <c r="BU52">
        <v>0</v>
      </c>
      <c r="BV52">
        <v>3.0000000000000001E-3</v>
      </c>
      <c r="BW52">
        <v>1</v>
      </c>
      <c r="CV52">
        <v>0</v>
      </c>
      <c r="CW52">
        <f>ROUND(Y52*Source!I37*DO52,7)</f>
        <v>0</v>
      </c>
      <c r="CX52">
        <f>ROUND(Y52*Source!I37,7)</f>
        <v>0</v>
      </c>
      <c r="CY52">
        <f>AB52</f>
        <v>1488.78</v>
      </c>
      <c r="CZ52">
        <f>AF52</f>
        <v>1488.78</v>
      </c>
      <c r="DA52">
        <f>AJ52</f>
        <v>1</v>
      </c>
      <c r="DB52">
        <f t="shared" si="21"/>
        <v>4.47</v>
      </c>
      <c r="DC52">
        <f t="shared" si="22"/>
        <v>2.11</v>
      </c>
      <c r="DD52" t="s">
        <v>3</v>
      </c>
      <c r="DE52" t="s">
        <v>3</v>
      </c>
      <c r="DF52">
        <f t="shared" si="19"/>
        <v>0</v>
      </c>
      <c r="DG52">
        <f t="shared" si="6"/>
        <v>0</v>
      </c>
      <c r="DH52">
        <f t="shared" si="1"/>
        <v>0</v>
      </c>
      <c r="DI52">
        <f t="shared" si="2"/>
        <v>0</v>
      </c>
      <c r="DJ52">
        <f>DG52+DH52</f>
        <v>0</v>
      </c>
      <c r="DK52">
        <v>1</v>
      </c>
      <c r="DL52" t="s">
        <v>456</v>
      </c>
      <c r="DM52">
        <v>6</v>
      </c>
      <c r="DN52" t="s">
        <v>449</v>
      </c>
      <c r="DO52">
        <v>1</v>
      </c>
    </row>
    <row r="53" spans="1:119">
      <c r="A53">
        <f>ROW(Source!A37)</f>
        <v>37</v>
      </c>
      <c r="B53">
        <v>89442441</v>
      </c>
      <c r="C53">
        <v>89549568</v>
      </c>
      <c r="D53">
        <v>87206740</v>
      </c>
      <c r="E53">
        <v>1</v>
      </c>
      <c r="F53">
        <v>1</v>
      </c>
      <c r="G53">
        <v>1</v>
      </c>
      <c r="H53">
        <v>2</v>
      </c>
      <c r="I53" t="s">
        <v>457</v>
      </c>
      <c r="J53" t="s">
        <v>458</v>
      </c>
      <c r="K53" t="s">
        <v>459</v>
      </c>
      <c r="L53">
        <v>1368</v>
      </c>
      <c r="N53">
        <v>1011</v>
      </c>
      <c r="O53" t="s">
        <v>455</v>
      </c>
      <c r="P53" t="s">
        <v>455</v>
      </c>
      <c r="Q53">
        <v>1</v>
      </c>
      <c r="W53">
        <v>0</v>
      </c>
      <c r="X53">
        <v>-1219940357</v>
      </c>
      <c r="Y53">
        <f t="shared" si="20"/>
        <v>3.0000000000000001E-3</v>
      </c>
      <c r="AA53">
        <v>0</v>
      </c>
      <c r="AB53">
        <v>572.77</v>
      </c>
      <c r="AC53">
        <v>522.73</v>
      </c>
      <c r="AD53">
        <v>0</v>
      </c>
      <c r="AE53">
        <v>0</v>
      </c>
      <c r="AF53">
        <v>572.77</v>
      </c>
      <c r="AG53">
        <v>522.73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24</v>
      </c>
      <c r="AV53">
        <v>1</v>
      </c>
      <c r="AW53">
        <v>2</v>
      </c>
      <c r="AX53">
        <v>89549591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5.7276999999999996</v>
      </c>
      <c r="BL53">
        <v>5.2273000000000005</v>
      </c>
      <c r="BM53">
        <v>0</v>
      </c>
      <c r="BN53">
        <v>0</v>
      </c>
      <c r="BO53">
        <v>0.01</v>
      </c>
      <c r="BP53">
        <v>1</v>
      </c>
      <c r="BQ53">
        <v>0</v>
      </c>
      <c r="BR53">
        <v>1.71831</v>
      </c>
      <c r="BS53">
        <v>1.5681900000000002</v>
      </c>
      <c r="BT53">
        <v>0</v>
      </c>
      <c r="BU53">
        <v>0</v>
      </c>
      <c r="BV53">
        <v>3.0000000000000001E-3</v>
      </c>
      <c r="BW53">
        <v>1</v>
      </c>
      <c r="CV53">
        <v>0</v>
      </c>
      <c r="CW53">
        <f>ROUND(Y53*Source!I37*DO53,7)</f>
        <v>0</v>
      </c>
      <c r="CX53">
        <f>ROUND(Y53*Source!I37,7)</f>
        <v>0</v>
      </c>
      <c r="CY53">
        <f>AB53</f>
        <v>572.77</v>
      </c>
      <c r="CZ53">
        <f>AF53</f>
        <v>572.77</v>
      </c>
      <c r="DA53">
        <f>AJ53</f>
        <v>1</v>
      </c>
      <c r="DB53">
        <f t="shared" si="21"/>
        <v>1.72</v>
      </c>
      <c r="DC53">
        <f t="shared" si="22"/>
        <v>1.57</v>
      </c>
      <c r="DD53" t="s">
        <v>3</v>
      </c>
      <c r="DE53" t="s">
        <v>3</v>
      </c>
      <c r="DF53">
        <f t="shared" si="19"/>
        <v>0</v>
      </c>
      <c r="DG53">
        <f t="shared" si="6"/>
        <v>0</v>
      </c>
      <c r="DH53">
        <f t="shared" si="1"/>
        <v>0</v>
      </c>
      <c r="DI53">
        <f t="shared" si="2"/>
        <v>0</v>
      </c>
      <c r="DJ53">
        <f>DG53+DH53</f>
        <v>0</v>
      </c>
      <c r="DK53">
        <v>1</v>
      </c>
      <c r="DL53" t="s">
        <v>460</v>
      </c>
      <c r="DM53">
        <v>4</v>
      </c>
      <c r="DN53" t="s">
        <v>449</v>
      </c>
      <c r="DO53">
        <v>1</v>
      </c>
    </row>
    <row r="54" spans="1:119">
      <c r="A54">
        <f>ROW(Source!A37)</f>
        <v>37</v>
      </c>
      <c r="B54">
        <v>89442441</v>
      </c>
      <c r="C54">
        <v>89549568</v>
      </c>
      <c r="D54">
        <v>87206937</v>
      </c>
      <c r="E54">
        <v>1</v>
      </c>
      <c r="F54">
        <v>1</v>
      </c>
      <c r="G54">
        <v>1</v>
      </c>
      <c r="H54">
        <v>2</v>
      </c>
      <c r="I54" t="s">
        <v>479</v>
      </c>
      <c r="J54" t="s">
        <v>480</v>
      </c>
      <c r="K54" t="s">
        <v>481</v>
      </c>
      <c r="L54">
        <v>1368</v>
      </c>
      <c r="N54">
        <v>1011</v>
      </c>
      <c r="O54" t="s">
        <v>455</v>
      </c>
      <c r="P54" t="s">
        <v>455</v>
      </c>
      <c r="Q54">
        <v>1</v>
      </c>
      <c r="W54">
        <v>0</v>
      </c>
      <c r="X54">
        <v>-1214029826</v>
      </c>
      <c r="Y54">
        <f t="shared" si="20"/>
        <v>3.2399999999999998E-2</v>
      </c>
      <c r="AA54">
        <v>0</v>
      </c>
      <c r="AB54">
        <v>28.51</v>
      </c>
      <c r="AC54">
        <v>0</v>
      </c>
      <c r="AD54">
        <v>0</v>
      </c>
      <c r="AE54">
        <v>0</v>
      </c>
      <c r="AF54">
        <v>28.51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0.108</v>
      </c>
      <c r="AU54" t="s">
        <v>24</v>
      </c>
      <c r="AV54">
        <v>1</v>
      </c>
      <c r="AW54">
        <v>2</v>
      </c>
      <c r="AX54">
        <v>89549592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3.0790800000000003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0.92372399999999999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ROUND(Y54*Source!I37*DO54,7)</f>
        <v>0</v>
      </c>
      <c r="CX54">
        <f>ROUND(Y54*Source!I37,7)</f>
        <v>0</v>
      </c>
      <c r="CY54">
        <f>AB54</f>
        <v>28.51</v>
      </c>
      <c r="CZ54">
        <f>AF54</f>
        <v>28.51</v>
      </c>
      <c r="DA54">
        <f>AJ54</f>
        <v>1</v>
      </c>
      <c r="DB54">
        <f t="shared" si="21"/>
        <v>0.92</v>
      </c>
      <c r="DC54">
        <f t="shared" si="22"/>
        <v>0</v>
      </c>
      <c r="DD54" t="s">
        <v>3</v>
      </c>
      <c r="DE54" t="s">
        <v>3</v>
      </c>
      <c r="DF54">
        <f t="shared" si="19"/>
        <v>0</v>
      </c>
      <c r="DG54">
        <f t="shared" si="6"/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ROW(Source!A37)</f>
        <v>37</v>
      </c>
      <c r="B55">
        <v>89442441</v>
      </c>
      <c r="C55">
        <v>89549568</v>
      </c>
      <c r="D55">
        <v>87207374</v>
      </c>
      <c r="E55">
        <v>1</v>
      </c>
      <c r="F55">
        <v>1</v>
      </c>
      <c r="G55">
        <v>1</v>
      </c>
      <c r="H55">
        <v>2</v>
      </c>
      <c r="I55" t="s">
        <v>482</v>
      </c>
      <c r="J55" t="s">
        <v>483</v>
      </c>
      <c r="K55" t="s">
        <v>484</v>
      </c>
      <c r="L55">
        <v>1368</v>
      </c>
      <c r="N55">
        <v>1011</v>
      </c>
      <c r="O55" t="s">
        <v>455</v>
      </c>
      <c r="P55" t="s">
        <v>455</v>
      </c>
      <c r="Q55">
        <v>1</v>
      </c>
      <c r="W55">
        <v>0</v>
      </c>
      <c r="X55">
        <v>-1936904041</v>
      </c>
      <c r="Y55">
        <f t="shared" si="20"/>
        <v>0.1515</v>
      </c>
      <c r="AA55">
        <v>0</v>
      </c>
      <c r="AB55">
        <v>16.71</v>
      </c>
      <c r="AC55">
        <v>0</v>
      </c>
      <c r="AD55">
        <v>0</v>
      </c>
      <c r="AE55">
        <v>0</v>
      </c>
      <c r="AF55">
        <v>16.71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0.505</v>
      </c>
      <c r="AU55" t="s">
        <v>24</v>
      </c>
      <c r="AV55">
        <v>1</v>
      </c>
      <c r="AW55">
        <v>2</v>
      </c>
      <c r="AX55">
        <v>89549593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8.4385500000000011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2.5315650000000001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ROUND(Y55*Source!I37*DO55,7)</f>
        <v>0</v>
      </c>
      <c r="CX55">
        <f>ROUND(Y55*Source!I37,7)</f>
        <v>0</v>
      </c>
      <c r="CY55">
        <f>AB55</f>
        <v>16.71</v>
      </c>
      <c r="CZ55">
        <f>AF55</f>
        <v>16.71</v>
      </c>
      <c r="DA55">
        <f>AJ55</f>
        <v>1</v>
      </c>
      <c r="DB55">
        <f t="shared" si="21"/>
        <v>2.5299999999999998</v>
      </c>
      <c r="DC55">
        <f t="shared" si="22"/>
        <v>0</v>
      </c>
      <c r="DD55" t="s">
        <v>3</v>
      </c>
      <c r="DE55" t="s">
        <v>3</v>
      </c>
      <c r="DF55">
        <f t="shared" si="19"/>
        <v>0</v>
      </c>
      <c r="DG55">
        <f t="shared" si="6"/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ROW(Source!A37)</f>
        <v>37</v>
      </c>
      <c r="B56">
        <v>89442441</v>
      </c>
      <c r="C56">
        <v>89549568</v>
      </c>
      <c r="D56">
        <v>87155240</v>
      </c>
      <c r="E56">
        <v>1</v>
      </c>
      <c r="F56">
        <v>1</v>
      </c>
      <c r="G56">
        <v>1</v>
      </c>
      <c r="H56">
        <v>3</v>
      </c>
      <c r="I56" t="s">
        <v>485</v>
      </c>
      <c r="J56" t="s">
        <v>486</v>
      </c>
      <c r="K56" t="s">
        <v>487</v>
      </c>
      <c r="L56">
        <v>1346</v>
      </c>
      <c r="N56">
        <v>1009</v>
      </c>
      <c r="O56" t="s">
        <v>281</v>
      </c>
      <c r="P56" t="s">
        <v>281</v>
      </c>
      <c r="Q56">
        <v>1</v>
      </c>
      <c r="W56">
        <v>0</v>
      </c>
      <c r="X56">
        <v>636949552</v>
      </c>
      <c r="Y56">
        <f t="shared" ref="Y56:Y67" si="23">(AT56*ROUND(0,7))</f>
        <v>0</v>
      </c>
      <c r="AA56">
        <v>253.57</v>
      </c>
      <c r="AB56">
        <v>0</v>
      </c>
      <c r="AC56">
        <v>0</v>
      </c>
      <c r="AD56">
        <v>0</v>
      </c>
      <c r="AE56">
        <v>150.04</v>
      </c>
      <c r="AF56">
        <v>0</v>
      </c>
      <c r="AG56">
        <v>0</v>
      </c>
      <c r="AH56">
        <v>0</v>
      </c>
      <c r="AI56">
        <v>1.69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3.5999999999999997E-2</v>
      </c>
      <c r="AU56" t="s">
        <v>23</v>
      </c>
      <c r="AV56">
        <v>0</v>
      </c>
      <c r="AW56">
        <v>2</v>
      </c>
      <c r="AX56">
        <v>89549594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5.4014399999999991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ROUND(Y56*Source!I37,7)</f>
        <v>0</v>
      </c>
      <c r="CY56">
        <f t="shared" ref="CY56:CY68" si="24">AA56</f>
        <v>253.57</v>
      </c>
      <c r="CZ56">
        <f t="shared" ref="CZ56:CZ68" si="25">AE56</f>
        <v>150.04</v>
      </c>
      <c r="DA56">
        <f t="shared" ref="DA56:DA68" si="26">AI56</f>
        <v>1.69</v>
      </c>
      <c r="DB56">
        <f t="shared" ref="DB56:DB67" si="27">ROUND((ROUND(AT56*CZ56,2)*ROUND(0,7)),2)</f>
        <v>0</v>
      </c>
      <c r="DC56">
        <f t="shared" ref="DC56:DC67" si="28">ROUND((ROUND(AT56*AG56,2)*ROUND(0,7)),2)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6"/>
        <v>0</v>
      </c>
      <c r="DH56">
        <f t="shared" si="1"/>
        <v>0</v>
      </c>
      <c r="DI56">
        <f t="shared" si="2"/>
        <v>0</v>
      </c>
      <c r="DJ56">
        <f t="shared" ref="DJ56:DJ68" si="29"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ROW(Source!A37)</f>
        <v>37</v>
      </c>
      <c r="B57">
        <v>89442441</v>
      </c>
      <c r="C57">
        <v>89549568</v>
      </c>
      <c r="D57">
        <v>87157720</v>
      </c>
      <c r="E57">
        <v>1</v>
      </c>
      <c r="F57">
        <v>1</v>
      </c>
      <c r="G57">
        <v>1</v>
      </c>
      <c r="H57">
        <v>3</v>
      </c>
      <c r="I57" t="s">
        <v>488</v>
      </c>
      <c r="J57" t="s">
        <v>489</v>
      </c>
      <c r="K57" t="s">
        <v>490</v>
      </c>
      <c r="L57">
        <v>1346</v>
      </c>
      <c r="N57">
        <v>1009</v>
      </c>
      <c r="O57" t="s">
        <v>281</v>
      </c>
      <c r="P57" t="s">
        <v>281</v>
      </c>
      <c r="Q57">
        <v>1</v>
      </c>
      <c r="W57">
        <v>0</v>
      </c>
      <c r="X57">
        <v>-1913759349</v>
      </c>
      <c r="Y57">
        <f t="shared" si="23"/>
        <v>0</v>
      </c>
      <c r="AA57">
        <v>179.88</v>
      </c>
      <c r="AB57">
        <v>0</v>
      </c>
      <c r="AC57">
        <v>0</v>
      </c>
      <c r="AD57">
        <v>0</v>
      </c>
      <c r="AE57">
        <v>187.38</v>
      </c>
      <c r="AF57">
        <v>0</v>
      </c>
      <c r="AG57">
        <v>0</v>
      </c>
      <c r="AH57">
        <v>0</v>
      </c>
      <c r="AI57">
        <v>0.96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1.0999999999999999E-2</v>
      </c>
      <c r="AU57" t="s">
        <v>23</v>
      </c>
      <c r="AV57">
        <v>0</v>
      </c>
      <c r="AW57">
        <v>2</v>
      </c>
      <c r="AX57">
        <v>89549595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2.0611799999999998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ROUND(Y57*Source!I37,7)</f>
        <v>0</v>
      </c>
      <c r="CY57">
        <f t="shared" si="24"/>
        <v>179.88</v>
      </c>
      <c r="CZ57">
        <f t="shared" si="25"/>
        <v>187.38</v>
      </c>
      <c r="DA57">
        <f t="shared" si="26"/>
        <v>0.96</v>
      </c>
      <c r="DB57">
        <f t="shared" si="27"/>
        <v>0</v>
      </c>
      <c r="DC57">
        <f t="shared" si="28"/>
        <v>0</v>
      </c>
      <c r="DD57" t="s">
        <v>3</v>
      </c>
      <c r="DE57" t="s">
        <v>3</v>
      </c>
      <c r="DF57">
        <f>ROUND(ROUND(AE57*AI57,2)*CX57,2)</f>
        <v>0</v>
      </c>
      <c r="DG57">
        <f t="shared" si="6"/>
        <v>0</v>
      </c>
      <c r="DH57">
        <f t="shared" si="1"/>
        <v>0</v>
      </c>
      <c r="DI57">
        <f t="shared" si="2"/>
        <v>0</v>
      </c>
      <c r="DJ57">
        <f t="shared" si="2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ROW(Source!A37)</f>
        <v>37</v>
      </c>
      <c r="B58">
        <v>89442441</v>
      </c>
      <c r="C58">
        <v>89549568</v>
      </c>
      <c r="D58">
        <v>87157744</v>
      </c>
      <c r="E58">
        <v>1</v>
      </c>
      <c r="F58">
        <v>1</v>
      </c>
      <c r="G58">
        <v>1</v>
      </c>
      <c r="H58">
        <v>3</v>
      </c>
      <c r="I58" t="s">
        <v>491</v>
      </c>
      <c r="J58" t="s">
        <v>492</v>
      </c>
      <c r="K58" t="s">
        <v>493</v>
      </c>
      <c r="L58">
        <v>1383</v>
      </c>
      <c r="N58">
        <v>1013</v>
      </c>
      <c r="O58" t="s">
        <v>494</v>
      </c>
      <c r="P58" t="s">
        <v>494</v>
      </c>
      <c r="Q58">
        <v>1</v>
      </c>
      <c r="W58">
        <v>0</v>
      </c>
      <c r="X58">
        <v>1465295636</v>
      </c>
      <c r="Y58">
        <f t="shared" si="23"/>
        <v>0</v>
      </c>
      <c r="AA58">
        <v>6</v>
      </c>
      <c r="AB58">
        <v>0</v>
      </c>
      <c r="AC58">
        <v>0</v>
      </c>
      <c r="AD58">
        <v>0</v>
      </c>
      <c r="AE58">
        <v>6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2.0799999999999999E-2</v>
      </c>
      <c r="AU58" t="s">
        <v>23</v>
      </c>
      <c r="AV58">
        <v>0</v>
      </c>
      <c r="AW58">
        <v>2</v>
      </c>
      <c r="AX58">
        <v>89549596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0.12479999999999999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0</v>
      </c>
      <c r="CY58">
        <f t="shared" si="24"/>
        <v>6</v>
      </c>
      <c r="CZ58">
        <f t="shared" si="25"/>
        <v>6</v>
      </c>
      <c r="DA58">
        <f t="shared" si="26"/>
        <v>1</v>
      </c>
      <c r="DB58">
        <f t="shared" si="27"/>
        <v>0</v>
      </c>
      <c r="DC58">
        <f t="shared" si="28"/>
        <v>0</v>
      </c>
      <c r="DD58" t="s">
        <v>3</v>
      </c>
      <c r="DE58" t="s">
        <v>3</v>
      </c>
      <c r="DF58">
        <f>ROUND(ROUND(AE58,2)*CX58,2)</f>
        <v>0</v>
      </c>
      <c r="DG58">
        <f t="shared" si="6"/>
        <v>0</v>
      </c>
      <c r="DH58">
        <f t="shared" si="1"/>
        <v>0</v>
      </c>
      <c r="DI58">
        <f t="shared" si="2"/>
        <v>0</v>
      </c>
      <c r="DJ58">
        <f t="shared" si="29"/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ROW(Source!A37)</f>
        <v>37</v>
      </c>
      <c r="B59">
        <v>89442441</v>
      </c>
      <c r="C59">
        <v>89549568</v>
      </c>
      <c r="D59">
        <v>87157897</v>
      </c>
      <c r="E59">
        <v>1</v>
      </c>
      <c r="F59">
        <v>1</v>
      </c>
      <c r="G59">
        <v>1</v>
      </c>
      <c r="H59">
        <v>3</v>
      </c>
      <c r="I59" t="s">
        <v>495</v>
      </c>
      <c r="J59" t="s">
        <v>496</v>
      </c>
      <c r="K59" t="s">
        <v>497</v>
      </c>
      <c r="L59">
        <v>1301</v>
      </c>
      <c r="N59">
        <v>1003</v>
      </c>
      <c r="O59" t="s">
        <v>297</v>
      </c>
      <c r="P59" t="s">
        <v>297</v>
      </c>
      <c r="Q59">
        <v>1</v>
      </c>
      <c r="W59">
        <v>0</v>
      </c>
      <c r="X59">
        <v>-1673096917</v>
      </c>
      <c r="Y59">
        <f t="shared" si="23"/>
        <v>0</v>
      </c>
      <c r="AA59">
        <v>5.64</v>
      </c>
      <c r="AB59">
        <v>0</v>
      </c>
      <c r="AC59">
        <v>0</v>
      </c>
      <c r="AD59">
        <v>0</v>
      </c>
      <c r="AE59">
        <v>5.87</v>
      </c>
      <c r="AF59">
        <v>0</v>
      </c>
      <c r="AG59">
        <v>0</v>
      </c>
      <c r="AH59">
        <v>0</v>
      </c>
      <c r="AI59">
        <v>0.96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8</v>
      </c>
      <c r="AU59" t="s">
        <v>23</v>
      </c>
      <c r="AV59">
        <v>0</v>
      </c>
      <c r="AW59">
        <v>2</v>
      </c>
      <c r="AX59">
        <v>89549597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46.96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ROUND(Y59*Source!I37,7)</f>
        <v>0</v>
      </c>
      <c r="CY59">
        <f t="shared" si="24"/>
        <v>5.64</v>
      </c>
      <c r="CZ59">
        <f t="shared" si="25"/>
        <v>5.87</v>
      </c>
      <c r="DA59">
        <f t="shared" si="26"/>
        <v>0.96</v>
      </c>
      <c r="DB59">
        <f t="shared" si="27"/>
        <v>0</v>
      </c>
      <c r="DC59">
        <f t="shared" si="28"/>
        <v>0</v>
      </c>
      <c r="DD59" t="s">
        <v>3</v>
      </c>
      <c r="DE59" t="s">
        <v>3</v>
      </c>
      <c r="DF59">
        <f t="shared" ref="DF59:DF67" si="30">ROUND(ROUND(AE59*AI59,2)*CX59,2)</f>
        <v>0</v>
      </c>
      <c r="DG59">
        <f t="shared" ref="DG59:DG90" si="31">ROUND(ROUND(AF59,2)*CX59,2)</f>
        <v>0</v>
      </c>
      <c r="DH59">
        <f t="shared" si="1"/>
        <v>0</v>
      </c>
      <c r="DI59">
        <f t="shared" si="2"/>
        <v>0</v>
      </c>
      <c r="DJ59">
        <f t="shared" si="2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ROW(Source!A37)</f>
        <v>37</v>
      </c>
      <c r="B60">
        <v>89442441</v>
      </c>
      <c r="C60">
        <v>89549568</v>
      </c>
      <c r="D60">
        <v>87158483</v>
      </c>
      <c r="E60">
        <v>1</v>
      </c>
      <c r="F60">
        <v>1</v>
      </c>
      <c r="G60">
        <v>1</v>
      </c>
      <c r="H60">
        <v>3</v>
      </c>
      <c r="I60" t="s">
        <v>498</v>
      </c>
      <c r="J60" t="s">
        <v>499</v>
      </c>
      <c r="K60" t="s">
        <v>500</v>
      </c>
      <c r="L60">
        <v>1346</v>
      </c>
      <c r="N60">
        <v>1009</v>
      </c>
      <c r="O60" t="s">
        <v>281</v>
      </c>
      <c r="P60" t="s">
        <v>281</v>
      </c>
      <c r="Q60">
        <v>1</v>
      </c>
      <c r="W60">
        <v>0</v>
      </c>
      <c r="X60">
        <v>2058174609</v>
      </c>
      <c r="Y60">
        <f t="shared" si="23"/>
        <v>0</v>
      </c>
      <c r="AA60">
        <v>141.62</v>
      </c>
      <c r="AB60">
        <v>0</v>
      </c>
      <c r="AC60">
        <v>0</v>
      </c>
      <c r="AD60">
        <v>0</v>
      </c>
      <c r="AE60">
        <v>155.63</v>
      </c>
      <c r="AF60">
        <v>0</v>
      </c>
      <c r="AG60">
        <v>0</v>
      </c>
      <c r="AH60">
        <v>0</v>
      </c>
      <c r="AI60">
        <v>0.91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7.0000000000000007E-2</v>
      </c>
      <c r="AU60" t="s">
        <v>23</v>
      </c>
      <c r="AV60">
        <v>0</v>
      </c>
      <c r="AW60">
        <v>2</v>
      </c>
      <c r="AX60">
        <v>89549598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10.8941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ROUND(Y60*Source!I37,7)</f>
        <v>0</v>
      </c>
      <c r="CY60">
        <f t="shared" si="24"/>
        <v>141.62</v>
      </c>
      <c r="CZ60">
        <f t="shared" si="25"/>
        <v>155.63</v>
      </c>
      <c r="DA60">
        <f t="shared" si="26"/>
        <v>0.91</v>
      </c>
      <c r="DB60">
        <f t="shared" si="27"/>
        <v>0</v>
      </c>
      <c r="DC60">
        <f t="shared" si="28"/>
        <v>0</v>
      </c>
      <c r="DD60" t="s">
        <v>3</v>
      </c>
      <c r="DE60" t="s">
        <v>3</v>
      </c>
      <c r="DF60">
        <f t="shared" si="30"/>
        <v>0</v>
      </c>
      <c r="DG60">
        <f t="shared" si="31"/>
        <v>0</v>
      </c>
      <c r="DH60">
        <f t="shared" si="1"/>
        <v>0</v>
      </c>
      <c r="DI60">
        <f t="shared" si="2"/>
        <v>0</v>
      </c>
      <c r="DJ60">
        <f t="shared" si="2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ROW(Source!A37)</f>
        <v>37</v>
      </c>
      <c r="B61">
        <v>89442441</v>
      </c>
      <c r="C61">
        <v>89549568</v>
      </c>
      <c r="D61">
        <v>87159205</v>
      </c>
      <c r="E61">
        <v>1</v>
      </c>
      <c r="F61">
        <v>1</v>
      </c>
      <c r="G61">
        <v>1</v>
      </c>
      <c r="H61">
        <v>3</v>
      </c>
      <c r="I61" t="s">
        <v>471</v>
      </c>
      <c r="J61" t="s">
        <v>472</v>
      </c>
      <c r="K61" t="s">
        <v>473</v>
      </c>
      <c r="L61">
        <v>1346</v>
      </c>
      <c r="N61">
        <v>1009</v>
      </c>
      <c r="O61" t="s">
        <v>281</v>
      </c>
      <c r="P61" t="s">
        <v>281</v>
      </c>
      <c r="Q61">
        <v>1</v>
      </c>
      <c r="W61">
        <v>0</v>
      </c>
      <c r="X61">
        <v>813299601</v>
      </c>
      <c r="Y61">
        <f t="shared" si="23"/>
        <v>0</v>
      </c>
      <c r="AA61">
        <v>197.67</v>
      </c>
      <c r="AB61">
        <v>0</v>
      </c>
      <c r="AC61">
        <v>0</v>
      </c>
      <c r="AD61">
        <v>0</v>
      </c>
      <c r="AE61">
        <v>174.93</v>
      </c>
      <c r="AF61">
        <v>0</v>
      </c>
      <c r="AG61">
        <v>0</v>
      </c>
      <c r="AH61">
        <v>0</v>
      </c>
      <c r="AI61">
        <v>1.1299999999999999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1.86</v>
      </c>
      <c r="AU61" t="s">
        <v>23</v>
      </c>
      <c r="AV61">
        <v>0</v>
      </c>
      <c r="AW61">
        <v>2</v>
      </c>
      <c r="AX61">
        <v>89549599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325.36980000000005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ROUND(Y61*Source!I37,7)</f>
        <v>0</v>
      </c>
      <c r="CY61">
        <f t="shared" si="24"/>
        <v>197.67</v>
      </c>
      <c r="CZ61">
        <f t="shared" si="25"/>
        <v>174.93</v>
      </c>
      <c r="DA61">
        <f t="shared" si="26"/>
        <v>1.1299999999999999</v>
      </c>
      <c r="DB61">
        <f t="shared" si="27"/>
        <v>0</v>
      </c>
      <c r="DC61">
        <f t="shared" si="28"/>
        <v>0</v>
      </c>
      <c r="DD61" t="s">
        <v>3</v>
      </c>
      <c r="DE61" t="s">
        <v>3</v>
      </c>
      <c r="DF61">
        <f t="shared" si="30"/>
        <v>0</v>
      </c>
      <c r="DG61">
        <f t="shared" si="31"/>
        <v>0</v>
      </c>
      <c r="DH61">
        <f t="shared" si="1"/>
        <v>0</v>
      </c>
      <c r="DI61">
        <f t="shared" si="2"/>
        <v>0</v>
      </c>
      <c r="DJ61">
        <f t="shared" si="2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ROW(Source!A37)</f>
        <v>37</v>
      </c>
      <c r="B62">
        <v>89442441</v>
      </c>
      <c r="C62">
        <v>89549568</v>
      </c>
      <c r="D62">
        <v>87159271</v>
      </c>
      <c r="E62">
        <v>1</v>
      </c>
      <c r="F62">
        <v>1</v>
      </c>
      <c r="G62">
        <v>1</v>
      </c>
      <c r="H62">
        <v>3</v>
      </c>
      <c r="I62" t="s">
        <v>501</v>
      </c>
      <c r="J62" t="s">
        <v>502</v>
      </c>
      <c r="K62" t="s">
        <v>503</v>
      </c>
      <c r="L62">
        <v>1425</v>
      </c>
      <c r="N62">
        <v>1013</v>
      </c>
      <c r="O62" t="s">
        <v>155</v>
      </c>
      <c r="P62" t="s">
        <v>155</v>
      </c>
      <c r="Q62">
        <v>1</v>
      </c>
      <c r="W62">
        <v>0</v>
      </c>
      <c r="X62">
        <v>-670028345</v>
      </c>
      <c r="Y62">
        <f t="shared" si="23"/>
        <v>0</v>
      </c>
      <c r="AA62">
        <v>53.81</v>
      </c>
      <c r="AB62">
        <v>0</v>
      </c>
      <c r="AC62">
        <v>0</v>
      </c>
      <c r="AD62">
        <v>0</v>
      </c>
      <c r="AE62">
        <v>41.71</v>
      </c>
      <c r="AF62">
        <v>0</v>
      </c>
      <c r="AG62">
        <v>0</v>
      </c>
      <c r="AH62">
        <v>0</v>
      </c>
      <c r="AI62">
        <v>1.29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1.4E-2</v>
      </c>
      <c r="AU62" t="s">
        <v>23</v>
      </c>
      <c r="AV62">
        <v>0</v>
      </c>
      <c r="AW62">
        <v>2</v>
      </c>
      <c r="AX62">
        <v>89549600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0.58394000000000001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ROUND(Y62*Source!I37,7)</f>
        <v>0</v>
      </c>
      <c r="CY62">
        <f t="shared" si="24"/>
        <v>53.81</v>
      </c>
      <c r="CZ62">
        <f t="shared" si="25"/>
        <v>41.71</v>
      </c>
      <c r="DA62">
        <f t="shared" si="26"/>
        <v>1.29</v>
      </c>
      <c r="DB62">
        <f t="shared" si="27"/>
        <v>0</v>
      </c>
      <c r="DC62">
        <f t="shared" si="28"/>
        <v>0</v>
      </c>
      <c r="DD62" t="s">
        <v>3</v>
      </c>
      <c r="DE62" t="s">
        <v>3</v>
      </c>
      <c r="DF62">
        <f t="shared" si="30"/>
        <v>0</v>
      </c>
      <c r="DG62">
        <f t="shared" si="31"/>
        <v>0</v>
      </c>
      <c r="DH62">
        <f t="shared" si="1"/>
        <v>0</v>
      </c>
      <c r="DI62">
        <f t="shared" si="2"/>
        <v>0</v>
      </c>
      <c r="DJ62">
        <f t="shared" si="2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ROW(Source!A37)</f>
        <v>37</v>
      </c>
      <c r="B63">
        <v>89442441</v>
      </c>
      <c r="C63">
        <v>89549568</v>
      </c>
      <c r="D63">
        <v>87160358</v>
      </c>
      <c r="E63">
        <v>1</v>
      </c>
      <c r="F63">
        <v>1</v>
      </c>
      <c r="G63">
        <v>1</v>
      </c>
      <c r="H63">
        <v>3</v>
      </c>
      <c r="I63" t="s">
        <v>504</v>
      </c>
      <c r="J63" t="s">
        <v>505</v>
      </c>
      <c r="K63" t="s">
        <v>506</v>
      </c>
      <c r="L63">
        <v>1346</v>
      </c>
      <c r="N63">
        <v>1009</v>
      </c>
      <c r="O63" t="s">
        <v>281</v>
      </c>
      <c r="P63" t="s">
        <v>281</v>
      </c>
      <c r="Q63">
        <v>1</v>
      </c>
      <c r="W63">
        <v>0</v>
      </c>
      <c r="X63">
        <v>1683065437</v>
      </c>
      <c r="Y63">
        <f t="shared" si="23"/>
        <v>0</v>
      </c>
      <c r="AA63">
        <v>585.55999999999995</v>
      </c>
      <c r="AB63">
        <v>0</v>
      </c>
      <c r="AC63">
        <v>0</v>
      </c>
      <c r="AD63">
        <v>0</v>
      </c>
      <c r="AE63">
        <v>395.65</v>
      </c>
      <c r="AF63">
        <v>0</v>
      </c>
      <c r="AG63">
        <v>0</v>
      </c>
      <c r="AH63">
        <v>0</v>
      </c>
      <c r="AI63">
        <v>1.48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6.0000000000000001E-3</v>
      </c>
      <c r="AU63" t="s">
        <v>23</v>
      </c>
      <c r="AV63">
        <v>0</v>
      </c>
      <c r="AW63">
        <v>2</v>
      </c>
      <c r="AX63">
        <v>89549601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2.3738999999999999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ROUND(Y63*Source!I37,7)</f>
        <v>0</v>
      </c>
      <c r="CY63">
        <f t="shared" si="24"/>
        <v>585.55999999999995</v>
      </c>
      <c r="CZ63">
        <f t="shared" si="25"/>
        <v>395.65</v>
      </c>
      <c r="DA63">
        <f t="shared" si="26"/>
        <v>1.48</v>
      </c>
      <c r="DB63">
        <f t="shared" si="27"/>
        <v>0</v>
      </c>
      <c r="DC63">
        <f t="shared" si="28"/>
        <v>0</v>
      </c>
      <c r="DD63" t="s">
        <v>3</v>
      </c>
      <c r="DE63" t="s">
        <v>3</v>
      </c>
      <c r="DF63">
        <f t="shared" si="30"/>
        <v>0</v>
      </c>
      <c r="DG63">
        <f t="shared" si="31"/>
        <v>0</v>
      </c>
      <c r="DH63">
        <f t="shared" si="1"/>
        <v>0</v>
      </c>
      <c r="DI63">
        <f t="shared" si="2"/>
        <v>0</v>
      </c>
      <c r="DJ63">
        <f t="shared" si="2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ROW(Source!A37)</f>
        <v>37</v>
      </c>
      <c r="B64">
        <v>89442441</v>
      </c>
      <c r="C64">
        <v>89549568</v>
      </c>
      <c r="D64">
        <v>87164361</v>
      </c>
      <c r="E64">
        <v>1</v>
      </c>
      <c r="F64">
        <v>1</v>
      </c>
      <c r="G64">
        <v>1</v>
      </c>
      <c r="H64">
        <v>3</v>
      </c>
      <c r="I64" t="s">
        <v>507</v>
      </c>
      <c r="J64" t="s">
        <v>508</v>
      </c>
      <c r="K64" t="s">
        <v>509</v>
      </c>
      <c r="L64">
        <v>1348</v>
      </c>
      <c r="N64">
        <v>1009</v>
      </c>
      <c r="O64" t="s">
        <v>194</v>
      </c>
      <c r="P64" t="s">
        <v>194</v>
      </c>
      <c r="Q64">
        <v>1000</v>
      </c>
      <c r="W64">
        <v>0</v>
      </c>
      <c r="X64">
        <v>1924747900</v>
      </c>
      <c r="Y64">
        <f t="shared" si="23"/>
        <v>0</v>
      </c>
      <c r="AA64">
        <v>142126.39000000001</v>
      </c>
      <c r="AB64">
        <v>0</v>
      </c>
      <c r="AC64">
        <v>0</v>
      </c>
      <c r="AD64">
        <v>0</v>
      </c>
      <c r="AE64">
        <v>105278.81</v>
      </c>
      <c r="AF64">
        <v>0</v>
      </c>
      <c r="AG64">
        <v>0</v>
      </c>
      <c r="AH64">
        <v>0</v>
      </c>
      <c r="AI64">
        <v>1.35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3.0000000000000001E-3</v>
      </c>
      <c r="AU64" t="s">
        <v>23</v>
      </c>
      <c r="AV64">
        <v>0</v>
      </c>
      <c r="AW64">
        <v>2</v>
      </c>
      <c r="AX64">
        <v>89549602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315.83643000000001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ROUND(Y64*Source!I37,7)</f>
        <v>0</v>
      </c>
      <c r="CY64">
        <f t="shared" si="24"/>
        <v>142126.39000000001</v>
      </c>
      <c r="CZ64">
        <f t="shared" si="25"/>
        <v>105278.81</v>
      </c>
      <c r="DA64">
        <f t="shared" si="26"/>
        <v>1.35</v>
      </c>
      <c r="DB64">
        <f t="shared" si="27"/>
        <v>0</v>
      </c>
      <c r="DC64">
        <f t="shared" si="28"/>
        <v>0</v>
      </c>
      <c r="DD64" t="s">
        <v>3</v>
      </c>
      <c r="DE64" t="s">
        <v>3</v>
      </c>
      <c r="DF64">
        <f t="shared" si="30"/>
        <v>0</v>
      </c>
      <c r="DG64">
        <f t="shared" si="31"/>
        <v>0</v>
      </c>
      <c r="DH64">
        <f t="shared" si="1"/>
        <v>0</v>
      </c>
      <c r="DI64">
        <f t="shared" si="2"/>
        <v>0</v>
      </c>
      <c r="DJ64">
        <f t="shared" si="2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ROW(Source!A37)</f>
        <v>37</v>
      </c>
      <c r="B65">
        <v>89442441</v>
      </c>
      <c r="C65">
        <v>89549568</v>
      </c>
      <c r="D65">
        <v>87176354</v>
      </c>
      <c r="E65">
        <v>1</v>
      </c>
      <c r="F65">
        <v>1</v>
      </c>
      <c r="G65">
        <v>1</v>
      </c>
      <c r="H65">
        <v>3</v>
      </c>
      <c r="I65" t="s">
        <v>510</v>
      </c>
      <c r="J65" t="s">
        <v>511</v>
      </c>
      <c r="K65" t="s">
        <v>512</v>
      </c>
      <c r="L65">
        <v>1346</v>
      </c>
      <c r="N65">
        <v>1009</v>
      </c>
      <c r="O65" t="s">
        <v>281</v>
      </c>
      <c r="P65" t="s">
        <v>281</v>
      </c>
      <c r="Q65">
        <v>1</v>
      </c>
      <c r="W65">
        <v>0</v>
      </c>
      <c r="X65">
        <v>-398999595</v>
      </c>
      <c r="Y65">
        <f t="shared" si="23"/>
        <v>0</v>
      </c>
      <c r="AA65">
        <v>115.03</v>
      </c>
      <c r="AB65">
        <v>0</v>
      </c>
      <c r="AC65">
        <v>0</v>
      </c>
      <c r="AD65">
        <v>0</v>
      </c>
      <c r="AE65">
        <v>79.88</v>
      </c>
      <c r="AF65">
        <v>0</v>
      </c>
      <c r="AG65">
        <v>0</v>
      </c>
      <c r="AH65">
        <v>0</v>
      </c>
      <c r="AI65">
        <v>1.44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6.6000000000000003E-2</v>
      </c>
      <c r="AU65" t="s">
        <v>23</v>
      </c>
      <c r="AV65">
        <v>0</v>
      </c>
      <c r="AW65">
        <v>2</v>
      </c>
      <c r="AX65">
        <v>89549603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5.2720799999999999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ROUND(Y65*Source!I37,7)</f>
        <v>0</v>
      </c>
      <c r="CY65">
        <f t="shared" si="24"/>
        <v>115.03</v>
      </c>
      <c r="CZ65">
        <f t="shared" si="25"/>
        <v>79.88</v>
      </c>
      <c r="DA65">
        <f t="shared" si="26"/>
        <v>1.44</v>
      </c>
      <c r="DB65">
        <f t="shared" si="27"/>
        <v>0</v>
      </c>
      <c r="DC65">
        <f t="shared" si="28"/>
        <v>0</v>
      </c>
      <c r="DD65" t="s">
        <v>3</v>
      </c>
      <c r="DE65" t="s">
        <v>3</v>
      </c>
      <c r="DF65">
        <f t="shared" si="30"/>
        <v>0</v>
      </c>
      <c r="DG65">
        <f t="shared" si="31"/>
        <v>0</v>
      </c>
      <c r="DH65">
        <f t="shared" ref="DH65:DH128" si="32">ROUND(ROUND(AG65,2)*CX65,2)</f>
        <v>0</v>
      </c>
      <c r="DI65">
        <f t="shared" ref="DI65:DI128" si="33">ROUND(ROUND(AH65,2)*CX65,2)</f>
        <v>0</v>
      </c>
      <c r="DJ65">
        <f t="shared" si="2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ROW(Source!A37)</f>
        <v>37</v>
      </c>
      <c r="B66">
        <v>89442441</v>
      </c>
      <c r="C66">
        <v>89549568</v>
      </c>
      <c r="D66">
        <v>87176400</v>
      </c>
      <c r="E66">
        <v>1</v>
      </c>
      <c r="F66">
        <v>1</v>
      </c>
      <c r="G66">
        <v>1</v>
      </c>
      <c r="H66">
        <v>3</v>
      </c>
      <c r="I66" t="s">
        <v>513</v>
      </c>
      <c r="J66" t="s">
        <v>514</v>
      </c>
      <c r="K66" t="s">
        <v>515</v>
      </c>
      <c r="L66">
        <v>1346</v>
      </c>
      <c r="N66">
        <v>1009</v>
      </c>
      <c r="O66" t="s">
        <v>281</v>
      </c>
      <c r="P66" t="s">
        <v>281</v>
      </c>
      <c r="Q66">
        <v>1</v>
      </c>
      <c r="W66">
        <v>0</v>
      </c>
      <c r="X66">
        <v>-223904546</v>
      </c>
      <c r="Y66">
        <f t="shared" si="23"/>
        <v>0</v>
      </c>
      <c r="AA66">
        <v>192.08</v>
      </c>
      <c r="AB66">
        <v>0</v>
      </c>
      <c r="AC66">
        <v>0</v>
      </c>
      <c r="AD66">
        <v>0</v>
      </c>
      <c r="AE66">
        <v>157.44</v>
      </c>
      <c r="AF66">
        <v>0</v>
      </c>
      <c r="AG66">
        <v>0</v>
      </c>
      <c r="AH66">
        <v>0</v>
      </c>
      <c r="AI66">
        <v>1.22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3.7999999999999999E-2</v>
      </c>
      <c r="AU66" t="s">
        <v>23</v>
      </c>
      <c r="AV66">
        <v>0</v>
      </c>
      <c r="AW66">
        <v>2</v>
      </c>
      <c r="AX66">
        <v>89549604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5.9827199999999996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ROUND(Y66*Source!I37,7)</f>
        <v>0</v>
      </c>
      <c r="CY66">
        <f t="shared" si="24"/>
        <v>192.08</v>
      </c>
      <c r="CZ66">
        <f t="shared" si="25"/>
        <v>157.44</v>
      </c>
      <c r="DA66">
        <f t="shared" si="26"/>
        <v>1.22</v>
      </c>
      <c r="DB66">
        <f t="shared" si="27"/>
        <v>0</v>
      </c>
      <c r="DC66">
        <f t="shared" si="28"/>
        <v>0</v>
      </c>
      <c r="DD66" t="s">
        <v>3</v>
      </c>
      <c r="DE66" t="s">
        <v>3</v>
      </c>
      <c r="DF66">
        <f t="shared" si="30"/>
        <v>0</v>
      </c>
      <c r="DG66">
        <f t="shared" si="31"/>
        <v>0</v>
      </c>
      <c r="DH66">
        <f t="shared" si="32"/>
        <v>0</v>
      </c>
      <c r="DI66">
        <f t="shared" si="33"/>
        <v>0</v>
      </c>
      <c r="DJ66">
        <f t="shared" si="2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ROW(Source!A37)</f>
        <v>37</v>
      </c>
      <c r="B67">
        <v>89442441</v>
      </c>
      <c r="C67">
        <v>89549568</v>
      </c>
      <c r="D67">
        <v>87183550</v>
      </c>
      <c r="E67">
        <v>1</v>
      </c>
      <c r="F67">
        <v>1</v>
      </c>
      <c r="G67">
        <v>1</v>
      </c>
      <c r="H67">
        <v>3</v>
      </c>
      <c r="I67" t="s">
        <v>516</v>
      </c>
      <c r="J67" t="s">
        <v>517</v>
      </c>
      <c r="K67" t="s">
        <v>518</v>
      </c>
      <c r="L67">
        <v>1455</v>
      </c>
      <c r="N67">
        <v>1013</v>
      </c>
      <c r="O67" t="s">
        <v>519</v>
      </c>
      <c r="P67" t="s">
        <v>519</v>
      </c>
      <c r="Q67">
        <v>1</v>
      </c>
      <c r="W67">
        <v>0</v>
      </c>
      <c r="X67">
        <v>822292721</v>
      </c>
      <c r="Y67">
        <f t="shared" si="23"/>
        <v>0</v>
      </c>
      <c r="AA67">
        <v>1294.23</v>
      </c>
      <c r="AB67">
        <v>0</v>
      </c>
      <c r="AC67">
        <v>0</v>
      </c>
      <c r="AD67">
        <v>0</v>
      </c>
      <c r="AE67">
        <v>944.69</v>
      </c>
      <c r="AF67">
        <v>0</v>
      </c>
      <c r="AG67">
        <v>0</v>
      </c>
      <c r="AH67">
        <v>0</v>
      </c>
      <c r="AI67">
        <v>1.37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</v>
      </c>
      <c r="AU67" t="s">
        <v>23</v>
      </c>
      <c r="AV67">
        <v>0</v>
      </c>
      <c r="AW67">
        <v>2</v>
      </c>
      <c r="AX67">
        <v>89549605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94.469000000000008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ROUND(Y67*Source!I37,7)</f>
        <v>0</v>
      </c>
      <c r="CY67">
        <f t="shared" si="24"/>
        <v>1294.23</v>
      </c>
      <c r="CZ67">
        <f t="shared" si="25"/>
        <v>944.69</v>
      </c>
      <c r="DA67">
        <f t="shared" si="26"/>
        <v>1.37</v>
      </c>
      <c r="DB67">
        <f t="shared" si="27"/>
        <v>0</v>
      </c>
      <c r="DC67">
        <f t="shared" si="28"/>
        <v>0</v>
      </c>
      <c r="DD67" t="s">
        <v>3</v>
      </c>
      <c r="DE67" t="s">
        <v>3</v>
      </c>
      <c r="DF67">
        <f t="shared" si="30"/>
        <v>0</v>
      </c>
      <c r="DG67">
        <f t="shared" si="31"/>
        <v>0</v>
      </c>
      <c r="DH67">
        <f t="shared" si="32"/>
        <v>0</v>
      </c>
      <c r="DI67">
        <f t="shared" si="33"/>
        <v>0</v>
      </c>
      <c r="DJ67">
        <f t="shared" si="2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ROW(Source!A37)</f>
        <v>37</v>
      </c>
      <c r="B68">
        <v>89442441</v>
      </c>
      <c r="C68">
        <v>89549568</v>
      </c>
      <c r="D68">
        <v>87091729</v>
      </c>
      <c r="E68">
        <v>115</v>
      </c>
      <c r="F68">
        <v>1</v>
      </c>
      <c r="G68">
        <v>1</v>
      </c>
      <c r="H68">
        <v>3</v>
      </c>
      <c r="I68" t="s">
        <v>32</v>
      </c>
      <c r="J68" t="s">
        <v>3</v>
      </c>
      <c r="K68" t="s">
        <v>33</v>
      </c>
      <c r="L68">
        <v>3277935</v>
      </c>
      <c r="N68">
        <v>1013</v>
      </c>
      <c r="O68" t="s">
        <v>34</v>
      </c>
      <c r="P68" t="s">
        <v>34</v>
      </c>
      <c r="Q68">
        <v>1</v>
      </c>
      <c r="W68">
        <v>0</v>
      </c>
      <c r="X68">
        <v>274903907</v>
      </c>
      <c r="Y68">
        <f>AT68</f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89549606</v>
      </c>
      <c r="AY68">
        <v>1</v>
      </c>
      <c r="AZ68">
        <v>2048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ROUND(Y68*Source!I37,7)</f>
        <v>0</v>
      </c>
      <c r="CY68">
        <f t="shared" si="24"/>
        <v>0</v>
      </c>
      <c r="CZ68">
        <f t="shared" si="25"/>
        <v>0</v>
      </c>
      <c r="DA68">
        <f t="shared" si="26"/>
        <v>1</v>
      </c>
      <c r="DB68">
        <f>ROUND(ROUND(AT68*CZ68,2),2)</f>
        <v>0</v>
      </c>
      <c r="DC68">
        <f>ROUND(ROUND(AT68*AG68,2),2)</f>
        <v>0</v>
      </c>
      <c r="DD68" t="s">
        <v>3</v>
      </c>
      <c r="DE68" t="s">
        <v>3</v>
      </c>
      <c r="DF68">
        <f t="shared" ref="DF68:DF74" si="34">ROUND(ROUND(AE68,2)*CX68,2)</f>
        <v>0</v>
      </c>
      <c r="DG68">
        <f t="shared" si="31"/>
        <v>0</v>
      </c>
      <c r="DH68">
        <f t="shared" si="32"/>
        <v>0</v>
      </c>
      <c r="DI68">
        <f t="shared" si="33"/>
        <v>0</v>
      </c>
      <c r="DJ68">
        <f t="shared" si="2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ROW(Source!A40)</f>
        <v>40</v>
      </c>
      <c r="B69">
        <v>89442499</v>
      </c>
      <c r="C69">
        <v>89549608</v>
      </c>
      <c r="D69">
        <v>87085855</v>
      </c>
      <c r="E69">
        <v>115</v>
      </c>
      <c r="F69">
        <v>1</v>
      </c>
      <c r="G69">
        <v>1</v>
      </c>
      <c r="H69">
        <v>1</v>
      </c>
      <c r="I69" t="s">
        <v>520</v>
      </c>
      <c r="J69" t="s">
        <v>3</v>
      </c>
      <c r="K69" t="s">
        <v>521</v>
      </c>
      <c r="L69">
        <v>1191</v>
      </c>
      <c r="N69">
        <v>1013</v>
      </c>
      <c r="O69" t="s">
        <v>449</v>
      </c>
      <c r="P69" t="s">
        <v>449</v>
      </c>
      <c r="Q69">
        <v>1</v>
      </c>
      <c r="W69">
        <v>0</v>
      </c>
      <c r="X69">
        <v>1903532093</v>
      </c>
      <c r="Y69">
        <f t="shared" ref="Y69:Y74" si="35">(AT69*ROUND(0.3,7))</f>
        <v>0.93299999999999994</v>
      </c>
      <c r="AA69">
        <v>0</v>
      </c>
      <c r="AB69">
        <v>0</v>
      </c>
      <c r="AC69">
        <v>0</v>
      </c>
      <c r="AD69">
        <v>561.74</v>
      </c>
      <c r="AE69">
        <v>0</v>
      </c>
      <c r="AF69">
        <v>0</v>
      </c>
      <c r="AG69">
        <v>0</v>
      </c>
      <c r="AH69">
        <v>561.74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3.11</v>
      </c>
      <c r="AU69" t="s">
        <v>24</v>
      </c>
      <c r="AV69">
        <v>1</v>
      </c>
      <c r="AW69">
        <v>2</v>
      </c>
      <c r="AX69">
        <v>89549628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1747.0113999999999</v>
      </c>
      <c r="BN69">
        <v>3.11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524.10342000000003</v>
      </c>
      <c r="BU69">
        <v>0.93299999999999994</v>
      </c>
      <c r="BV69">
        <v>0</v>
      </c>
      <c r="BW69">
        <v>1</v>
      </c>
      <c r="CU69">
        <f>ROUND(AT69*Source!I40*AH69*AL69,2)</f>
        <v>0</v>
      </c>
      <c r="CV69">
        <f>ROUND(Y69*Source!I40,7)</f>
        <v>0</v>
      </c>
      <c r="CW69">
        <v>0</v>
      </c>
      <c r="CX69">
        <f>ROUND(Y69*Source!I40,7)</f>
        <v>0</v>
      </c>
      <c r="CY69">
        <f>AD69</f>
        <v>561.74</v>
      </c>
      <c r="CZ69">
        <f>AH69</f>
        <v>561.74</v>
      </c>
      <c r="DA69">
        <f>AL69</f>
        <v>1</v>
      </c>
      <c r="DB69">
        <f t="shared" ref="DB69:DB74" si="36">ROUND((ROUND(AT69*CZ69,2)*ROUND(0.3,7)),2)</f>
        <v>524.1</v>
      </c>
      <c r="DC69">
        <f t="shared" ref="DC69:DC74" si="37">ROUND((ROUND(AT69*AG69,2)*ROUND(0.3,7)),2)</f>
        <v>0</v>
      </c>
      <c r="DD69" t="s">
        <v>3</v>
      </c>
      <c r="DE69" t="s">
        <v>3</v>
      </c>
      <c r="DF69">
        <f t="shared" si="34"/>
        <v>0</v>
      </c>
      <c r="DG69">
        <f t="shared" si="31"/>
        <v>0</v>
      </c>
      <c r="DH69">
        <f t="shared" si="32"/>
        <v>0</v>
      </c>
      <c r="DI69">
        <f t="shared" si="33"/>
        <v>0</v>
      </c>
      <c r="DJ69">
        <f>DI69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ROW(Source!A40)</f>
        <v>40</v>
      </c>
      <c r="B70">
        <v>89442499</v>
      </c>
      <c r="C70">
        <v>89549608</v>
      </c>
      <c r="D70">
        <v>87086013</v>
      </c>
      <c r="E70">
        <v>115</v>
      </c>
      <c r="F70">
        <v>1</v>
      </c>
      <c r="G70">
        <v>1</v>
      </c>
      <c r="H70">
        <v>1</v>
      </c>
      <c r="I70" t="s">
        <v>450</v>
      </c>
      <c r="J70" t="s">
        <v>3</v>
      </c>
      <c r="K70" t="s">
        <v>451</v>
      </c>
      <c r="L70">
        <v>1191</v>
      </c>
      <c r="N70">
        <v>1013</v>
      </c>
      <c r="O70" t="s">
        <v>449</v>
      </c>
      <c r="P70" t="s">
        <v>449</v>
      </c>
      <c r="Q70">
        <v>1</v>
      </c>
      <c r="W70">
        <v>0</v>
      </c>
      <c r="X70">
        <v>-1417349443</v>
      </c>
      <c r="Y70">
        <f t="shared" si="35"/>
        <v>6.0000000000000001E-3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0.02</v>
      </c>
      <c r="AU70" t="s">
        <v>24</v>
      </c>
      <c r="AV70">
        <v>2</v>
      </c>
      <c r="AW70">
        <v>2</v>
      </c>
      <c r="AX70">
        <v>89549629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ROUND(Y70*Source!I40,7)</f>
        <v>0</v>
      </c>
      <c r="CY70">
        <f>AD70</f>
        <v>0</v>
      </c>
      <c r="CZ70">
        <f>AH70</f>
        <v>0</v>
      </c>
      <c r="DA70">
        <f>AL70</f>
        <v>1</v>
      </c>
      <c r="DB70">
        <f t="shared" si="36"/>
        <v>0</v>
      </c>
      <c r="DC70">
        <f t="shared" si="37"/>
        <v>0</v>
      </c>
      <c r="DD70" t="s">
        <v>3</v>
      </c>
      <c r="DE70" t="s">
        <v>3</v>
      </c>
      <c r="DF70">
        <f t="shared" si="34"/>
        <v>0</v>
      </c>
      <c r="DG70">
        <f t="shared" si="31"/>
        <v>0</v>
      </c>
      <c r="DH70">
        <f t="shared" si="32"/>
        <v>0</v>
      </c>
      <c r="DI70">
        <f t="shared" si="33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ROW(Source!A40)</f>
        <v>40</v>
      </c>
      <c r="B71">
        <v>89442499</v>
      </c>
      <c r="C71">
        <v>89549608</v>
      </c>
      <c r="D71">
        <v>87205842</v>
      </c>
      <c r="E71">
        <v>1</v>
      </c>
      <c r="F71">
        <v>1</v>
      </c>
      <c r="G71">
        <v>1</v>
      </c>
      <c r="H71">
        <v>2</v>
      </c>
      <c r="I71" t="s">
        <v>452</v>
      </c>
      <c r="J71" t="s">
        <v>453</v>
      </c>
      <c r="K71" t="s">
        <v>454</v>
      </c>
      <c r="L71">
        <v>1368</v>
      </c>
      <c r="N71">
        <v>1011</v>
      </c>
      <c r="O71" t="s">
        <v>455</v>
      </c>
      <c r="P71" t="s">
        <v>455</v>
      </c>
      <c r="Q71">
        <v>1</v>
      </c>
      <c r="W71">
        <v>0</v>
      </c>
      <c r="X71">
        <v>-359817417</v>
      </c>
      <c r="Y71">
        <f t="shared" si="35"/>
        <v>3.0000000000000001E-3</v>
      </c>
      <c r="AA71">
        <v>0</v>
      </c>
      <c r="AB71">
        <v>1488.78</v>
      </c>
      <c r="AC71">
        <v>702.18</v>
      </c>
      <c r="AD71">
        <v>0</v>
      </c>
      <c r="AE71">
        <v>0</v>
      </c>
      <c r="AF71">
        <v>1488.78</v>
      </c>
      <c r="AG71">
        <v>702.18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0.01</v>
      </c>
      <c r="AU71" t="s">
        <v>24</v>
      </c>
      <c r="AV71">
        <v>1</v>
      </c>
      <c r="AW71">
        <v>2</v>
      </c>
      <c r="AX71">
        <v>89549630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14.8878</v>
      </c>
      <c r="BL71">
        <v>7.0217999999999998</v>
      </c>
      <c r="BM71">
        <v>0</v>
      </c>
      <c r="BN71">
        <v>0</v>
      </c>
      <c r="BO71">
        <v>0.01</v>
      </c>
      <c r="BP71">
        <v>1</v>
      </c>
      <c r="BQ71">
        <v>0</v>
      </c>
      <c r="BR71">
        <v>4.4663399999999998</v>
      </c>
      <c r="BS71">
        <v>2.1065399999999999</v>
      </c>
      <c r="BT71">
        <v>0</v>
      </c>
      <c r="BU71">
        <v>0</v>
      </c>
      <c r="BV71">
        <v>3.0000000000000001E-3</v>
      </c>
      <c r="BW71">
        <v>1</v>
      </c>
      <c r="CV71">
        <v>0</v>
      </c>
      <c r="CW71">
        <f>ROUND(Y71*Source!I40*DO71,7)</f>
        <v>0</v>
      </c>
      <c r="CX71">
        <f>ROUND(Y71*Source!I40,7)</f>
        <v>0</v>
      </c>
      <c r="CY71">
        <f>AB71</f>
        <v>1488.78</v>
      </c>
      <c r="CZ71">
        <f>AF71</f>
        <v>1488.78</v>
      </c>
      <c r="DA71">
        <f>AJ71</f>
        <v>1</v>
      </c>
      <c r="DB71">
        <f t="shared" si="36"/>
        <v>4.47</v>
      </c>
      <c r="DC71">
        <f t="shared" si="37"/>
        <v>2.11</v>
      </c>
      <c r="DD71" t="s">
        <v>3</v>
      </c>
      <c r="DE71" t="s">
        <v>3</v>
      </c>
      <c r="DF71">
        <f t="shared" si="34"/>
        <v>0</v>
      </c>
      <c r="DG71">
        <f t="shared" si="31"/>
        <v>0</v>
      </c>
      <c r="DH71">
        <f t="shared" si="32"/>
        <v>0</v>
      </c>
      <c r="DI71">
        <f t="shared" si="33"/>
        <v>0</v>
      </c>
      <c r="DJ71">
        <f>DG71+DH71</f>
        <v>0</v>
      </c>
      <c r="DK71">
        <v>1</v>
      </c>
      <c r="DL71" t="s">
        <v>456</v>
      </c>
      <c r="DM71">
        <v>6</v>
      </c>
      <c r="DN71" t="s">
        <v>449</v>
      </c>
      <c r="DO71">
        <v>1</v>
      </c>
    </row>
    <row r="72" spans="1:119">
      <c r="A72">
        <f>ROW(Source!A40)</f>
        <v>40</v>
      </c>
      <c r="B72">
        <v>89442499</v>
      </c>
      <c r="C72">
        <v>89549608</v>
      </c>
      <c r="D72">
        <v>87206740</v>
      </c>
      <c r="E72">
        <v>1</v>
      </c>
      <c r="F72">
        <v>1</v>
      </c>
      <c r="G72">
        <v>1</v>
      </c>
      <c r="H72">
        <v>2</v>
      </c>
      <c r="I72" t="s">
        <v>457</v>
      </c>
      <c r="J72" t="s">
        <v>458</v>
      </c>
      <c r="K72" t="s">
        <v>459</v>
      </c>
      <c r="L72">
        <v>1368</v>
      </c>
      <c r="N72">
        <v>1011</v>
      </c>
      <c r="O72" t="s">
        <v>455</v>
      </c>
      <c r="P72" t="s">
        <v>455</v>
      </c>
      <c r="Q72">
        <v>1</v>
      </c>
      <c r="W72">
        <v>0</v>
      </c>
      <c r="X72">
        <v>-1219940357</v>
      </c>
      <c r="Y72">
        <f t="shared" si="35"/>
        <v>3.0000000000000001E-3</v>
      </c>
      <c r="AA72">
        <v>0</v>
      </c>
      <c r="AB72">
        <v>572.77</v>
      </c>
      <c r="AC72">
        <v>522.73</v>
      </c>
      <c r="AD72">
        <v>0</v>
      </c>
      <c r="AE72">
        <v>0</v>
      </c>
      <c r="AF72">
        <v>572.77</v>
      </c>
      <c r="AG72">
        <v>522.73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0.01</v>
      </c>
      <c r="AU72" t="s">
        <v>24</v>
      </c>
      <c r="AV72">
        <v>1</v>
      </c>
      <c r="AW72">
        <v>2</v>
      </c>
      <c r="AX72">
        <v>89549631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5.7276999999999996</v>
      </c>
      <c r="BL72">
        <v>5.2273000000000005</v>
      </c>
      <c r="BM72">
        <v>0</v>
      </c>
      <c r="BN72">
        <v>0</v>
      </c>
      <c r="BO72">
        <v>0.01</v>
      </c>
      <c r="BP72">
        <v>1</v>
      </c>
      <c r="BQ72">
        <v>0</v>
      </c>
      <c r="BR72">
        <v>1.71831</v>
      </c>
      <c r="BS72">
        <v>1.5681900000000002</v>
      </c>
      <c r="BT72">
        <v>0</v>
      </c>
      <c r="BU72">
        <v>0</v>
      </c>
      <c r="BV72">
        <v>3.0000000000000001E-3</v>
      </c>
      <c r="BW72">
        <v>1</v>
      </c>
      <c r="CV72">
        <v>0</v>
      </c>
      <c r="CW72">
        <f>ROUND(Y72*Source!I40*DO72,7)</f>
        <v>0</v>
      </c>
      <c r="CX72">
        <f>ROUND(Y72*Source!I40,7)</f>
        <v>0</v>
      </c>
      <c r="CY72">
        <f>AB72</f>
        <v>572.77</v>
      </c>
      <c r="CZ72">
        <f>AF72</f>
        <v>572.77</v>
      </c>
      <c r="DA72">
        <f>AJ72</f>
        <v>1</v>
      </c>
      <c r="DB72">
        <f t="shared" si="36"/>
        <v>1.72</v>
      </c>
      <c r="DC72">
        <f t="shared" si="37"/>
        <v>1.57</v>
      </c>
      <c r="DD72" t="s">
        <v>3</v>
      </c>
      <c r="DE72" t="s">
        <v>3</v>
      </c>
      <c r="DF72">
        <f t="shared" si="34"/>
        <v>0</v>
      </c>
      <c r="DG72">
        <f t="shared" si="31"/>
        <v>0</v>
      </c>
      <c r="DH72">
        <f t="shared" si="32"/>
        <v>0</v>
      </c>
      <c r="DI72">
        <f t="shared" si="33"/>
        <v>0</v>
      </c>
      <c r="DJ72">
        <f>DG72+DH72</f>
        <v>0</v>
      </c>
      <c r="DK72">
        <v>1</v>
      </c>
      <c r="DL72" t="s">
        <v>460</v>
      </c>
      <c r="DM72">
        <v>4</v>
      </c>
      <c r="DN72" t="s">
        <v>449</v>
      </c>
      <c r="DO72">
        <v>1</v>
      </c>
    </row>
    <row r="73" spans="1:119">
      <c r="A73">
        <f>ROW(Source!A40)</f>
        <v>40</v>
      </c>
      <c r="B73">
        <v>89442499</v>
      </c>
      <c r="C73">
        <v>89549608</v>
      </c>
      <c r="D73">
        <v>87206937</v>
      </c>
      <c r="E73">
        <v>1</v>
      </c>
      <c r="F73">
        <v>1</v>
      </c>
      <c r="G73">
        <v>1</v>
      </c>
      <c r="H73">
        <v>2</v>
      </c>
      <c r="I73" t="s">
        <v>479</v>
      </c>
      <c r="J73" t="s">
        <v>480</v>
      </c>
      <c r="K73" t="s">
        <v>481</v>
      </c>
      <c r="L73">
        <v>1368</v>
      </c>
      <c r="N73">
        <v>1011</v>
      </c>
      <c r="O73" t="s">
        <v>455</v>
      </c>
      <c r="P73" t="s">
        <v>455</v>
      </c>
      <c r="Q73">
        <v>1</v>
      </c>
      <c r="W73">
        <v>0</v>
      </c>
      <c r="X73">
        <v>-1214029826</v>
      </c>
      <c r="Y73">
        <f t="shared" si="35"/>
        <v>3.2399999999999998E-2</v>
      </c>
      <c r="AA73">
        <v>0</v>
      </c>
      <c r="AB73">
        <v>28.51</v>
      </c>
      <c r="AC73">
        <v>0</v>
      </c>
      <c r="AD73">
        <v>0</v>
      </c>
      <c r="AE73">
        <v>0</v>
      </c>
      <c r="AF73">
        <v>28.51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0.108</v>
      </c>
      <c r="AU73" t="s">
        <v>24</v>
      </c>
      <c r="AV73">
        <v>1</v>
      </c>
      <c r="AW73">
        <v>2</v>
      </c>
      <c r="AX73">
        <v>89549632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3.0790800000000003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0.92372399999999999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ROUND(Y73*Source!I40*DO73,7)</f>
        <v>0</v>
      </c>
      <c r="CX73">
        <f>ROUND(Y73*Source!I40,7)</f>
        <v>0</v>
      </c>
      <c r="CY73">
        <f>AB73</f>
        <v>28.51</v>
      </c>
      <c r="CZ73">
        <f>AF73</f>
        <v>28.51</v>
      </c>
      <c r="DA73">
        <f>AJ73</f>
        <v>1</v>
      </c>
      <c r="DB73">
        <f t="shared" si="36"/>
        <v>0.92</v>
      </c>
      <c r="DC73">
        <f t="shared" si="37"/>
        <v>0</v>
      </c>
      <c r="DD73" t="s">
        <v>3</v>
      </c>
      <c r="DE73" t="s">
        <v>3</v>
      </c>
      <c r="DF73">
        <f t="shared" si="34"/>
        <v>0</v>
      </c>
      <c r="DG73">
        <f t="shared" si="31"/>
        <v>0</v>
      </c>
      <c r="DH73">
        <f t="shared" si="32"/>
        <v>0</v>
      </c>
      <c r="DI73">
        <f t="shared" si="3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ROW(Source!A40)</f>
        <v>40</v>
      </c>
      <c r="B74">
        <v>89442499</v>
      </c>
      <c r="C74">
        <v>89549608</v>
      </c>
      <c r="D74">
        <v>87207374</v>
      </c>
      <c r="E74">
        <v>1</v>
      </c>
      <c r="F74">
        <v>1</v>
      </c>
      <c r="G74">
        <v>1</v>
      </c>
      <c r="H74">
        <v>2</v>
      </c>
      <c r="I74" t="s">
        <v>482</v>
      </c>
      <c r="J74" t="s">
        <v>483</v>
      </c>
      <c r="K74" t="s">
        <v>484</v>
      </c>
      <c r="L74">
        <v>1368</v>
      </c>
      <c r="N74">
        <v>1011</v>
      </c>
      <c r="O74" t="s">
        <v>455</v>
      </c>
      <c r="P74" t="s">
        <v>455</v>
      </c>
      <c r="Q74">
        <v>1</v>
      </c>
      <c r="W74">
        <v>0</v>
      </c>
      <c r="X74">
        <v>-1936904041</v>
      </c>
      <c r="Y74">
        <f t="shared" si="35"/>
        <v>8.3700000000000011E-2</v>
      </c>
      <c r="AA74">
        <v>0</v>
      </c>
      <c r="AB74">
        <v>16.71</v>
      </c>
      <c r="AC74">
        <v>0</v>
      </c>
      <c r="AD74">
        <v>0</v>
      </c>
      <c r="AE74">
        <v>0</v>
      </c>
      <c r="AF74">
        <v>16.71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0.27900000000000003</v>
      </c>
      <c r="AU74" t="s">
        <v>24</v>
      </c>
      <c r="AV74">
        <v>1</v>
      </c>
      <c r="AW74">
        <v>2</v>
      </c>
      <c r="AX74">
        <v>89549633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4.662090000000001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1.3986270000000003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ROUND(Y74*Source!I40*DO74,7)</f>
        <v>0</v>
      </c>
      <c r="CX74">
        <f>ROUND(Y74*Source!I40,7)</f>
        <v>0</v>
      </c>
      <c r="CY74">
        <f>AB74</f>
        <v>16.71</v>
      </c>
      <c r="CZ74">
        <f>AF74</f>
        <v>16.71</v>
      </c>
      <c r="DA74">
        <f>AJ74</f>
        <v>1</v>
      </c>
      <c r="DB74">
        <f t="shared" si="36"/>
        <v>1.4</v>
      </c>
      <c r="DC74">
        <f t="shared" si="37"/>
        <v>0</v>
      </c>
      <c r="DD74" t="s">
        <v>3</v>
      </c>
      <c r="DE74" t="s">
        <v>3</v>
      </c>
      <c r="DF74">
        <f t="shared" si="34"/>
        <v>0</v>
      </c>
      <c r="DG74">
        <f t="shared" si="31"/>
        <v>0</v>
      </c>
      <c r="DH74">
        <f t="shared" si="32"/>
        <v>0</v>
      </c>
      <c r="DI74">
        <f t="shared" si="33"/>
        <v>0</v>
      </c>
      <c r="DJ74">
        <f>DG74+DH74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ROW(Source!A40)</f>
        <v>40</v>
      </c>
      <c r="B75">
        <v>89442499</v>
      </c>
      <c r="C75">
        <v>89549608</v>
      </c>
      <c r="D75">
        <v>87155240</v>
      </c>
      <c r="E75">
        <v>1</v>
      </c>
      <c r="F75">
        <v>1</v>
      </c>
      <c r="G75">
        <v>1</v>
      </c>
      <c r="H75">
        <v>3</v>
      </c>
      <c r="I75" t="s">
        <v>485</v>
      </c>
      <c r="J75" t="s">
        <v>486</v>
      </c>
      <c r="K75" t="s">
        <v>487</v>
      </c>
      <c r="L75">
        <v>1346</v>
      </c>
      <c r="N75">
        <v>1009</v>
      </c>
      <c r="O75" t="s">
        <v>281</v>
      </c>
      <c r="P75" t="s">
        <v>281</v>
      </c>
      <c r="Q75">
        <v>1</v>
      </c>
      <c r="W75">
        <v>0</v>
      </c>
      <c r="X75">
        <v>636949552</v>
      </c>
      <c r="Y75">
        <f t="shared" ref="Y75:Y86" si="38">(AT75*ROUND(0,7))</f>
        <v>0</v>
      </c>
      <c r="AA75">
        <v>253.57</v>
      </c>
      <c r="AB75">
        <v>0</v>
      </c>
      <c r="AC75">
        <v>0</v>
      </c>
      <c r="AD75">
        <v>0</v>
      </c>
      <c r="AE75">
        <v>150.04</v>
      </c>
      <c r="AF75">
        <v>0</v>
      </c>
      <c r="AG75">
        <v>0</v>
      </c>
      <c r="AH75">
        <v>0</v>
      </c>
      <c r="AI75">
        <v>1.69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1.7999999999999999E-2</v>
      </c>
      <c r="AU75" t="s">
        <v>23</v>
      </c>
      <c r="AV75">
        <v>0</v>
      </c>
      <c r="AW75">
        <v>2</v>
      </c>
      <c r="AX75">
        <v>89549634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2.7007199999999996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ROUND(Y75*Source!I40,7)</f>
        <v>0</v>
      </c>
      <c r="CY75">
        <f t="shared" ref="CY75:CY87" si="39">AA75</f>
        <v>253.57</v>
      </c>
      <c r="CZ75">
        <f t="shared" ref="CZ75:CZ87" si="40">AE75</f>
        <v>150.04</v>
      </c>
      <c r="DA75">
        <f t="shared" ref="DA75:DA87" si="41">AI75</f>
        <v>1.69</v>
      </c>
      <c r="DB75">
        <f t="shared" ref="DB75:DB86" si="42">ROUND((ROUND(AT75*CZ75,2)*ROUND(0,7)),2)</f>
        <v>0</v>
      </c>
      <c r="DC75">
        <f t="shared" ref="DC75:DC86" si="43">ROUND((ROUND(AT75*AG75,2)*ROUND(0,7)),2)</f>
        <v>0</v>
      </c>
      <c r="DD75" t="s">
        <v>3</v>
      </c>
      <c r="DE75" t="s">
        <v>3</v>
      </c>
      <c r="DF75">
        <f>ROUND(ROUND(AE75*AI75,2)*CX75,2)</f>
        <v>0</v>
      </c>
      <c r="DG75">
        <f t="shared" si="31"/>
        <v>0</v>
      </c>
      <c r="DH75">
        <f t="shared" si="32"/>
        <v>0</v>
      </c>
      <c r="DI75">
        <f t="shared" si="33"/>
        <v>0</v>
      </c>
      <c r="DJ75">
        <f t="shared" ref="DJ75:DJ87" si="44"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ROW(Source!A40)</f>
        <v>40</v>
      </c>
      <c r="B76">
        <v>89442499</v>
      </c>
      <c r="C76">
        <v>89549608</v>
      </c>
      <c r="D76">
        <v>87157720</v>
      </c>
      <c r="E76">
        <v>1</v>
      </c>
      <c r="F76">
        <v>1</v>
      </c>
      <c r="G76">
        <v>1</v>
      </c>
      <c r="H76">
        <v>3</v>
      </c>
      <c r="I76" t="s">
        <v>488</v>
      </c>
      <c r="J76" t="s">
        <v>489</v>
      </c>
      <c r="K76" t="s">
        <v>490</v>
      </c>
      <c r="L76">
        <v>1346</v>
      </c>
      <c r="N76">
        <v>1009</v>
      </c>
      <c r="O76" t="s">
        <v>281</v>
      </c>
      <c r="P76" t="s">
        <v>281</v>
      </c>
      <c r="Q76">
        <v>1</v>
      </c>
      <c r="W76">
        <v>0</v>
      </c>
      <c r="X76">
        <v>-1913759349</v>
      </c>
      <c r="Y76">
        <f t="shared" si="38"/>
        <v>0</v>
      </c>
      <c r="AA76">
        <v>179.88</v>
      </c>
      <c r="AB76">
        <v>0</v>
      </c>
      <c r="AC76">
        <v>0</v>
      </c>
      <c r="AD76">
        <v>0</v>
      </c>
      <c r="AE76">
        <v>187.38</v>
      </c>
      <c r="AF76">
        <v>0</v>
      </c>
      <c r="AG76">
        <v>0</v>
      </c>
      <c r="AH76">
        <v>0</v>
      </c>
      <c r="AI76">
        <v>0.96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7.0000000000000001E-3</v>
      </c>
      <c r="AU76" t="s">
        <v>23</v>
      </c>
      <c r="AV76">
        <v>0</v>
      </c>
      <c r="AW76">
        <v>2</v>
      </c>
      <c r="AX76">
        <v>89549635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1.31166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ROUND(Y76*Source!I40,7)</f>
        <v>0</v>
      </c>
      <c r="CY76">
        <f t="shared" si="39"/>
        <v>179.88</v>
      </c>
      <c r="CZ76">
        <f t="shared" si="40"/>
        <v>187.38</v>
      </c>
      <c r="DA76">
        <f t="shared" si="41"/>
        <v>0.96</v>
      </c>
      <c r="DB76">
        <f t="shared" si="42"/>
        <v>0</v>
      </c>
      <c r="DC76">
        <f t="shared" si="43"/>
        <v>0</v>
      </c>
      <c r="DD76" t="s">
        <v>3</v>
      </c>
      <c r="DE76" t="s">
        <v>3</v>
      </c>
      <c r="DF76">
        <f>ROUND(ROUND(AE76*AI76,2)*CX76,2)</f>
        <v>0</v>
      </c>
      <c r="DG76">
        <f t="shared" si="31"/>
        <v>0</v>
      </c>
      <c r="DH76">
        <f t="shared" si="32"/>
        <v>0</v>
      </c>
      <c r="DI76">
        <f t="shared" si="33"/>
        <v>0</v>
      </c>
      <c r="DJ76">
        <f t="shared" si="44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ROW(Source!A40)</f>
        <v>40</v>
      </c>
      <c r="B77">
        <v>89442499</v>
      </c>
      <c r="C77">
        <v>89549608</v>
      </c>
      <c r="D77">
        <v>87157744</v>
      </c>
      <c r="E77">
        <v>1</v>
      </c>
      <c r="F77">
        <v>1</v>
      </c>
      <c r="G77">
        <v>1</v>
      </c>
      <c r="H77">
        <v>3</v>
      </c>
      <c r="I77" t="s">
        <v>491</v>
      </c>
      <c r="J77" t="s">
        <v>492</v>
      </c>
      <c r="K77" t="s">
        <v>493</v>
      </c>
      <c r="L77">
        <v>1383</v>
      </c>
      <c r="N77">
        <v>1013</v>
      </c>
      <c r="O77" t="s">
        <v>494</v>
      </c>
      <c r="P77" t="s">
        <v>494</v>
      </c>
      <c r="Q77">
        <v>1</v>
      </c>
      <c r="W77">
        <v>0</v>
      </c>
      <c r="X77">
        <v>1465295636</v>
      </c>
      <c r="Y77">
        <f t="shared" si="38"/>
        <v>0</v>
      </c>
      <c r="AA77">
        <v>6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2.0799999999999999E-2</v>
      </c>
      <c r="AU77" t="s">
        <v>23</v>
      </c>
      <c r="AV77">
        <v>0</v>
      </c>
      <c r="AW77">
        <v>2</v>
      </c>
      <c r="AX77">
        <v>89549636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0.12479999999999999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ROUND(Y77*Source!I40,7)</f>
        <v>0</v>
      </c>
      <c r="CY77">
        <f t="shared" si="39"/>
        <v>6</v>
      </c>
      <c r="CZ77">
        <f t="shared" si="40"/>
        <v>6</v>
      </c>
      <c r="DA77">
        <f t="shared" si="41"/>
        <v>1</v>
      </c>
      <c r="DB77">
        <f t="shared" si="42"/>
        <v>0</v>
      </c>
      <c r="DC77">
        <f t="shared" si="43"/>
        <v>0</v>
      </c>
      <c r="DD77" t="s">
        <v>3</v>
      </c>
      <c r="DE77" t="s">
        <v>3</v>
      </c>
      <c r="DF77">
        <f>ROUND(ROUND(AE77,2)*CX77,2)</f>
        <v>0</v>
      </c>
      <c r="DG77">
        <f t="shared" si="31"/>
        <v>0</v>
      </c>
      <c r="DH77">
        <f t="shared" si="32"/>
        <v>0</v>
      </c>
      <c r="DI77">
        <f t="shared" si="33"/>
        <v>0</v>
      </c>
      <c r="DJ77">
        <f t="shared" si="44"/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ROW(Source!A40)</f>
        <v>40</v>
      </c>
      <c r="B78">
        <v>89442499</v>
      </c>
      <c r="C78">
        <v>89549608</v>
      </c>
      <c r="D78">
        <v>87157897</v>
      </c>
      <c r="E78">
        <v>1</v>
      </c>
      <c r="F78">
        <v>1</v>
      </c>
      <c r="G78">
        <v>1</v>
      </c>
      <c r="H78">
        <v>3</v>
      </c>
      <c r="I78" t="s">
        <v>495</v>
      </c>
      <c r="J78" t="s">
        <v>496</v>
      </c>
      <c r="K78" t="s">
        <v>497</v>
      </c>
      <c r="L78">
        <v>1301</v>
      </c>
      <c r="N78">
        <v>1003</v>
      </c>
      <c r="O78" t="s">
        <v>297</v>
      </c>
      <c r="P78" t="s">
        <v>297</v>
      </c>
      <c r="Q78">
        <v>1</v>
      </c>
      <c r="W78">
        <v>0</v>
      </c>
      <c r="X78">
        <v>-1673096917</v>
      </c>
      <c r="Y78">
        <f t="shared" si="38"/>
        <v>0</v>
      </c>
      <c r="AA78">
        <v>5.64</v>
      </c>
      <c r="AB78">
        <v>0</v>
      </c>
      <c r="AC78">
        <v>0</v>
      </c>
      <c r="AD78">
        <v>0</v>
      </c>
      <c r="AE78">
        <v>5.87</v>
      </c>
      <c r="AF78">
        <v>0</v>
      </c>
      <c r="AG78">
        <v>0</v>
      </c>
      <c r="AH78">
        <v>0</v>
      </c>
      <c r="AI78">
        <v>0.96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5.5</v>
      </c>
      <c r="AU78" t="s">
        <v>23</v>
      </c>
      <c r="AV78">
        <v>0</v>
      </c>
      <c r="AW78">
        <v>2</v>
      </c>
      <c r="AX78">
        <v>89549637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32.285000000000004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ROUND(Y78*Source!I40,7)</f>
        <v>0</v>
      </c>
      <c r="CY78">
        <f t="shared" si="39"/>
        <v>5.64</v>
      </c>
      <c r="CZ78">
        <f t="shared" si="40"/>
        <v>5.87</v>
      </c>
      <c r="DA78">
        <f t="shared" si="41"/>
        <v>0.96</v>
      </c>
      <c r="DB78">
        <f t="shared" si="42"/>
        <v>0</v>
      </c>
      <c r="DC78">
        <f t="shared" si="43"/>
        <v>0</v>
      </c>
      <c r="DD78" t="s">
        <v>3</v>
      </c>
      <c r="DE78" t="s">
        <v>3</v>
      </c>
      <c r="DF78">
        <f t="shared" ref="DF78:DF86" si="45">ROUND(ROUND(AE78*AI78,2)*CX78,2)</f>
        <v>0</v>
      </c>
      <c r="DG78">
        <f t="shared" si="31"/>
        <v>0</v>
      </c>
      <c r="DH78">
        <f t="shared" si="32"/>
        <v>0</v>
      </c>
      <c r="DI78">
        <f t="shared" si="33"/>
        <v>0</v>
      </c>
      <c r="DJ78">
        <f t="shared" si="4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ROW(Source!A40)</f>
        <v>40</v>
      </c>
      <c r="B79">
        <v>89442499</v>
      </c>
      <c r="C79">
        <v>89549608</v>
      </c>
      <c r="D79">
        <v>87158483</v>
      </c>
      <c r="E79">
        <v>1</v>
      </c>
      <c r="F79">
        <v>1</v>
      </c>
      <c r="G79">
        <v>1</v>
      </c>
      <c r="H79">
        <v>3</v>
      </c>
      <c r="I79" t="s">
        <v>498</v>
      </c>
      <c r="J79" t="s">
        <v>499</v>
      </c>
      <c r="K79" t="s">
        <v>500</v>
      </c>
      <c r="L79">
        <v>1346</v>
      </c>
      <c r="N79">
        <v>1009</v>
      </c>
      <c r="O79" t="s">
        <v>281</v>
      </c>
      <c r="P79" t="s">
        <v>281</v>
      </c>
      <c r="Q79">
        <v>1</v>
      </c>
      <c r="W79">
        <v>0</v>
      </c>
      <c r="X79">
        <v>2058174609</v>
      </c>
      <c r="Y79">
        <f t="shared" si="38"/>
        <v>0</v>
      </c>
      <c r="AA79">
        <v>141.62</v>
      </c>
      <c r="AB79">
        <v>0</v>
      </c>
      <c r="AC79">
        <v>0</v>
      </c>
      <c r="AD79">
        <v>0</v>
      </c>
      <c r="AE79">
        <v>155.63</v>
      </c>
      <c r="AF79">
        <v>0</v>
      </c>
      <c r="AG79">
        <v>0</v>
      </c>
      <c r="AH79">
        <v>0</v>
      </c>
      <c r="AI79">
        <v>0.91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7.0000000000000007E-2</v>
      </c>
      <c r="AU79" t="s">
        <v>23</v>
      </c>
      <c r="AV79">
        <v>0</v>
      </c>
      <c r="AW79">
        <v>2</v>
      </c>
      <c r="AX79">
        <v>89549638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10.8941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ROUND(Y79*Source!I40,7)</f>
        <v>0</v>
      </c>
      <c r="CY79">
        <f t="shared" si="39"/>
        <v>141.62</v>
      </c>
      <c r="CZ79">
        <f t="shared" si="40"/>
        <v>155.63</v>
      </c>
      <c r="DA79">
        <f t="shared" si="41"/>
        <v>0.91</v>
      </c>
      <c r="DB79">
        <f t="shared" si="42"/>
        <v>0</v>
      </c>
      <c r="DC79">
        <f t="shared" si="43"/>
        <v>0</v>
      </c>
      <c r="DD79" t="s">
        <v>3</v>
      </c>
      <c r="DE79" t="s">
        <v>3</v>
      </c>
      <c r="DF79">
        <f t="shared" si="45"/>
        <v>0</v>
      </c>
      <c r="DG79">
        <f t="shared" si="31"/>
        <v>0</v>
      </c>
      <c r="DH79">
        <f t="shared" si="32"/>
        <v>0</v>
      </c>
      <c r="DI79">
        <f t="shared" si="33"/>
        <v>0</v>
      </c>
      <c r="DJ79">
        <f t="shared" si="4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ROW(Source!A40)</f>
        <v>40</v>
      </c>
      <c r="B80">
        <v>89442499</v>
      </c>
      <c r="C80">
        <v>89549608</v>
      </c>
      <c r="D80">
        <v>87159205</v>
      </c>
      <c r="E80">
        <v>1</v>
      </c>
      <c r="F80">
        <v>1</v>
      </c>
      <c r="G80">
        <v>1</v>
      </c>
      <c r="H80">
        <v>3</v>
      </c>
      <c r="I80" t="s">
        <v>471</v>
      </c>
      <c r="J80" t="s">
        <v>472</v>
      </c>
      <c r="K80" t="s">
        <v>473</v>
      </c>
      <c r="L80">
        <v>1346</v>
      </c>
      <c r="N80">
        <v>1009</v>
      </c>
      <c r="O80" t="s">
        <v>281</v>
      </c>
      <c r="P80" t="s">
        <v>281</v>
      </c>
      <c r="Q80">
        <v>1</v>
      </c>
      <c r="W80">
        <v>0</v>
      </c>
      <c r="X80">
        <v>813299601</v>
      </c>
      <c r="Y80">
        <f t="shared" si="38"/>
        <v>0</v>
      </c>
      <c r="AA80">
        <v>197.67</v>
      </c>
      <c r="AB80">
        <v>0</v>
      </c>
      <c r="AC80">
        <v>0</v>
      </c>
      <c r="AD80">
        <v>0</v>
      </c>
      <c r="AE80">
        <v>174.93</v>
      </c>
      <c r="AF80">
        <v>0</v>
      </c>
      <c r="AG80">
        <v>0</v>
      </c>
      <c r="AH80">
        <v>0</v>
      </c>
      <c r="AI80">
        <v>1.1299999999999999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0.57599999999999996</v>
      </c>
      <c r="AU80" t="s">
        <v>23</v>
      </c>
      <c r="AV80">
        <v>0</v>
      </c>
      <c r="AW80">
        <v>2</v>
      </c>
      <c r="AX80">
        <v>89549639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100.75968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ROUND(Y80*Source!I40,7)</f>
        <v>0</v>
      </c>
      <c r="CY80">
        <f t="shared" si="39"/>
        <v>197.67</v>
      </c>
      <c r="CZ80">
        <f t="shared" si="40"/>
        <v>174.93</v>
      </c>
      <c r="DA80">
        <f t="shared" si="41"/>
        <v>1.1299999999999999</v>
      </c>
      <c r="DB80">
        <f t="shared" si="42"/>
        <v>0</v>
      </c>
      <c r="DC80">
        <f t="shared" si="43"/>
        <v>0</v>
      </c>
      <c r="DD80" t="s">
        <v>3</v>
      </c>
      <c r="DE80" t="s">
        <v>3</v>
      </c>
      <c r="DF80">
        <f t="shared" si="45"/>
        <v>0</v>
      </c>
      <c r="DG80">
        <f t="shared" si="31"/>
        <v>0</v>
      </c>
      <c r="DH80">
        <f t="shared" si="32"/>
        <v>0</v>
      </c>
      <c r="DI80">
        <f t="shared" si="33"/>
        <v>0</v>
      </c>
      <c r="DJ80">
        <f t="shared" si="4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ROW(Source!A40)</f>
        <v>40</v>
      </c>
      <c r="B81">
        <v>89442499</v>
      </c>
      <c r="C81">
        <v>89549608</v>
      </c>
      <c r="D81">
        <v>87159271</v>
      </c>
      <c r="E81">
        <v>1</v>
      </c>
      <c r="F81">
        <v>1</v>
      </c>
      <c r="G81">
        <v>1</v>
      </c>
      <c r="H81">
        <v>3</v>
      </c>
      <c r="I81" t="s">
        <v>501</v>
      </c>
      <c r="J81" t="s">
        <v>502</v>
      </c>
      <c r="K81" t="s">
        <v>503</v>
      </c>
      <c r="L81">
        <v>1425</v>
      </c>
      <c r="N81">
        <v>1013</v>
      </c>
      <c r="O81" t="s">
        <v>155</v>
      </c>
      <c r="P81" t="s">
        <v>155</v>
      </c>
      <c r="Q81">
        <v>1</v>
      </c>
      <c r="W81">
        <v>0</v>
      </c>
      <c r="X81">
        <v>-670028345</v>
      </c>
      <c r="Y81">
        <f t="shared" si="38"/>
        <v>0</v>
      </c>
      <c r="AA81">
        <v>53.81</v>
      </c>
      <c r="AB81">
        <v>0</v>
      </c>
      <c r="AC81">
        <v>0</v>
      </c>
      <c r="AD81">
        <v>0</v>
      </c>
      <c r="AE81">
        <v>41.71</v>
      </c>
      <c r="AF81">
        <v>0</v>
      </c>
      <c r="AG81">
        <v>0</v>
      </c>
      <c r="AH81">
        <v>0</v>
      </c>
      <c r="AI81">
        <v>1.29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1.4E-2</v>
      </c>
      <c r="AU81" t="s">
        <v>23</v>
      </c>
      <c r="AV81">
        <v>0</v>
      </c>
      <c r="AW81">
        <v>2</v>
      </c>
      <c r="AX81">
        <v>89549640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0.58394000000000001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ROUND(Y81*Source!I40,7)</f>
        <v>0</v>
      </c>
      <c r="CY81">
        <f t="shared" si="39"/>
        <v>53.81</v>
      </c>
      <c r="CZ81">
        <f t="shared" si="40"/>
        <v>41.71</v>
      </c>
      <c r="DA81">
        <f t="shared" si="41"/>
        <v>1.29</v>
      </c>
      <c r="DB81">
        <f t="shared" si="42"/>
        <v>0</v>
      </c>
      <c r="DC81">
        <f t="shared" si="43"/>
        <v>0</v>
      </c>
      <c r="DD81" t="s">
        <v>3</v>
      </c>
      <c r="DE81" t="s">
        <v>3</v>
      </c>
      <c r="DF81">
        <f t="shared" si="45"/>
        <v>0</v>
      </c>
      <c r="DG81">
        <f t="shared" si="31"/>
        <v>0</v>
      </c>
      <c r="DH81">
        <f t="shared" si="32"/>
        <v>0</v>
      </c>
      <c r="DI81">
        <f t="shared" si="33"/>
        <v>0</v>
      </c>
      <c r="DJ81">
        <f t="shared" si="4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ROW(Source!A40)</f>
        <v>40</v>
      </c>
      <c r="B82">
        <v>89442499</v>
      </c>
      <c r="C82">
        <v>89549608</v>
      </c>
      <c r="D82">
        <v>87160358</v>
      </c>
      <c r="E82">
        <v>1</v>
      </c>
      <c r="F82">
        <v>1</v>
      </c>
      <c r="G82">
        <v>1</v>
      </c>
      <c r="H82">
        <v>3</v>
      </c>
      <c r="I82" t="s">
        <v>504</v>
      </c>
      <c r="J82" t="s">
        <v>505</v>
      </c>
      <c r="K82" t="s">
        <v>506</v>
      </c>
      <c r="L82">
        <v>1346</v>
      </c>
      <c r="N82">
        <v>1009</v>
      </c>
      <c r="O82" t="s">
        <v>281</v>
      </c>
      <c r="P82" t="s">
        <v>281</v>
      </c>
      <c r="Q82">
        <v>1</v>
      </c>
      <c r="W82">
        <v>0</v>
      </c>
      <c r="X82">
        <v>1683065437</v>
      </c>
      <c r="Y82">
        <f t="shared" si="38"/>
        <v>0</v>
      </c>
      <c r="AA82">
        <v>585.55999999999995</v>
      </c>
      <c r="AB82">
        <v>0</v>
      </c>
      <c r="AC82">
        <v>0</v>
      </c>
      <c r="AD82">
        <v>0</v>
      </c>
      <c r="AE82">
        <v>395.65</v>
      </c>
      <c r="AF82">
        <v>0</v>
      </c>
      <c r="AG82">
        <v>0</v>
      </c>
      <c r="AH82">
        <v>0</v>
      </c>
      <c r="AI82">
        <v>1.48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4.0000000000000001E-3</v>
      </c>
      <c r="AU82" t="s">
        <v>23</v>
      </c>
      <c r="AV82">
        <v>0</v>
      </c>
      <c r="AW82">
        <v>2</v>
      </c>
      <c r="AX82">
        <v>89549641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1.5826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ROUND(Y82*Source!I40,7)</f>
        <v>0</v>
      </c>
      <c r="CY82">
        <f t="shared" si="39"/>
        <v>585.55999999999995</v>
      </c>
      <c r="CZ82">
        <f t="shared" si="40"/>
        <v>395.65</v>
      </c>
      <c r="DA82">
        <f t="shared" si="41"/>
        <v>1.48</v>
      </c>
      <c r="DB82">
        <f t="shared" si="42"/>
        <v>0</v>
      </c>
      <c r="DC82">
        <f t="shared" si="43"/>
        <v>0</v>
      </c>
      <c r="DD82" t="s">
        <v>3</v>
      </c>
      <c r="DE82" t="s">
        <v>3</v>
      </c>
      <c r="DF82">
        <f t="shared" si="45"/>
        <v>0</v>
      </c>
      <c r="DG82">
        <f t="shared" si="31"/>
        <v>0</v>
      </c>
      <c r="DH82">
        <f t="shared" si="32"/>
        <v>0</v>
      </c>
      <c r="DI82">
        <f t="shared" si="33"/>
        <v>0</v>
      </c>
      <c r="DJ82">
        <f t="shared" si="44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ROW(Source!A40)</f>
        <v>40</v>
      </c>
      <c r="B83">
        <v>89442499</v>
      </c>
      <c r="C83">
        <v>89549608</v>
      </c>
      <c r="D83">
        <v>87164361</v>
      </c>
      <c r="E83">
        <v>1</v>
      </c>
      <c r="F83">
        <v>1</v>
      </c>
      <c r="G83">
        <v>1</v>
      </c>
      <c r="H83">
        <v>3</v>
      </c>
      <c r="I83" t="s">
        <v>507</v>
      </c>
      <c r="J83" t="s">
        <v>508</v>
      </c>
      <c r="K83" t="s">
        <v>509</v>
      </c>
      <c r="L83">
        <v>1348</v>
      </c>
      <c r="N83">
        <v>1009</v>
      </c>
      <c r="O83" t="s">
        <v>194</v>
      </c>
      <c r="P83" t="s">
        <v>194</v>
      </c>
      <c r="Q83">
        <v>1000</v>
      </c>
      <c r="W83">
        <v>0</v>
      </c>
      <c r="X83">
        <v>1924747900</v>
      </c>
      <c r="Y83">
        <f t="shared" si="38"/>
        <v>0</v>
      </c>
      <c r="AA83">
        <v>142126.39000000001</v>
      </c>
      <c r="AB83">
        <v>0</v>
      </c>
      <c r="AC83">
        <v>0</v>
      </c>
      <c r="AD83">
        <v>0</v>
      </c>
      <c r="AE83">
        <v>105278.81</v>
      </c>
      <c r="AF83">
        <v>0</v>
      </c>
      <c r="AG83">
        <v>0</v>
      </c>
      <c r="AH83">
        <v>0</v>
      </c>
      <c r="AI83">
        <v>1.35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3.0000000000000001E-3</v>
      </c>
      <c r="AU83" t="s">
        <v>23</v>
      </c>
      <c r="AV83">
        <v>0</v>
      </c>
      <c r="AW83">
        <v>2</v>
      </c>
      <c r="AX83">
        <v>89549642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315.83643000000001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ROUND(Y83*Source!I40,7)</f>
        <v>0</v>
      </c>
      <c r="CY83">
        <f t="shared" si="39"/>
        <v>142126.39000000001</v>
      </c>
      <c r="CZ83">
        <f t="shared" si="40"/>
        <v>105278.81</v>
      </c>
      <c r="DA83">
        <f t="shared" si="41"/>
        <v>1.35</v>
      </c>
      <c r="DB83">
        <f t="shared" si="42"/>
        <v>0</v>
      </c>
      <c r="DC83">
        <f t="shared" si="43"/>
        <v>0</v>
      </c>
      <c r="DD83" t="s">
        <v>3</v>
      </c>
      <c r="DE83" t="s">
        <v>3</v>
      </c>
      <c r="DF83">
        <f t="shared" si="45"/>
        <v>0</v>
      </c>
      <c r="DG83">
        <f t="shared" si="31"/>
        <v>0</v>
      </c>
      <c r="DH83">
        <f t="shared" si="32"/>
        <v>0</v>
      </c>
      <c r="DI83">
        <f t="shared" si="33"/>
        <v>0</v>
      </c>
      <c r="DJ83">
        <f t="shared" si="4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ROW(Source!A40)</f>
        <v>40</v>
      </c>
      <c r="B84">
        <v>89442499</v>
      </c>
      <c r="C84">
        <v>89549608</v>
      </c>
      <c r="D84">
        <v>87176354</v>
      </c>
      <c r="E84">
        <v>1</v>
      </c>
      <c r="F84">
        <v>1</v>
      </c>
      <c r="G84">
        <v>1</v>
      </c>
      <c r="H84">
        <v>3</v>
      </c>
      <c r="I84" t="s">
        <v>510</v>
      </c>
      <c r="J84" t="s">
        <v>511</v>
      </c>
      <c r="K84" t="s">
        <v>512</v>
      </c>
      <c r="L84">
        <v>1346</v>
      </c>
      <c r="N84">
        <v>1009</v>
      </c>
      <c r="O84" t="s">
        <v>281</v>
      </c>
      <c r="P84" t="s">
        <v>281</v>
      </c>
      <c r="Q84">
        <v>1</v>
      </c>
      <c r="W84">
        <v>0</v>
      </c>
      <c r="X84">
        <v>-398999595</v>
      </c>
      <c r="Y84">
        <f t="shared" si="38"/>
        <v>0</v>
      </c>
      <c r="AA84">
        <v>115.03</v>
      </c>
      <c r="AB84">
        <v>0</v>
      </c>
      <c r="AC84">
        <v>0</v>
      </c>
      <c r="AD84">
        <v>0</v>
      </c>
      <c r="AE84">
        <v>79.88</v>
      </c>
      <c r="AF84">
        <v>0</v>
      </c>
      <c r="AG84">
        <v>0</v>
      </c>
      <c r="AH84">
        <v>0</v>
      </c>
      <c r="AI84">
        <v>1.44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6.6000000000000003E-2</v>
      </c>
      <c r="AU84" t="s">
        <v>23</v>
      </c>
      <c r="AV84">
        <v>0</v>
      </c>
      <c r="AW84">
        <v>2</v>
      </c>
      <c r="AX84">
        <v>89549643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5.2720799999999999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ROUND(Y84*Source!I40,7)</f>
        <v>0</v>
      </c>
      <c r="CY84">
        <f t="shared" si="39"/>
        <v>115.03</v>
      </c>
      <c r="CZ84">
        <f t="shared" si="40"/>
        <v>79.88</v>
      </c>
      <c r="DA84">
        <f t="shared" si="41"/>
        <v>1.44</v>
      </c>
      <c r="DB84">
        <f t="shared" si="42"/>
        <v>0</v>
      </c>
      <c r="DC84">
        <f t="shared" si="43"/>
        <v>0</v>
      </c>
      <c r="DD84" t="s">
        <v>3</v>
      </c>
      <c r="DE84" t="s">
        <v>3</v>
      </c>
      <c r="DF84">
        <f t="shared" si="45"/>
        <v>0</v>
      </c>
      <c r="DG84">
        <f t="shared" si="31"/>
        <v>0</v>
      </c>
      <c r="DH84">
        <f t="shared" si="32"/>
        <v>0</v>
      </c>
      <c r="DI84">
        <f t="shared" si="33"/>
        <v>0</v>
      </c>
      <c r="DJ84">
        <f t="shared" si="44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ROW(Source!A40)</f>
        <v>40</v>
      </c>
      <c r="B85">
        <v>89442499</v>
      </c>
      <c r="C85">
        <v>89549608</v>
      </c>
      <c r="D85">
        <v>87176400</v>
      </c>
      <c r="E85">
        <v>1</v>
      </c>
      <c r="F85">
        <v>1</v>
      </c>
      <c r="G85">
        <v>1</v>
      </c>
      <c r="H85">
        <v>3</v>
      </c>
      <c r="I85" t="s">
        <v>513</v>
      </c>
      <c r="J85" t="s">
        <v>514</v>
      </c>
      <c r="K85" t="s">
        <v>515</v>
      </c>
      <c r="L85">
        <v>1346</v>
      </c>
      <c r="N85">
        <v>1009</v>
      </c>
      <c r="O85" t="s">
        <v>281</v>
      </c>
      <c r="P85" t="s">
        <v>281</v>
      </c>
      <c r="Q85">
        <v>1</v>
      </c>
      <c r="W85">
        <v>0</v>
      </c>
      <c r="X85">
        <v>-223904546</v>
      </c>
      <c r="Y85">
        <f t="shared" si="38"/>
        <v>0</v>
      </c>
      <c r="AA85">
        <v>192.08</v>
      </c>
      <c r="AB85">
        <v>0</v>
      </c>
      <c r="AC85">
        <v>0</v>
      </c>
      <c r="AD85">
        <v>0</v>
      </c>
      <c r="AE85">
        <v>157.44</v>
      </c>
      <c r="AF85">
        <v>0</v>
      </c>
      <c r="AG85">
        <v>0</v>
      </c>
      <c r="AH85">
        <v>0</v>
      </c>
      <c r="AI85">
        <v>1.22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2.5999999999999999E-2</v>
      </c>
      <c r="AU85" t="s">
        <v>23</v>
      </c>
      <c r="AV85">
        <v>0</v>
      </c>
      <c r="AW85">
        <v>2</v>
      </c>
      <c r="AX85">
        <v>89549644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4.0934400000000002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ROUND(Y85*Source!I40,7)</f>
        <v>0</v>
      </c>
      <c r="CY85">
        <f t="shared" si="39"/>
        <v>192.08</v>
      </c>
      <c r="CZ85">
        <f t="shared" si="40"/>
        <v>157.44</v>
      </c>
      <c r="DA85">
        <f t="shared" si="41"/>
        <v>1.22</v>
      </c>
      <c r="DB85">
        <f t="shared" si="42"/>
        <v>0</v>
      </c>
      <c r="DC85">
        <f t="shared" si="43"/>
        <v>0</v>
      </c>
      <c r="DD85" t="s">
        <v>3</v>
      </c>
      <c r="DE85" t="s">
        <v>3</v>
      </c>
      <c r="DF85">
        <f t="shared" si="45"/>
        <v>0</v>
      </c>
      <c r="DG85">
        <f t="shared" si="31"/>
        <v>0</v>
      </c>
      <c r="DH85">
        <f t="shared" si="32"/>
        <v>0</v>
      </c>
      <c r="DI85">
        <f t="shared" si="33"/>
        <v>0</v>
      </c>
      <c r="DJ85">
        <f t="shared" si="44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ROW(Source!A40)</f>
        <v>40</v>
      </c>
      <c r="B86">
        <v>89442499</v>
      </c>
      <c r="C86">
        <v>89549608</v>
      </c>
      <c r="D86">
        <v>87183550</v>
      </c>
      <c r="E86">
        <v>1</v>
      </c>
      <c r="F86">
        <v>1</v>
      </c>
      <c r="G86">
        <v>1</v>
      </c>
      <c r="H86">
        <v>3</v>
      </c>
      <c r="I86" t="s">
        <v>516</v>
      </c>
      <c r="J86" t="s">
        <v>517</v>
      </c>
      <c r="K86" t="s">
        <v>518</v>
      </c>
      <c r="L86">
        <v>1455</v>
      </c>
      <c r="N86">
        <v>1013</v>
      </c>
      <c r="O86" t="s">
        <v>519</v>
      </c>
      <c r="P86" t="s">
        <v>519</v>
      </c>
      <c r="Q86">
        <v>1</v>
      </c>
      <c r="W86">
        <v>0</v>
      </c>
      <c r="X86">
        <v>822292721</v>
      </c>
      <c r="Y86">
        <f t="shared" si="38"/>
        <v>0</v>
      </c>
      <c r="AA86">
        <v>1294.23</v>
      </c>
      <c r="AB86">
        <v>0</v>
      </c>
      <c r="AC86">
        <v>0</v>
      </c>
      <c r="AD86">
        <v>0</v>
      </c>
      <c r="AE86">
        <v>944.69</v>
      </c>
      <c r="AF86">
        <v>0</v>
      </c>
      <c r="AG86">
        <v>0</v>
      </c>
      <c r="AH86">
        <v>0</v>
      </c>
      <c r="AI86">
        <v>1.37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</v>
      </c>
      <c r="AU86" t="s">
        <v>23</v>
      </c>
      <c r="AV86">
        <v>0</v>
      </c>
      <c r="AW86">
        <v>2</v>
      </c>
      <c r="AX86">
        <v>89549645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94.469000000000008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ROUND(Y86*Source!I40,7)</f>
        <v>0</v>
      </c>
      <c r="CY86">
        <f t="shared" si="39"/>
        <v>1294.23</v>
      </c>
      <c r="CZ86">
        <f t="shared" si="40"/>
        <v>944.69</v>
      </c>
      <c r="DA86">
        <f t="shared" si="41"/>
        <v>1.37</v>
      </c>
      <c r="DB86">
        <f t="shared" si="42"/>
        <v>0</v>
      </c>
      <c r="DC86">
        <f t="shared" si="43"/>
        <v>0</v>
      </c>
      <c r="DD86" t="s">
        <v>3</v>
      </c>
      <c r="DE86" t="s">
        <v>3</v>
      </c>
      <c r="DF86">
        <f t="shared" si="45"/>
        <v>0</v>
      </c>
      <c r="DG86">
        <f t="shared" si="31"/>
        <v>0</v>
      </c>
      <c r="DH86">
        <f t="shared" si="32"/>
        <v>0</v>
      </c>
      <c r="DI86">
        <f t="shared" si="33"/>
        <v>0</v>
      </c>
      <c r="DJ86">
        <f t="shared" si="44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ROW(Source!A40)</f>
        <v>40</v>
      </c>
      <c r="B87">
        <v>89442499</v>
      </c>
      <c r="C87">
        <v>89549608</v>
      </c>
      <c r="D87">
        <v>87091729</v>
      </c>
      <c r="E87">
        <v>115</v>
      </c>
      <c r="F87">
        <v>1</v>
      </c>
      <c r="G87">
        <v>1</v>
      </c>
      <c r="H87">
        <v>3</v>
      </c>
      <c r="I87" t="s">
        <v>32</v>
      </c>
      <c r="J87" t="s">
        <v>3</v>
      </c>
      <c r="K87" t="s">
        <v>33</v>
      </c>
      <c r="L87">
        <v>3277935</v>
      </c>
      <c r="N87">
        <v>1013</v>
      </c>
      <c r="O87" t="s">
        <v>34</v>
      </c>
      <c r="P87" t="s">
        <v>34</v>
      </c>
      <c r="Q87">
        <v>1</v>
      </c>
      <c r="W87">
        <v>0</v>
      </c>
      <c r="X87">
        <v>274903907</v>
      </c>
      <c r="Y87">
        <f>AT87</f>
        <v>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2</v>
      </c>
      <c r="AU87" t="s">
        <v>3</v>
      </c>
      <c r="AV87">
        <v>0</v>
      </c>
      <c r="AW87">
        <v>2</v>
      </c>
      <c r="AX87">
        <v>89549646</v>
      </c>
      <c r="AY87">
        <v>1</v>
      </c>
      <c r="AZ87">
        <v>2048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ROUND(Y87*Source!I40,7)</f>
        <v>0</v>
      </c>
      <c r="CY87">
        <f t="shared" si="39"/>
        <v>0</v>
      </c>
      <c r="CZ87">
        <f t="shared" si="40"/>
        <v>0</v>
      </c>
      <c r="DA87">
        <f t="shared" si="41"/>
        <v>1</v>
      </c>
      <c r="DB87">
        <f>ROUND(ROUND(AT87*CZ87,2),2)</f>
        <v>0</v>
      </c>
      <c r="DC87">
        <f>ROUND(ROUND(AT87*AG87,2),2)</f>
        <v>0</v>
      </c>
      <c r="DD87" t="s">
        <v>3</v>
      </c>
      <c r="DE87" t="s">
        <v>3</v>
      </c>
      <c r="DF87">
        <f t="shared" ref="DF87:DF93" si="46">ROUND(ROUND(AE87,2)*CX87,2)</f>
        <v>0</v>
      </c>
      <c r="DG87">
        <f t="shared" si="31"/>
        <v>0</v>
      </c>
      <c r="DH87">
        <f t="shared" si="32"/>
        <v>0</v>
      </c>
      <c r="DI87">
        <f t="shared" si="33"/>
        <v>0</v>
      </c>
      <c r="DJ87">
        <f t="shared" si="44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ROW(Source!A41)</f>
        <v>41</v>
      </c>
      <c r="B88">
        <v>89442441</v>
      </c>
      <c r="C88">
        <v>89549608</v>
      </c>
      <c r="D88">
        <v>87085855</v>
      </c>
      <c r="E88">
        <v>115</v>
      </c>
      <c r="F88">
        <v>1</v>
      </c>
      <c r="G88">
        <v>1</v>
      </c>
      <c r="H88">
        <v>1</v>
      </c>
      <c r="I88" t="s">
        <v>520</v>
      </c>
      <c r="J88" t="s">
        <v>3</v>
      </c>
      <c r="K88" t="s">
        <v>521</v>
      </c>
      <c r="L88">
        <v>1191</v>
      </c>
      <c r="N88">
        <v>1013</v>
      </c>
      <c r="O88" t="s">
        <v>449</v>
      </c>
      <c r="P88" t="s">
        <v>449</v>
      </c>
      <c r="Q88">
        <v>1</v>
      </c>
      <c r="W88">
        <v>0</v>
      </c>
      <c r="X88">
        <v>1903532093</v>
      </c>
      <c r="Y88">
        <f t="shared" ref="Y88:Y93" si="47">(AT88*ROUND(0.3,7))</f>
        <v>0.93299999999999994</v>
      </c>
      <c r="AA88">
        <v>0</v>
      </c>
      <c r="AB88">
        <v>0</v>
      </c>
      <c r="AC88">
        <v>0</v>
      </c>
      <c r="AD88">
        <v>561.74</v>
      </c>
      <c r="AE88">
        <v>0</v>
      </c>
      <c r="AF88">
        <v>0</v>
      </c>
      <c r="AG88">
        <v>0</v>
      </c>
      <c r="AH88">
        <v>561.74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3.11</v>
      </c>
      <c r="AU88" t="s">
        <v>24</v>
      </c>
      <c r="AV88">
        <v>1</v>
      </c>
      <c r="AW88">
        <v>2</v>
      </c>
      <c r="AX88">
        <v>89549628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1747.0113999999999</v>
      </c>
      <c r="BN88">
        <v>3.11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524.10342000000003</v>
      </c>
      <c r="BU88">
        <v>0.93299999999999994</v>
      </c>
      <c r="BV88">
        <v>0</v>
      </c>
      <c r="BW88">
        <v>1</v>
      </c>
      <c r="CU88">
        <f>ROUND(AT88*Source!I41*AH88*AL88,2)</f>
        <v>0</v>
      </c>
      <c r="CV88">
        <f>ROUND(Y88*Source!I41,7)</f>
        <v>0</v>
      </c>
      <c r="CW88">
        <v>0</v>
      </c>
      <c r="CX88">
        <f>ROUND(Y88*Source!I41,7)</f>
        <v>0</v>
      </c>
      <c r="CY88">
        <f>AD88</f>
        <v>561.74</v>
      </c>
      <c r="CZ88">
        <f>AH88</f>
        <v>561.74</v>
      </c>
      <c r="DA88">
        <f>AL88</f>
        <v>1</v>
      </c>
      <c r="DB88">
        <f t="shared" ref="DB88:DB93" si="48">ROUND((ROUND(AT88*CZ88,2)*ROUND(0.3,7)),2)</f>
        <v>524.1</v>
      </c>
      <c r="DC88">
        <f t="shared" ref="DC88:DC93" si="49">ROUND((ROUND(AT88*AG88,2)*ROUND(0.3,7)),2)</f>
        <v>0</v>
      </c>
      <c r="DD88" t="s">
        <v>3</v>
      </c>
      <c r="DE88" t="s">
        <v>3</v>
      </c>
      <c r="DF88">
        <f t="shared" si="46"/>
        <v>0</v>
      </c>
      <c r="DG88">
        <f t="shared" si="31"/>
        <v>0</v>
      </c>
      <c r="DH88">
        <f t="shared" si="32"/>
        <v>0</v>
      </c>
      <c r="DI88">
        <f t="shared" si="33"/>
        <v>0</v>
      </c>
      <c r="DJ88">
        <f>DI88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ROW(Source!A41)</f>
        <v>41</v>
      </c>
      <c r="B89">
        <v>89442441</v>
      </c>
      <c r="C89">
        <v>89549608</v>
      </c>
      <c r="D89">
        <v>87086013</v>
      </c>
      <c r="E89">
        <v>115</v>
      </c>
      <c r="F89">
        <v>1</v>
      </c>
      <c r="G89">
        <v>1</v>
      </c>
      <c r="H89">
        <v>1</v>
      </c>
      <c r="I89" t="s">
        <v>450</v>
      </c>
      <c r="J89" t="s">
        <v>3</v>
      </c>
      <c r="K89" t="s">
        <v>451</v>
      </c>
      <c r="L89">
        <v>1191</v>
      </c>
      <c r="N89">
        <v>1013</v>
      </c>
      <c r="O89" t="s">
        <v>449</v>
      </c>
      <c r="P89" t="s">
        <v>449</v>
      </c>
      <c r="Q89">
        <v>1</v>
      </c>
      <c r="W89">
        <v>0</v>
      </c>
      <c r="X89">
        <v>-1417349443</v>
      </c>
      <c r="Y89">
        <f t="shared" si="47"/>
        <v>6.0000000000000001E-3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0.02</v>
      </c>
      <c r="AU89" t="s">
        <v>24</v>
      </c>
      <c r="AV89">
        <v>2</v>
      </c>
      <c r="AW89">
        <v>2</v>
      </c>
      <c r="AX89">
        <v>89549629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ROUND(Y89*Source!I41,7)</f>
        <v>0</v>
      </c>
      <c r="CY89">
        <f>AD89</f>
        <v>0</v>
      </c>
      <c r="CZ89">
        <f>AH89</f>
        <v>0</v>
      </c>
      <c r="DA89">
        <f>AL89</f>
        <v>1</v>
      </c>
      <c r="DB89">
        <f t="shared" si="48"/>
        <v>0</v>
      </c>
      <c r="DC89">
        <f t="shared" si="49"/>
        <v>0</v>
      </c>
      <c r="DD89" t="s">
        <v>3</v>
      </c>
      <c r="DE89" t="s">
        <v>3</v>
      </c>
      <c r="DF89">
        <f t="shared" si="46"/>
        <v>0</v>
      </c>
      <c r="DG89">
        <f t="shared" si="31"/>
        <v>0</v>
      </c>
      <c r="DH89">
        <f t="shared" si="32"/>
        <v>0</v>
      </c>
      <c r="DI89">
        <f t="shared" si="3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ROW(Source!A41)</f>
        <v>41</v>
      </c>
      <c r="B90">
        <v>89442441</v>
      </c>
      <c r="C90">
        <v>89549608</v>
      </c>
      <c r="D90">
        <v>87205842</v>
      </c>
      <c r="E90">
        <v>1</v>
      </c>
      <c r="F90">
        <v>1</v>
      </c>
      <c r="G90">
        <v>1</v>
      </c>
      <c r="H90">
        <v>2</v>
      </c>
      <c r="I90" t="s">
        <v>452</v>
      </c>
      <c r="J90" t="s">
        <v>453</v>
      </c>
      <c r="K90" t="s">
        <v>454</v>
      </c>
      <c r="L90">
        <v>1368</v>
      </c>
      <c r="N90">
        <v>1011</v>
      </c>
      <c r="O90" t="s">
        <v>455</v>
      </c>
      <c r="P90" t="s">
        <v>455</v>
      </c>
      <c r="Q90">
        <v>1</v>
      </c>
      <c r="W90">
        <v>0</v>
      </c>
      <c r="X90">
        <v>-359817417</v>
      </c>
      <c r="Y90">
        <f t="shared" si="47"/>
        <v>3.0000000000000001E-3</v>
      </c>
      <c r="AA90">
        <v>0</v>
      </c>
      <c r="AB90">
        <v>1488.78</v>
      </c>
      <c r="AC90">
        <v>702.18</v>
      </c>
      <c r="AD90">
        <v>0</v>
      </c>
      <c r="AE90">
        <v>0</v>
      </c>
      <c r="AF90">
        <v>1488.78</v>
      </c>
      <c r="AG90">
        <v>702.18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0.01</v>
      </c>
      <c r="AU90" t="s">
        <v>24</v>
      </c>
      <c r="AV90">
        <v>1</v>
      </c>
      <c r="AW90">
        <v>2</v>
      </c>
      <c r="AX90">
        <v>89549630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14.8878</v>
      </c>
      <c r="BL90">
        <v>7.0217999999999998</v>
      </c>
      <c r="BM90">
        <v>0</v>
      </c>
      <c r="BN90">
        <v>0</v>
      </c>
      <c r="BO90">
        <v>0.01</v>
      </c>
      <c r="BP90">
        <v>1</v>
      </c>
      <c r="BQ90">
        <v>0</v>
      </c>
      <c r="BR90">
        <v>4.4663399999999998</v>
      </c>
      <c r="BS90">
        <v>2.1065399999999999</v>
      </c>
      <c r="BT90">
        <v>0</v>
      </c>
      <c r="BU90">
        <v>0</v>
      </c>
      <c r="BV90">
        <v>3.0000000000000001E-3</v>
      </c>
      <c r="BW90">
        <v>1</v>
      </c>
      <c r="CV90">
        <v>0</v>
      </c>
      <c r="CW90">
        <f>ROUND(Y90*Source!I41*DO90,7)</f>
        <v>0</v>
      </c>
      <c r="CX90">
        <f>ROUND(Y90*Source!I41,7)</f>
        <v>0</v>
      </c>
      <c r="CY90">
        <f>AB90</f>
        <v>1488.78</v>
      </c>
      <c r="CZ90">
        <f>AF90</f>
        <v>1488.78</v>
      </c>
      <c r="DA90">
        <f>AJ90</f>
        <v>1</v>
      </c>
      <c r="DB90">
        <f t="shared" si="48"/>
        <v>4.47</v>
      </c>
      <c r="DC90">
        <f t="shared" si="49"/>
        <v>2.11</v>
      </c>
      <c r="DD90" t="s">
        <v>3</v>
      </c>
      <c r="DE90" t="s">
        <v>3</v>
      </c>
      <c r="DF90">
        <f t="shared" si="46"/>
        <v>0</v>
      </c>
      <c r="DG90">
        <f t="shared" si="31"/>
        <v>0</v>
      </c>
      <c r="DH90">
        <f t="shared" si="32"/>
        <v>0</v>
      </c>
      <c r="DI90">
        <f t="shared" si="33"/>
        <v>0</v>
      </c>
      <c r="DJ90">
        <f>DG90+DH90</f>
        <v>0</v>
      </c>
      <c r="DK90">
        <v>1</v>
      </c>
      <c r="DL90" t="s">
        <v>456</v>
      </c>
      <c r="DM90">
        <v>6</v>
      </c>
      <c r="DN90" t="s">
        <v>449</v>
      </c>
      <c r="DO90">
        <v>1</v>
      </c>
    </row>
    <row r="91" spans="1:119">
      <c r="A91">
        <f>ROW(Source!A41)</f>
        <v>41</v>
      </c>
      <c r="B91">
        <v>89442441</v>
      </c>
      <c r="C91">
        <v>89549608</v>
      </c>
      <c r="D91">
        <v>87206740</v>
      </c>
      <c r="E91">
        <v>1</v>
      </c>
      <c r="F91">
        <v>1</v>
      </c>
      <c r="G91">
        <v>1</v>
      </c>
      <c r="H91">
        <v>2</v>
      </c>
      <c r="I91" t="s">
        <v>457</v>
      </c>
      <c r="J91" t="s">
        <v>458</v>
      </c>
      <c r="K91" t="s">
        <v>459</v>
      </c>
      <c r="L91">
        <v>1368</v>
      </c>
      <c r="N91">
        <v>1011</v>
      </c>
      <c r="O91" t="s">
        <v>455</v>
      </c>
      <c r="P91" t="s">
        <v>455</v>
      </c>
      <c r="Q91">
        <v>1</v>
      </c>
      <c r="W91">
        <v>0</v>
      </c>
      <c r="X91">
        <v>-1219940357</v>
      </c>
      <c r="Y91">
        <f t="shared" si="47"/>
        <v>3.0000000000000001E-3</v>
      </c>
      <c r="AA91">
        <v>0</v>
      </c>
      <c r="AB91">
        <v>572.77</v>
      </c>
      <c r="AC91">
        <v>522.73</v>
      </c>
      <c r="AD91">
        <v>0</v>
      </c>
      <c r="AE91">
        <v>0</v>
      </c>
      <c r="AF91">
        <v>572.77</v>
      </c>
      <c r="AG91">
        <v>522.73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0.01</v>
      </c>
      <c r="AU91" t="s">
        <v>24</v>
      </c>
      <c r="AV91">
        <v>1</v>
      </c>
      <c r="AW91">
        <v>2</v>
      </c>
      <c r="AX91">
        <v>89549631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5.7276999999999996</v>
      </c>
      <c r="BL91">
        <v>5.2273000000000005</v>
      </c>
      <c r="BM91">
        <v>0</v>
      </c>
      <c r="BN91">
        <v>0</v>
      </c>
      <c r="BO91">
        <v>0.01</v>
      </c>
      <c r="BP91">
        <v>1</v>
      </c>
      <c r="BQ91">
        <v>0</v>
      </c>
      <c r="BR91">
        <v>1.71831</v>
      </c>
      <c r="BS91">
        <v>1.5681900000000002</v>
      </c>
      <c r="BT91">
        <v>0</v>
      </c>
      <c r="BU91">
        <v>0</v>
      </c>
      <c r="BV91">
        <v>3.0000000000000001E-3</v>
      </c>
      <c r="BW91">
        <v>1</v>
      </c>
      <c r="CV91">
        <v>0</v>
      </c>
      <c r="CW91">
        <f>ROUND(Y91*Source!I41*DO91,7)</f>
        <v>0</v>
      </c>
      <c r="CX91">
        <f>ROUND(Y91*Source!I41,7)</f>
        <v>0</v>
      </c>
      <c r="CY91">
        <f>AB91</f>
        <v>572.77</v>
      </c>
      <c r="CZ91">
        <f>AF91</f>
        <v>572.77</v>
      </c>
      <c r="DA91">
        <f>AJ91</f>
        <v>1</v>
      </c>
      <c r="DB91">
        <f t="shared" si="48"/>
        <v>1.72</v>
      </c>
      <c r="DC91">
        <f t="shared" si="49"/>
        <v>1.57</v>
      </c>
      <c r="DD91" t="s">
        <v>3</v>
      </c>
      <c r="DE91" t="s">
        <v>3</v>
      </c>
      <c r="DF91">
        <f t="shared" si="46"/>
        <v>0</v>
      </c>
      <c r="DG91">
        <f t="shared" ref="DG91:DG122" si="50">ROUND(ROUND(AF91,2)*CX91,2)</f>
        <v>0</v>
      </c>
      <c r="DH91">
        <f t="shared" si="32"/>
        <v>0</v>
      </c>
      <c r="DI91">
        <f t="shared" si="33"/>
        <v>0</v>
      </c>
      <c r="DJ91">
        <f>DG91+DH91</f>
        <v>0</v>
      </c>
      <c r="DK91">
        <v>1</v>
      </c>
      <c r="DL91" t="s">
        <v>460</v>
      </c>
      <c r="DM91">
        <v>4</v>
      </c>
      <c r="DN91" t="s">
        <v>449</v>
      </c>
      <c r="DO91">
        <v>1</v>
      </c>
    </row>
    <row r="92" spans="1:119">
      <c r="A92">
        <f>ROW(Source!A41)</f>
        <v>41</v>
      </c>
      <c r="B92">
        <v>89442441</v>
      </c>
      <c r="C92">
        <v>89549608</v>
      </c>
      <c r="D92">
        <v>87206937</v>
      </c>
      <c r="E92">
        <v>1</v>
      </c>
      <c r="F92">
        <v>1</v>
      </c>
      <c r="G92">
        <v>1</v>
      </c>
      <c r="H92">
        <v>2</v>
      </c>
      <c r="I92" t="s">
        <v>479</v>
      </c>
      <c r="J92" t="s">
        <v>480</v>
      </c>
      <c r="K92" t="s">
        <v>481</v>
      </c>
      <c r="L92">
        <v>1368</v>
      </c>
      <c r="N92">
        <v>1011</v>
      </c>
      <c r="O92" t="s">
        <v>455</v>
      </c>
      <c r="P92" t="s">
        <v>455</v>
      </c>
      <c r="Q92">
        <v>1</v>
      </c>
      <c r="W92">
        <v>0</v>
      </c>
      <c r="X92">
        <v>-1214029826</v>
      </c>
      <c r="Y92">
        <f t="shared" si="47"/>
        <v>3.2399999999999998E-2</v>
      </c>
      <c r="AA92">
        <v>0</v>
      </c>
      <c r="AB92">
        <v>28.51</v>
      </c>
      <c r="AC92">
        <v>0</v>
      </c>
      <c r="AD92">
        <v>0</v>
      </c>
      <c r="AE92">
        <v>0</v>
      </c>
      <c r="AF92">
        <v>28.51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0.108</v>
      </c>
      <c r="AU92" t="s">
        <v>24</v>
      </c>
      <c r="AV92">
        <v>1</v>
      </c>
      <c r="AW92">
        <v>2</v>
      </c>
      <c r="AX92">
        <v>89549632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3.0790800000000003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0.92372399999999999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ROUND(Y92*Source!I41*DO92,7)</f>
        <v>0</v>
      </c>
      <c r="CX92">
        <f>ROUND(Y92*Source!I41,7)</f>
        <v>0</v>
      </c>
      <c r="CY92">
        <f>AB92</f>
        <v>28.51</v>
      </c>
      <c r="CZ92">
        <f>AF92</f>
        <v>28.51</v>
      </c>
      <c r="DA92">
        <f>AJ92</f>
        <v>1</v>
      </c>
      <c r="DB92">
        <f t="shared" si="48"/>
        <v>0.92</v>
      </c>
      <c r="DC92">
        <f t="shared" si="49"/>
        <v>0</v>
      </c>
      <c r="DD92" t="s">
        <v>3</v>
      </c>
      <c r="DE92" t="s">
        <v>3</v>
      </c>
      <c r="DF92">
        <f t="shared" si="46"/>
        <v>0</v>
      </c>
      <c r="DG92">
        <f t="shared" si="50"/>
        <v>0</v>
      </c>
      <c r="DH92">
        <f t="shared" si="32"/>
        <v>0</v>
      </c>
      <c r="DI92">
        <f t="shared" si="33"/>
        <v>0</v>
      </c>
      <c r="DJ92">
        <f>DG92+DH92</f>
        <v>0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ROW(Source!A41)</f>
        <v>41</v>
      </c>
      <c r="B93">
        <v>89442441</v>
      </c>
      <c r="C93">
        <v>89549608</v>
      </c>
      <c r="D93">
        <v>87207374</v>
      </c>
      <c r="E93">
        <v>1</v>
      </c>
      <c r="F93">
        <v>1</v>
      </c>
      <c r="G93">
        <v>1</v>
      </c>
      <c r="H93">
        <v>2</v>
      </c>
      <c r="I93" t="s">
        <v>482</v>
      </c>
      <c r="J93" t="s">
        <v>483</v>
      </c>
      <c r="K93" t="s">
        <v>484</v>
      </c>
      <c r="L93">
        <v>1368</v>
      </c>
      <c r="N93">
        <v>1011</v>
      </c>
      <c r="O93" t="s">
        <v>455</v>
      </c>
      <c r="P93" t="s">
        <v>455</v>
      </c>
      <c r="Q93">
        <v>1</v>
      </c>
      <c r="W93">
        <v>0</v>
      </c>
      <c r="X93">
        <v>-1936904041</v>
      </c>
      <c r="Y93">
        <f t="shared" si="47"/>
        <v>8.3700000000000011E-2</v>
      </c>
      <c r="AA93">
        <v>0</v>
      </c>
      <c r="AB93">
        <v>16.71</v>
      </c>
      <c r="AC93">
        <v>0</v>
      </c>
      <c r="AD93">
        <v>0</v>
      </c>
      <c r="AE93">
        <v>0</v>
      </c>
      <c r="AF93">
        <v>16.71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0.27900000000000003</v>
      </c>
      <c r="AU93" t="s">
        <v>24</v>
      </c>
      <c r="AV93">
        <v>1</v>
      </c>
      <c r="AW93">
        <v>2</v>
      </c>
      <c r="AX93">
        <v>89549633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4.662090000000001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1.3986270000000003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f>ROUND(Y93*Source!I41*DO93,7)</f>
        <v>0</v>
      </c>
      <c r="CX93">
        <f>ROUND(Y93*Source!I41,7)</f>
        <v>0</v>
      </c>
      <c r="CY93">
        <f>AB93</f>
        <v>16.71</v>
      </c>
      <c r="CZ93">
        <f>AF93</f>
        <v>16.71</v>
      </c>
      <c r="DA93">
        <f>AJ93</f>
        <v>1</v>
      </c>
      <c r="DB93">
        <f t="shared" si="48"/>
        <v>1.4</v>
      </c>
      <c r="DC93">
        <f t="shared" si="49"/>
        <v>0</v>
      </c>
      <c r="DD93" t="s">
        <v>3</v>
      </c>
      <c r="DE93" t="s">
        <v>3</v>
      </c>
      <c r="DF93">
        <f t="shared" si="46"/>
        <v>0</v>
      </c>
      <c r="DG93">
        <f t="shared" si="50"/>
        <v>0</v>
      </c>
      <c r="DH93">
        <f t="shared" si="32"/>
        <v>0</v>
      </c>
      <c r="DI93">
        <f t="shared" si="33"/>
        <v>0</v>
      </c>
      <c r="DJ93">
        <f>DG93+DH93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ROW(Source!A41)</f>
        <v>41</v>
      </c>
      <c r="B94">
        <v>89442441</v>
      </c>
      <c r="C94">
        <v>89549608</v>
      </c>
      <c r="D94">
        <v>87155240</v>
      </c>
      <c r="E94">
        <v>1</v>
      </c>
      <c r="F94">
        <v>1</v>
      </c>
      <c r="G94">
        <v>1</v>
      </c>
      <c r="H94">
        <v>3</v>
      </c>
      <c r="I94" t="s">
        <v>485</v>
      </c>
      <c r="J94" t="s">
        <v>486</v>
      </c>
      <c r="K94" t="s">
        <v>487</v>
      </c>
      <c r="L94">
        <v>1346</v>
      </c>
      <c r="N94">
        <v>1009</v>
      </c>
      <c r="O94" t="s">
        <v>281</v>
      </c>
      <c r="P94" t="s">
        <v>281</v>
      </c>
      <c r="Q94">
        <v>1</v>
      </c>
      <c r="W94">
        <v>0</v>
      </c>
      <c r="X94">
        <v>636949552</v>
      </c>
      <c r="Y94">
        <f t="shared" ref="Y94:Y105" si="51">(AT94*ROUND(0,7))</f>
        <v>0</v>
      </c>
      <c r="AA94">
        <v>253.57</v>
      </c>
      <c r="AB94">
        <v>0</v>
      </c>
      <c r="AC94">
        <v>0</v>
      </c>
      <c r="AD94">
        <v>0</v>
      </c>
      <c r="AE94">
        <v>150.04</v>
      </c>
      <c r="AF94">
        <v>0</v>
      </c>
      <c r="AG94">
        <v>0</v>
      </c>
      <c r="AH94">
        <v>0</v>
      </c>
      <c r="AI94">
        <v>1.69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1.7999999999999999E-2</v>
      </c>
      <c r="AU94" t="s">
        <v>23</v>
      </c>
      <c r="AV94">
        <v>0</v>
      </c>
      <c r="AW94">
        <v>2</v>
      </c>
      <c r="AX94">
        <v>89549634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2.7007199999999996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ROUND(Y94*Source!I41,7)</f>
        <v>0</v>
      </c>
      <c r="CY94">
        <f t="shared" ref="CY94:CY106" si="52">AA94</f>
        <v>253.57</v>
      </c>
      <c r="CZ94">
        <f t="shared" ref="CZ94:CZ106" si="53">AE94</f>
        <v>150.04</v>
      </c>
      <c r="DA94">
        <f t="shared" ref="DA94:DA106" si="54">AI94</f>
        <v>1.69</v>
      </c>
      <c r="DB94">
        <f t="shared" ref="DB94:DB105" si="55">ROUND((ROUND(AT94*CZ94,2)*ROUND(0,7)),2)</f>
        <v>0</v>
      </c>
      <c r="DC94">
        <f t="shared" ref="DC94:DC105" si="56">ROUND((ROUND(AT94*AG94,2)*ROUND(0,7)),2)</f>
        <v>0</v>
      </c>
      <c r="DD94" t="s">
        <v>3</v>
      </c>
      <c r="DE94" t="s">
        <v>3</v>
      </c>
      <c r="DF94">
        <f>ROUND(ROUND(AE94*AI94,2)*CX94,2)</f>
        <v>0</v>
      </c>
      <c r="DG94">
        <f t="shared" si="50"/>
        <v>0</v>
      </c>
      <c r="DH94">
        <f t="shared" si="32"/>
        <v>0</v>
      </c>
      <c r="DI94">
        <f t="shared" si="33"/>
        <v>0</v>
      </c>
      <c r="DJ94">
        <f t="shared" ref="DJ94:DJ106" si="57"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ROW(Source!A41)</f>
        <v>41</v>
      </c>
      <c r="B95">
        <v>89442441</v>
      </c>
      <c r="C95">
        <v>89549608</v>
      </c>
      <c r="D95">
        <v>87157720</v>
      </c>
      <c r="E95">
        <v>1</v>
      </c>
      <c r="F95">
        <v>1</v>
      </c>
      <c r="G95">
        <v>1</v>
      </c>
      <c r="H95">
        <v>3</v>
      </c>
      <c r="I95" t="s">
        <v>488</v>
      </c>
      <c r="J95" t="s">
        <v>489</v>
      </c>
      <c r="K95" t="s">
        <v>490</v>
      </c>
      <c r="L95">
        <v>1346</v>
      </c>
      <c r="N95">
        <v>1009</v>
      </c>
      <c r="O95" t="s">
        <v>281</v>
      </c>
      <c r="P95" t="s">
        <v>281</v>
      </c>
      <c r="Q95">
        <v>1</v>
      </c>
      <c r="W95">
        <v>0</v>
      </c>
      <c r="X95">
        <v>-1913759349</v>
      </c>
      <c r="Y95">
        <f t="shared" si="51"/>
        <v>0</v>
      </c>
      <c r="AA95">
        <v>179.88</v>
      </c>
      <c r="AB95">
        <v>0</v>
      </c>
      <c r="AC95">
        <v>0</v>
      </c>
      <c r="AD95">
        <v>0</v>
      </c>
      <c r="AE95">
        <v>187.38</v>
      </c>
      <c r="AF95">
        <v>0</v>
      </c>
      <c r="AG95">
        <v>0</v>
      </c>
      <c r="AH95">
        <v>0</v>
      </c>
      <c r="AI95">
        <v>0.96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7.0000000000000001E-3</v>
      </c>
      <c r="AU95" t="s">
        <v>23</v>
      </c>
      <c r="AV95">
        <v>0</v>
      </c>
      <c r="AW95">
        <v>2</v>
      </c>
      <c r="AX95">
        <v>89549635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1.31166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ROUND(Y95*Source!I41,7)</f>
        <v>0</v>
      </c>
      <c r="CY95">
        <f t="shared" si="52"/>
        <v>179.88</v>
      </c>
      <c r="CZ95">
        <f t="shared" si="53"/>
        <v>187.38</v>
      </c>
      <c r="DA95">
        <f t="shared" si="54"/>
        <v>0.96</v>
      </c>
      <c r="DB95">
        <f t="shared" si="55"/>
        <v>0</v>
      </c>
      <c r="DC95">
        <f t="shared" si="56"/>
        <v>0</v>
      </c>
      <c r="DD95" t="s">
        <v>3</v>
      </c>
      <c r="DE95" t="s">
        <v>3</v>
      </c>
      <c r="DF95">
        <f>ROUND(ROUND(AE95*AI95,2)*CX95,2)</f>
        <v>0</v>
      </c>
      <c r="DG95">
        <f t="shared" si="50"/>
        <v>0</v>
      </c>
      <c r="DH95">
        <f t="shared" si="32"/>
        <v>0</v>
      </c>
      <c r="DI95">
        <f t="shared" si="33"/>
        <v>0</v>
      </c>
      <c r="DJ95">
        <f t="shared" si="57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ROW(Source!A41)</f>
        <v>41</v>
      </c>
      <c r="B96">
        <v>89442441</v>
      </c>
      <c r="C96">
        <v>89549608</v>
      </c>
      <c r="D96">
        <v>87157744</v>
      </c>
      <c r="E96">
        <v>1</v>
      </c>
      <c r="F96">
        <v>1</v>
      </c>
      <c r="G96">
        <v>1</v>
      </c>
      <c r="H96">
        <v>3</v>
      </c>
      <c r="I96" t="s">
        <v>491</v>
      </c>
      <c r="J96" t="s">
        <v>492</v>
      </c>
      <c r="K96" t="s">
        <v>493</v>
      </c>
      <c r="L96">
        <v>1383</v>
      </c>
      <c r="N96">
        <v>1013</v>
      </c>
      <c r="O96" t="s">
        <v>494</v>
      </c>
      <c r="P96" t="s">
        <v>494</v>
      </c>
      <c r="Q96">
        <v>1</v>
      </c>
      <c r="W96">
        <v>0</v>
      </c>
      <c r="X96">
        <v>1465295636</v>
      </c>
      <c r="Y96">
        <f t="shared" si="51"/>
        <v>0</v>
      </c>
      <c r="AA96">
        <v>6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2.0799999999999999E-2</v>
      </c>
      <c r="AU96" t="s">
        <v>23</v>
      </c>
      <c r="AV96">
        <v>0</v>
      </c>
      <c r="AW96">
        <v>2</v>
      </c>
      <c r="AX96">
        <v>89549636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0.12479999999999999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ROUND(Y96*Source!I41,7)</f>
        <v>0</v>
      </c>
      <c r="CY96">
        <f t="shared" si="52"/>
        <v>6</v>
      </c>
      <c r="CZ96">
        <f t="shared" si="53"/>
        <v>6</v>
      </c>
      <c r="DA96">
        <f t="shared" si="54"/>
        <v>1</v>
      </c>
      <c r="DB96">
        <f t="shared" si="55"/>
        <v>0</v>
      </c>
      <c r="DC96">
        <f t="shared" si="56"/>
        <v>0</v>
      </c>
      <c r="DD96" t="s">
        <v>3</v>
      </c>
      <c r="DE96" t="s">
        <v>3</v>
      </c>
      <c r="DF96">
        <f>ROUND(ROUND(AE96,2)*CX96,2)</f>
        <v>0</v>
      </c>
      <c r="DG96">
        <f t="shared" si="50"/>
        <v>0</v>
      </c>
      <c r="DH96">
        <f t="shared" si="32"/>
        <v>0</v>
      </c>
      <c r="DI96">
        <f t="shared" si="33"/>
        <v>0</v>
      </c>
      <c r="DJ96">
        <f t="shared" si="57"/>
        <v>0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ROW(Source!A41)</f>
        <v>41</v>
      </c>
      <c r="B97">
        <v>89442441</v>
      </c>
      <c r="C97">
        <v>89549608</v>
      </c>
      <c r="D97">
        <v>87157897</v>
      </c>
      <c r="E97">
        <v>1</v>
      </c>
      <c r="F97">
        <v>1</v>
      </c>
      <c r="G97">
        <v>1</v>
      </c>
      <c r="H97">
        <v>3</v>
      </c>
      <c r="I97" t="s">
        <v>495</v>
      </c>
      <c r="J97" t="s">
        <v>496</v>
      </c>
      <c r="K97" t="s">
        <v>497</v>
      </c>
      <c r="L97">
        <v>1301</v>
      </c>
      <c r="N97">
        <v>1003</v>
      </c>
      <c r="O97" t="s">
        <v>297</v>
      </c>
      <c r="P97" t="s">
        <v>297</v>
      </c>
      <c r="Q97">
        <v>1</v>
      </c>
      <c r="W97">
        <v>0</v>
      </c>
      <c r="X97">
        <v>-1673096917</v>
      </c>
      <c r="Y97">
        <f t="shared" si="51"/>
        <v>0</v>
      </c>
      <c r="AA97">
        <v>5.64</v>
      </c>
      <c r="AB97">
        <v>0</v>
      </c>
      <c r="AC97">
        <v>0</v>
      </c>
      <c r="AD97">
        <v>0</v>
      </c>
      <c r="AE97">
        <v>5.87</v>
      </c>
      <c r="AF97">
        <v>0</v>
      </c>
      <c r="AG97">
        <v>0</v>
      </c>
      <c r="AH97">
        <v>0</v>
      </c>
      <c r="AI97">
        <v>0.96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5.5</v>
      </c>
      <c r="AU97" t="s">
        <v>23</v>
      </c>
      <c r="AV97">
        <v>0</v>
      </c>
      <c r="AW97">
        <v>2</v>
      </c>
      <c r="AX97">
        <v>89549637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32.285000000000004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ROUND(Y97*Source!I41,7)</f>
        <v>0</v>
      </c>
      <c r="CY97">
        <f t="shared" si="52"/>
        <v>5.64</v>
      </c>
      <c r="CZ97">
        <f t="shared" si="53"/>
        <v>5.87</v>
      </c>
      <c r="DA97">
        <f t="shared" si="54"/>
        <v>0.96</v>
      </c>
      <c r="DB97">
        <f t="shared" si="55"/>
        <v>0</v>
      </c>
      <c r="DC97">
        <f t="shared" si="56"/>
        <v>0</v>
      </c>
      <c r="DD97" t="s">
        <v>3</v>
      </c>
      <c r="DE97" t="s">
        <v>3</v>
      </c>
      <c r="DF97">
        <f t="shared" ref="DF97:DF105" si="58">ROUND(ROUND(AE97*AI97,2)*CX97,2)</f>
        <v>0</v>
      </c>
      <c r="DG97">
        <f t="shared" si="50"/>
        <v>0</v>
      </c>
      <c r="DH97">
        <f t="shared" si="32"/>
        <v>0</v>
      </c>
      <c r="DI97">
        <f t="shared" si="33"/>
        <v>0</v>
      </c>
      <c r="DJ97">
        <f t="shared" si="57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ROW(Source!A41)</f>
        <v>41</v>
      </c>
      <c r="B98">
        <v>89442441</v>
      </c>
      <c r="C98">
        <v>89549608</v>
      </c>
      <c r="D98">
        <v>87158483</v>
      </c>
      <c r="E98">
        <v>1</v>
      </c>
      <c r="F98">
        <v>1</v>
      </c>
      <c r="G98">
        <v>1</v>
      </c>
      <c r="H98">
        <v>3</v>
      </c>
      <c r="I98" t="s">
        <v>498</v>
      </c>
      <c r="J98" t="s">
        <v>499</v>
      </c>
      <c r="K98" t="s">
        <v>500</v>
      </c>
      <c r="L98">
        <v>1346</v>
      </c>
      <c r="N98">
        <v>1009</v>
      </c>
      <c r="O98" t="s">
        <v>281</v>
      </c>
      <c r="P98" t="s">
        <v>281</v>
      </c>
      <c r="Q98">
        <v>1</v>
      </c>
      <c r="W98">
        <v>0</v>
      </c>
      <c r="X98">
        <v>2058174609</v>
      </c>
      <c r="Y98">
        <f t="shared" si="51"/>
        <v>0</v>
      </c>
      <c r="AA98">
        <v>141.62</v>
      </c>
      <c r="AB98">
        <v>0</v>
      </c>
      <c r="AC98">
        <v>0</v>
      </c>
      <c r="AD98">
        <v>0</v>
      </c>
      <c r="AE98">
        <v>155.63</v>
      </c>
      <c r="AF98">
        <v>0</v>
      </c>
      <c r="AG98">
        <v>0</v>
      </c>
      <c r="AH98">
        <v>0</v>
      </c>
      <c r="AI98">
        <v>0.91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7.0000000000000007E-2</v>
      </c>
      <c r="AU98" t="s">
        <v>23</v>
      </c>
      <c r="AV98">
        <v>0</v>
      </c>
      <c r="AW98">
        <v>2</v>
      </c>
      <c r="AX98">
        <v>89549638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10.8941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ROUND(Y98*Source!I41,7)</f>
        <v>0</v>
      </c>
      <c r="CY98">
        <f t="shared" si="52"/>
        <v>141.62</v>
      </c>
      <c r="CZ98">
        <f t="shared" si="53"/>
        <v>155.63</v>
      </c>
      <c r="DA98">
        <f t="shared" si="54"/>
        <v>0.91</v>
      </c>
      <c r="DB98">
        <f t="shared" si="55"/>
        <v>0</v>
      </c>
      <c r="DC98">
        <f t="shared" si="56"/>
        <v>0</v>
      </c>
      <c r="DD98" t="s">
        <v>3</v>
      </c>
      <c r="DE98" t="s">
        <v>3</v>
      </c>
      <c r="DF98">
        <f t="shared" si="58"/>
        <v>0</v>
      </c>
      <c r="DG98">
        <f t="shared" si="50"/>
        <v>0</v>
      </c>
      <c r="DH98">
        <f t="shared" si="32"/>
        <v>0</v>
      </c>
      <c r="DI98">
        <f t="shared" si="33"/>
        <v>0</v>
      </c>
      <c r="DJ98">
        <f t="shared" si="57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ROW(Source!A41)</f>
        <v>41</v>
      </c>
      <c r="B99">
        <v>89442441</v>
      </c>
      <c r="C99">
        <v>89549608</v>
      </c>
      <c r="D99">
        <v>87159205</v>
      </c>
      <c r="E99">
        <v>1</v>
      </c>
      <c r="F99">
        <v>1</v>
      </c>
      <c r="G99">
        <v>1</v>
      </c>
      <c r="H99">
        <v>3</v>
      </c>
      <c r="I99" t="s">
        <v>471</v>
      </c>
      <c r="J99" t="s">
        <v>472</v>
      </c>
      <c r="K99" t="s">
        <v>473</v>
      </c>
      <c r="L99">
        <v>1346</v>
      </c>
      <c r="N99">
        <v>1009</v>
      </c>
      <c r="O99" t="s">
        <v>281</v>
      </c>
      <c r="P99" t="s">
        <v>281</v>
      </c>
      <c r="Q99">
        <v>1</v>
      </c>
      <c r="W99">
        <v>0</v>
      </c>
      <c r="X99">
        <v>813299601</v>
      </c>
      <c r="Y99">
        <f t="shared" si="51"/>
        <v>0</v>
      </c>
      <c r="AA99">
        <v>197.67</v>
      </c>
      <c r="AB99">
        <v>0</v>
      </c>
      <c r="AC99">
        <v>0</v>
      </c>
      <c r="AD99">
        <v>0</v>
      </c>
      <c r="AE99">
        <v>174.93</v>
      </c>
      <c r="AF99">
        <v>0</v>
      </c>
      <c r="AG99">
        <v>0</v>
      </c>
      <c r="AH99">
        <v>0</v>
      </c>
      <c r="AI99">
        <v>1.1299999999999999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0.57599999999999996</v>
      </c>
      <c r="AU99" t="s">
        <v>23</v>
      </c>
      <c r="AV99">
        <v>0</v>
      </c>
      <c r="AW99">
        <v>2</v>
      </c>
      <c r="AX99">
        <v>89549639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100.75968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ROUND(Y99*Source!I41,7)</f>
        <v>0</v>
      </c>
      <c r="CY99">
        <f t="shared" si="52"/>
        <v>197.67</v>
      </c>
      <c r="CZ99">
        <f t="shared" si="53"/>
        <v>174.93</v>
      </c>
      <c r="DA99">
        <f t="shared" si="54"/>
        <v>1.1299999999999999</v>
      </c>
      <c r="DB99">
        <f t="shared" si="55"/>
        <v>0</v>
      </c>
      <c r="DC99">
        <f t="shared" si="56"/>
        <v>0</v>
      </c>
      <c r="DD99" t="s">
        <v>3</v>
      </c>
      <c r="DE99" t="s">
        <v>3</v>
      </c>
      <c r="DF99">
        <f t="shared" si="58"/>
        <v>0</v>
      </c>
      <c r="DG99">
        <f t="shared" si="50"/>
        <v>0</v>
      </c>
      <c r="DH99">
        <f t="shared" si="32"/>
        <v>0</v>
      </c>
      <c r="DI99">
        <f t="shared" si="33"/>
        <v>0</v>
      </c>
      <c r="DJ99">
        <f t="shared" si="57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ROW(Source!A41)</f>
        <v>41</v>
      </c>
      <c r="B100">
        <v>89442441</v>
      </c>
      <c r="C100">
        <v>89549608</v>
      </c>
      <c r="D100">
        <v>87159271</v>
      </c>
      <c r="E100">
        <v>1</v>
      </c>
      <c r="F100">
        <v>1</v>
      </c>
      <c r="G100">
        <v>1</v>
      </c>
      <c r="H100">
        <v>3</v>
      </c>
      <c r="I100" t="s">
        <v>501</v>
      </c>
      <c r="J100" t="s">
        <v>502</v>
      </c>
      <c r="K100" t="s">
        <v>503</v>
      </c>
      <c r="L100">
        <v>1425</v>
      </c>
      <c r="N100">
        <v>1013</v>
      </c>
      <c r="O100" t="s">
        <v>155</v>
      </c>
      <c r="P100" t="s">
        <v>155</v>
      </c>
      <c r="Q100">
        <v>1</v>
      </c>
      <c r="W100">
        <v>0</v>
      </c>
      <c r="X100">
        <v>-670028345</v>
      </c>
      <c r="Y100">
        <f t="shared" si="51"/>
        <v>0</v>
      </c>
      <c r="AA100">
        <v>53.81</v>
      </c>
      <c r="AB100">
        <v>0</v>
      </c>
      <c r="AC100">
        <v>0</v>
      </c>
      <c r="AD100">
        <v>0</v>
      </c>
      <c r="AE100">
        <v>41.71</v>
      </c>
      <c r="AF100">
        <v>0</v>
      </c>
      <c r="AG100">
        <v>0</v>
      </c>
      <c r="AH100">
        <v>0</v>
      </c>
      <c r="AI100">
        <v>1.29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1.4E-2</v>
      </c>
      <c r="AU100" t="s">
        <v>23</v>
      </c>
      <c r="AV100">
        <v>0</v>
      </c>
      <c r="AW100">
        <v>2</v>
      </c>
      <c r="AX100">
        <v>89549640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0.58394000000000001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ROUND(Y100*Source!I41,7)</f>
        <v>0</v>
      </c>
      <c r="CY100">
        <f t="shared" si="52"/>
        <v>53.81</v>
      </c>
      <c r="CZ100">
        <f t="shared" si="53"/>
        <v>41.71</v>
      </c>
      <c r="DA100">
        <f t="shared" si="54"/>
        <v>1.29</v>
      </c>
      <c r="DB100">
        <f t="shared" si="55"/>
        <v>0</v>
      </c>
      <c r="DC100">
        <f t="shared" si="56"/>
        <v>0</v>
      </c>
      <c r="DD100" t="s">
        <v>3</v>
      </c>
      <c r="DE100" t="s">
        <v>3</v>
      </c>
      <c r="DF100">
        <f t="shared" si="58"/>
        <v>0</v>
      </c>
      <c r="DG100">
        <f t="shared" si="50"/>
        <v>0</v>
      </c>
      <c r="DH100">
        <f t="shared" si="32"/>
        <v>0</v>
      </c>
      <c r="DI100">
        <f t="shared" si="33"/>
        <v>0</v>
      </c>
      <c r="DJ100">
        <f t="shared" si="57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ROW(Source!A41)</f>
        <v>41</v>
      </c>
      <c r="B101">
        <v>89442441</v>
      </c>
      <c r="C101">
        <v>89549608</v>
      </c>
      <c r="D101">
        <v>87160358</v>
      </c>
      <c r="E101">
        <v>1</v>
      </c>
      <c r="F101">
        <v>1</v>
      </c>
      <c r="G101">
        <v>1</v>
      </c>
      <c r="H101">
        <v>3</v>
      </c>
      <c r="I101" t="s">
        <v>504</v>
      </c>
      <c r="J101" t="s">
        <v>505</v>
      </c>
      <c r="K101" t="s">
        <v>506</v>
      </c>
      <c r="L101">
        <v>1346</v>
      </c>
      <c r="N101">
        <v>1009</v>
      </c>
      <c r="O101" t="s">
        <v>281</v>
      </c>
      <c r="P101" t="s">
        <v>281</v>
      </c>
      <c r="Q101">
        <v>1</v>
      </c>
      <c r="W101">
        <v>0</v>
      </c>
      <c r="X101">
        <v>1683065437</v>
      </c>
      <c r="Y101">
        <f t="shared" si="51"/>
        <v>0</v>
      </c>
      <c r="AA101">
        <v>585.55999999999995</v>
      </c>
      <c r="AB101">
        <v>0</v>
      </c>
      <c r="AC101">
        <v>0</v>
      </c>
      <c r="AD101">
        <v>0</v>
      </c>
      <c r="AE101">
        <v>395.65</v>
      </c>
      <c r="AF101">
        <v>0</v>
      </c>
      <c r="AG101">
        <v>0</v>
      </c>
      <c r="AH101">
        <v>0</v>
      </c>
      <c r="AI101">
        <v>1.48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4.0000000000000001E-3</v>
      </c>
      <c r="AU101" t="s">
        <v>23</v>
      </c>
      <c r="AV101">
        <v>0</v>
      </c>
      <c r="AW101">
        <v>2</v>
      </c>
      <c r="AX101">
        <v>89549641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1.5826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ROUND(Y101*Source!I41,7)</f>
        <v>0</v>
      </c>
      <c r="CY101">
        <f t="shared" si="52"/>
        <v>585.55999999999995</v>
      </c>
      <c r="CZ101">
        <f t="shared" si="53"/>
        <v>395.65</v>
      </c>
      <c r="DA101">
        <f t="shared" si="54"/>
        <v>1.48</v>
      </c>
      <c r="DB101">
        <f t="shared" si="55"/>
        <v>0</v>
      </c>
      <c r="DC101">
        <f t="shared" si="56"/>
        <v>0</v>
      </c>
      <c r="DD101" t="s">
        <v>3</v>
      </c>
      <c r="DE101" t="s">
        <v>3</v>
      </c>
      <c r="DF101">
        <f t="shared" si="58"/>
        <v>0</v>
      </c>
      <c r="DG101">
        <f t="shared" si="50"/>
        <v>0</v>
      </c>
      <c r="DH101">
        <f t="shared" si="32"/>
        <v>0</v>
      </c>
      <c r="DI101">
        <f t="shared" si="33"/>
        <v>0</v>
      </c>
      <c r="DJ101">
        <f t="shared" si="57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ROW(Source!A41)</f>
        <v>41</v>
      </c>
      <c r="B102">
        <v>89442441</v>
      </c>
      <c r="C102">
        <v>89549608</v>
      </c>
      <c r="D102">
        <v>87164361</v>
      </c>
      <c r="E102">
        <v>1</v>
      </c>
      <c r="F102">
        <v>1</v>
      </c>
      <c r="G102">
        <v>1</v>
      </c>
      <c r="H102">
        <v>3</v>
      </c>
      <c r="I102" t="s">
        <v>507</v>
      </c>
      <c r="J102" t="s">
        <v>508</v>
      </c>
      <c r="K102" t="s">
        <v>509</v>
      </c>
      <c r="L102">
        <v>1348</v>
      </c>
      <c r="N102">
        <v>1009</v>
      </c>
      <c r="O102" t="s">
        <v>194</v>
      </c>
      <c r="P102" t="s">
        <v>194</v>
      </c>
      <c r="Q102">
        <v>1000</v>
      </c>
      <c r="W102">
        <v>0</v>
      </c>
      <c r="X102">
        <v>1924747900</v>
      </c>
      <c r="Y102">
        <f t="shared" si="51"/>
        <v>0</v>
      </c>
      <c r="AA102">
        <v>142126.39000000001</v>
      </c>
      <c r="AB102">
        <v>0</v>
      </c>
      <c r="AC102">
        <v>0</v>
      </c>
      <c r="AD102">
        <v>0</v>
      </c>
      <c r="AE102">
        <v>105278.81</v>
      </c>
      <c r="AF102">
        <v>0</v>
      </c>
      <c r="AG102">
        <v>0</v>
      </c>
      <c r="AH102">
        <v>0</v>
      </c>
      <c r="AI102">
        <v>1.35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3.0000000000000001E-3</v>
      </c>
      <c r="AU102" t="s">
        <v>23</v>
      </c>
      <c r="AV102">
        <v>0</v>
      </c>
      <c r="AW102">
        <v>2</v>
      </c>
      <c r="AX102">
        <v>89549642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315.83643000000001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ROUND(Y102*Source!I41,7)</f>
        <v>0</v>
      </c>
      <c r="CY102">
        <f t="shared" si="52"/>
        <v>142126.39000000001</v>
      </c>
      <c r="CZ102">
        <f t="shared" si="53"/>
        <v>105278.81</v>
      </c>
      <c r="DA102">
        <f t="shared" si="54"/>
        <v>1.35</v>
      </c>
      <c r="DB102">
        <f t="shared" si="55"/>
        <v>0</v>
      </c>
      <c r="DC102">
        <f t="shared" si="56"/>
        <v>0</v>
      </c>
      <c r="DD102" t="s">
        <v>3</v>
      </c>
      <c r="DE102" t="s">
        <v>3</v>
      </c>
      <c r="DF102">
        <f t="shared" si="58"/>
        <v>0</v>
      </c>
      <c r="DG102">
        <f t="shared" si="50"/>
        <v>0</v>
      </c>
      <c r="DH102">
        <f t="shared" si="32"/>
        <v>0</v>
      </c>
      <c r="DI102">
        <f t="shared" si="33"/>
        <v>0</v>
      </c>
      <c r="DJ102">
        <f t="shared" si="57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ROW(Source!A41)</f>
        <v>41</v>
      </c>
      <c r="B103">
        <v>89442441</v>
      </c>
      <c r="C103">
        <v>89549608</v>
      </c>
      <c r="D103">
        <v>87176354</v>
      </c>
      <c r="E103">
        <v>1</v>
      </c>
      <c r="F103">
        <v>1</v>
      </c>
      <c r="G103">
        <v>1</v>
      </c>
      <c r="H103">
        <v>3</v>
      </c>
      <c r="I103" t="s">
        <v>510</v>
      </c>
      <c r="J103" t="s">
        <v>511</v>
      </c>
      <c r="K103" t="s">
        <v>512</v>
      </c>
      <c r="L103">
        <v>1346</v>
      </c>
      <c r="N103">
        <v>1009</v>
      </c>
      <c r="O103" t="s">
        <v>281</v>
      </c>
      <c r="P103" t="s">
        <v>281</v>
      </c>
      <c r="Q103">
        <v>1</v>
      </c>
      <c r="W103">
        <v>0</v>
      </c>
      <c r="X103">
        <v>-398999595</v>
      </c>
      <c r="Y103">
        <f t="shared" si="51"/>
        <v>0</v>
      </c>
      <c r="AA103">
        <v>115.03</v>
      </c>
      <c r="AB103">
        <v>0</v>
      </c>
      <c r="AC103">
        <v>0</v>
      </c>
      <c r="AD103">
        <v>0</v>
      </c>
      <c r="AE103">
        <v>79.88</v>
      </c>
      <c r="AF103">
        <v>0</v>
      </c>
      <c r="AG103">
        <v>0</v>
      </c>
      <c r="AH103">
        <v>0</v>
      </c>
      <c r="AI103">
        <v>1.44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6.6000000000000003E-2</v>
      </c>
      <c r="AU103" t="s">
        <v>23</v>
      </c>
      <c r="AV103">
        <v>0</v>
      </c>
      <c r="AW103">
        <v>2</v>
      </c>
      <c r="AX103">
        <v>89549643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5.2720799999999999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ROUND(Y103*Source!I41,7)</f>
        <v>0</v>
      </c>
      <c r="CY103">
        <f t="shared" si="52"/>
        <v>115.03</v>
      </c>
      <c r="CZ103">
        <f t="shared" si="53"/>
        <v>79.88</v>
      </c>
      <c r="DA103">
        <f t="shared" si="54"/>
        <v>1.44</v>
      </c>
      <c r="DB103">
        <f t="shared" si="55"/>
        <v>0</v>
      </c>
      <c r="DC103">
        <f t="shared" si="56"/>
        <v>0</v>
      </c>
      <c r="DD103" t="s">
        <v>3</v>
      </c>
      <c r="DE103" t="s">
        <v>3</v>
      </c>
      <c r="DF103">
        <f t="shared" si="58"/>
        <v>0</v>
      </c>
      <c r="DG103">
        <f t="shared" si="50"/>
        <v>0</v>
      </c>
      <c r="DH103">
        <f t="shared" si="32"/>
        <v>0</v>
      </c>
      <c r="DI103">
        <f t="shared" si="33"/>
        <v>0</v>
      </c>
      <c r="DJ103">
        <f t="shared" si="57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ROW(Source!A41)</f>
        <v>41</v>
      </c>
      <c r="B104">
        <v>89442441</v>
      </c>
      <c r="C104">
        <v>89549608</v>
      </c>
      <c r="D104">
        <v>87176400</v>
      </c>
      <c r="E104">
        <v>1</v>
      </c>
      <c r="F104">
        <v>1</v>
      </c>
      <c r="G104">
        <v>1</v>
      </c>
      <c r="H104">
        <v>3</v>
      </c>
      <c r="I104" t="s">
        <v>513</v>
      </c>
      <c r="J104" t="s">
        <v>514</v>
      </c>
      <c r="K104" t="s">
        <v>515</v>
      </c>
      <c r="L104">
        <v>1346</v>
      </c>
      <c r="N104">
        <v>1009</v>
      </c>
      <c r="O104" t="s">
        <v>281</v>
      </c>
      <c r="P104" t="s">
        <v>281</v>
      </c>
      <c r="Q104">
        <v>1</v>
      </c>
      <c r="W104">
        <v>0</v>
      </c>
      <c r="X104">
        <v>-223904546</v>
      </c>
      <c r="Y104">
        <f t="shared" si="51"/>
        <v>0</v>
      </c>
      <c r="AA104">
        <v>192.08</v>
      </c>
      <c r="AB104">
        <v>0</v>
      </c>
      <c r="AC104">
        <v>0</v>
      </c>
      <c r="AD104">
        <v>0</v>
      </c>
      <c r="AE104">
        <v>157.44</v>
      </c>
      <c r="AF104">
        <v>0</v>
      </c>
      <c r="AG104">
        <v>0</v>
      </c>
      <c r="AH104">
        <v>0</v>
      </c>
      <c r="AI104">
        <v>1.22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2.5999999999999999E-2</v>
      </c>
      <c r="AU104" t="s">
        <v>23</v>
      </c>
      <c r="AV104">
        <v>0</v>
      </c>
      <c r="AW104">
        <v>2</v>
      </c>
      <c r="AX104">
        <v>89549644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4.0934400000000002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ROUND(Y104*Source!I41,7)</f>
        <v>0</v>
      </c>
      <c r="CY104">
        <f t="shared" si="52"/>
        <v>192.08</v>
      </c>
      <c r="CZ104">
        <f t="shared" si="53"/>
        <v>157.44</v>
      </c>
      <c r="DA104">
        <f t="shared" si="54"/>
        <v>1.22</v>
      </c>
      <c r="DB104">
        <f t="shared" si="55"/>
        <v>0</v>
      </c>
      <c r="DC104">
        <f t="shared" si="56"/>
        <v>0</v>
      </c>
      <c r="DD104" t="s">
        <v>3</v>
      </c>
      <c r="DE104" t="s">
        <v>3</v>
      </c>
      <c r="DF104">
        <f t="shared" si="58"/>
        <v>0</v>
      </c>
      <c r="DG104">
        <f t="shared" si="50"/>
        <v>0</v>
      </c>
      <c r="DH104">
        <f t="shared" si="32"/>
        <v>0</v>
      </c>
      <c r="DI104">
        <f t="shared" si="33"/>
        <v>0</v>
      </c>
      <c r="DJ104">
        <f t="shared" si="57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ROW(Source!A41)</f>
        <v>41</v>
      </c>
      <c r="B105">
        <v>89442441</v>
      </c>
      <c r="C105">
        <v>89549608</v>
      </c>
      <c r="D105">
        <v>87183550</v>
      </c>
      <c r="E105">
        <v>1</v>
      </c>
      <c r="F105">
        <v>1</v>
      </c>
      <c r="G105">
        <v>1</v>
      </c>
      <c r="H105">
        <v>3</v>
      </c>
      <c r="I105" t="s">
        <v>516</v>
      </c>
      <c r="J105" t="s">
        <v>517</v>
      </c>
      <c r="K105" t="s">
        <v>518</v>
      </c>
      <c r="L105">
        <v>1455</v>
      </c>
      <c r="N105">
        <v>1013</v>
      </c>
      <c r="O105" t="s">
        <v>519</v>
      </c>
      <c r="P105" t="s">
        <v>519</v>
      </c>
      <c r="Q105">
        <v>1</v>
      </c>
      <c r="W105">
        <v>0</v>
      </c>
      <c r="X105">
        <v>822292721</v>
      </c>
      <c r="Y105">
        <f t="shared" si="51"/>
        <v>0</v>
      </c>
      <c r="AA105">
        <v>1294.23</v>
      </c>
      <c r="AB105">
        <v>0</v>
      </c>
      <c r="AC105">
        <v>0</v>
      </c>
      <c r="AD105">
        <v>0</v>
      </c>
      <c r="AE105">
        <v>944.69</v>
      </c>
      <c r="AF105">
        <v>0</v>
      </c>
      <c r="AG105">
        <v>0</v>
      </c>
      <c r="AH105">
        <v>0</v>
      </c>
      <c r="AI105">
        <v>1.37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23</v>
      </c>
      <c r="AV105">
        <v>0</v>
      </c>
      <c r="AW105">
        <v>2</v>
      </c>
      <c r="AX105">
        <v>89549645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94.469000000000008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ROUND(Y105*Source!I41,7)</f>
        <v>0</v>
      </c>
      <c r="CY105">
        <f t="shared" si="52"/>
        <v>1294.23</v>
      </c>
      <c r="CZ105">
        <f t="shared" si="53"/>
        <v>944.69</v>
      </c>
      <c r="DA105">
        <f t="shared" si="54"/>
        <v>1.37</v>
      </c>
      <c r="DB105">
        <f t="shared" si="55"/>
        <v>0</v>
      </c>
      <c r="DC105">
        <f t="shared" si="56"/>
        <v>0</v>
      </c>
      <c r="DD105" t="s">
        <v>3</v>
      </c>
      <c r="DE105" t="s">
        <v>3</v>
      </c>
      <c r="DF105">
        <f t="shared" si="58"/>
        <v>0</v>
      </c>
      <c r="DG105">
        <f t="shared" si="50"/>
        <v>0</v>
      </c>
      <c r="DH105">
        <f t="shared" si="32"/>
        <v>0</v>
      </c>
      <c r="DI105">
        <f t="shared" si="33"/>
        <v>0</v>
      </c>
      <c r="DJ105">
        <f t="shared" si="57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ROW(Source!A41)</f>
        <v>41</v>
      </c>
      <c r="B106">
        <v>89442441</v>
      </c>
      <c r="C106">
        <v>89549608</v>
      </c>
      <c r="D106">
        <v>87091729</v>
      </c>
      <c r="E106">
        <v>115</v>
      </c>
      <c r="F106">
        <v>1</v>
      </c>
      <c r="G106">
        <v>1</v>
      </c>
      <c r="H106">
        <v>3</v>
      </c>
      <c r="I106" t="s">
        <v>32</v>
      </c>
      <c r="J106" t="s">
        <v>3</v>
      </c>
      <c r="K106" t="s">
        <v>33</v>
      </c>
      <c r="L106">
        <v>3277935</v>
      </c>
      <c r="N106">
        <v>1013</v>
      </c>
      <c r="O106" t="s">
        <v>34</v>
      </c>
      <c r="P106" t="s">
        <v>34</v>
      </c>
      <c r="Q106">
        <v>1</v>
      </c>
      <c r="W106">
        <v>0</v>
      </c>
      <c r="X106">
        <v>274903907</v>
      </c>
      <c r="Y106">
        <f>AT106</f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89549646</v>
      </c>
      <c r="AY106">
        <v>1</v>
      </c>
      <c r="AZ106">
        <v>2048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ROUND(Y106*Source!I41,7)</f>
        <v>0</v>
      </c>
      <c r="CY106">
        <f t="shared" si="52"/>
        <v>0</v>
      </c>
      <c r="CZ106">
        <f t="shared" si="53"/>
        <v>0</v>
      </c>
      <c r="DA106">
        <f t="shared" si="54"/>
        <v>1</v>
      </c>
      <c r="DB106">
        <f>ROUND(ROUND(AT106*CZ106,2),2)</f>
        <v>0</v>
      </c>
      <c r="DC106">
        <f>ROUND(ROUND(AT106*AG106,2),2)</f>
        <v>0</v>
      </c>
      <c r="DD106" t="s">
        <v>3</v>
      </c>
      <c r="DE106" t="s">
        <v>3</v>
      </c>
      <c r="DF106">
        <f t="shared" ref="DF106:DF112" si="59">ROUND(ROUND(AE106,2)*CX106,2)</f>
        <v>0</v>
      </c>
      <c r="DG106">
        <f t="shared" si="50"/>
        <v>0</v>
      </c>
      <c r="DH106">
        <f t="shared" si="32"/>
        <v>0</v>
      </c>
      <c r="DI106">
        <f t="shared" si="33"/>
        <v>0</v>
      </c>
      <c r="DJ106">
        <f t="shared" si="57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ROW(Source!A44)</f>
        <v>44</v>
      </c>
      <c r="B107">
        <v>89442499</v>
      </c>
      <c r="C107">
        <v>89549648</v>
      </c>
      <c r="D107">
        <v>87085855</v>
      </c>
      <c r="E107">
        <v>115</v>
      </c>
      <c r="F107">
        <v>1</v>
      </c>
      <c r="G107">
        <v>1</v>
      </c>
      <c r="H107">
        <v>1</v>
      </c>
      <c r="I107" t="s">
        <v>520</v>
      </c>
      <c r="J107" t="s">
        <v>3</v>
      </c>
      <c r="K107" t="s">
        <v>521</v>
      </c>
      <c r="L107">
        <v>1191</v>
      </c>
      <c r="N107">
        <v>1013</v>
      </c>
      <c r="O107" t="s">
        <v>449</v>
      </c>
      <c r="P107" t="s">
        <v>449</v>
      </c>
      <c r="Q107">
        <v>1</v>
      </c>
      <c r="W107">
        <v>0</v>
      </c>
      <c r="X107">
        <v>1903532093</v>
      </c>
      <c r="Y107">
        <f t="shared" ref="Y107:Y112" si="60">(AT107*ROUND(0.3,7))</f>
        <v>0.71399999999999997</v>
      </c>
      <c r="AA107">
        <v>0</v>
      </c>
      <c r="AB107">
        <v>0</v>
      </c>
      <c r="AC107">
        <v>0</v>
      </c>
      <c r="AD107">
        <v>561.74</v>
      </c>
      <c r="AE107">
        <v>0</v>
      </c>
      <c r="AF107">
        <v>0</v>
      </c>
      <c r="AG107">
        <v>0</v>
      </c>
      <c r="AH107">
        <v>561.74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2.38</v>
      </c>
      <c r="AU107" t="s">
        <v>24</v>
      </c>
      <c r="AV107">
        <v>1</v>
      </c>
      <c r="AW107">
        <v>2</v>
      </c>
      <c r="AX107">
        <v>89549668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1336.9412</v>
      </c>
      <c r="BN107">
        <v>2.38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401.08235999999999</v>
      </c>
      <c r="BU107">
        <v>0.71399999999999997</v>
      </c>
      <c r="BV107">
        <v>0</v>
      </c>
      <c r="BW107">
        <v>1</v>
      </c>
      <c r="CU107">
        <f>ROUND(AT107*Source!I44*AH107*AL107,2)</f>
        <v>0</v>
      </c>
      <c r="CV107">
        <f>ROUND(Y107*Source!I44,7)</f>
        <v>0</v>
      </c>
      <c r="CW107">
        <v>0</v>
      </c>
      <c r="CX107">
        <f>ROUND(Y107*Source!I44,7)</f>
        <v>0</v>
      </c>
      <c r="CY107">
        <f>AD107</f>
        <v>561.74</v>
      </c>
      <c r="CZ107">
        <f>AH107</f>
        <v>561.74</v>
      </c>
      <c r="DA107">
        <f>AL107</f>
        <v>1</v>
      </c>
      <c r="DB107">
        <f t="shared" ref="DB107:DB112" si="61">ROUND((ROUND(AT107*CZ107,2)*ROUND(0.3,7)),2)</f>
        <v>401.08</v>
      </c>
      <c r="DC107">
        <f t="shared" ref="DC107:DC112" si="62">ROUND((ROUND(AT107*AG107,2)*ROUND(0.3,7)),2)</f>
        <v>0</v>
      </c>
      <c r="DD107" t="s">
        <v>3</v>
      </c>
      <c r="DE107" t="s">
        <v>3</v>
      </c>
      <c r="DF107">
        <f t="shared" si="59"/>
        <v>0</v>
      </c>
      <c r="DG107">
        <f t="shared" si="50"/>
        <v>0</v>
      </c>
      <c r="DH107">
        <f t="shared" si="32"/>
        <v>0</v>
      </c>
      <c r="DI107">
        <f t="shared" si="33"/>
        <v>0</v>
      </c>
      <c r="DJ107">
        <f>DI107</f>
        <v>0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ROW(Source!A44)</f>
        <v>44</v>
      </c>
      <c r="B108">
        <v>89442499</v>
      </c>
      <c r="C108">
        <v>89549648</v>
      </c>
      <c r="D108">
        <v>87086013</v>
      </c>
      <c r="E108">
        <v>115</v>
      </c>
      <c r="F108">
        <v>1</v>
      </c>
      <c r="G108">
        <v>1</v>
      </c>
      <c r="H108">
        <v>1</v>
      </c>
      <c r="I108" t="s">
        <v>450</v>
      </c>
      <c r="J108" t="s">
        <v>3</v>
      </c>
      <c r="K108" t="s">
        <v>451</v>
      </c>
      <c r="L108">
        <v>1191</v>
      </c>
      <c r="N108">
        <v>1013</v>
      </c>
      <c r="O108" t="s">
        <v>449</v>
      </c>
      <c r="P108" t="s">
        <v>449</v>
      </c>
      <c r="Q108">
        <v>1</v>
      </c>
      <c r="W108">
        <v>0</v>
      </c>
      <c r="X108">
        <v>-1417349443</v>
      </c>
      <c r="Y108">
        <f t="shared" si="60"/>
        <v>6.0000000000000001E-3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24</v>
      </c>
      <c r="AV108">
        <v>2</v>
      </c>
      <c r="AW108">
        <v>2</v>
      </c>
      <c r="AX108">
        <v>89549669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ROUND(Y108*Source!I44,7)</f>
        <v>0</v>
      </c>
      <c r="CY108">
        <f>AD108</f>
        <v>0</v>
      </c>
      <c r="CZ108">
        <f>AH108</f>
        <v>0</v>
      </c>
      <c r="DA108">
        <f>AL108</f>
        <v>1</v>
      </c>
      <c r="DB108">
        <f t="shared" si="61"/>
        <v>0</v>
      </c>
      <c r="DC108">
        <f t="shared" si="62"/>
        <v>0</v>
      </c>
      <c r="DD108" t="s">
        <v>3</v>
      </c>
      <c r="DE108" t="s">
        <v>3</v>
      </c>
      <c r="DF108">
        <f t="shared" si="59"/>
        <v>0</v>
      </c>
      <c r="DG108">
        <f t="shared" si="50"/>
        <v>0</v>
      </c>
      <c r="DH108">
        <f t="shared" si="32"/>
        <v>0</v>
      </c>
      <c r="DI108">
        <f t="shared" si="3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ROW(Source!A44)</f>
        <v>44</v>
      </c>
      <c r="B109">
        <v>89442499</v>
      </c>
      <c r="C109">
        <v>89549648</v>
      </c>
      <c r="D109">
        <v>87205842</v>
      </c>
      <c r="E109">
        <v>1</v>
      </c>
      <c r="F109">
        <v>1</v>
      </c>
      <c r="G109">
        <v>1</v>
      </c>
      <c r="H109">
        <v>2</v>
      </c>
      <c r="I109" t="s">
        <v>452</v>
      </c>
      <c r="J109" t="s">
        <v>453</v>
      </c>
      <c r="K109" t="s">
        <v>454</v>
      </c>
      <c r="L109">
        <v>1368</v>
      </c>
      <c r="N109">
        <v>1011</v>
      </c>
      <c r="O109" t="s">
        <v>455</v>
      </c>
      <c r="P109" t="s">
        <v>455</v>
      </c>
      <c r="Q109">
        <v>1</v>
      </c>
      <c r="W109">
        <v>0</v>
      </c>
      <c r="X109">
        <v>-359817417</v>
      </c>
      <c r="Y109">
        <f t="shared" si="60"/>
        <v>3.0000000000000001E-3</v>
      </c>
      <c r="AA109">
        <v>0</v>
      </c>
      <c r="AB109">
        <v>1488.78</v>
      </c>
      <c r="AC109">
        <v>702.18</v>
      </c>
      <c r="AD109">
        <v>0</v>
      </c>
      <c r="AE109">
        <v>0</v>
      </c>
      <c r="AF109">
        <v>1488.78</v>
      </c>
      <c r="AG109">
        <v>702.18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0.01</v>
      </c>
      <c r="AU109" t="s">
        <v>24</v>
      </c>
      <c r="AV109">
        <v>1</v>
      </c>
      <c r="AW109">
        <v>2</v>
      </c>
      <c r="AX109">
        <v>89549670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14.8878</v>
      </c>
      <c r="BL109">
        <v>7.0217999999999998</v>
      </c>
      <c r="BM109">
        <v>0</v>
      </c>
      <c r="BN109">
        <v>0</v>
      </c>
      <c r="BO109">
        <v>0.01</v>
      </c>
      <c r="BP109">
        <v>1</v>
      </c>
      <c r="BQ109">
        <v>0</v>
      </c>
      <c r="BR109">
        <v>4.4663399999999998</v>
      </c>
      <c r="BS109">
        <v>2.1065399999999999</v>
      </c>
      <c r="BT109">
        <v>0</v>
      </c>
      <c r="BU109">
        <v>0</v>
      </c>
      <c r="BV109">
        <v>3.0000000000000001E-3</v>
      </c>
      <c r="BW109">
        <v>1</v>
      </c>
      <c r="CV109">
        <v>0</v>
      </c>
      <c r="CW109">
        <f>ROUND(Y109*Source!I44*DO109,7)</f>
        <v>0</v>
      </c>
      <c r="CX109">
        <f>ROUND(Y109*Source!I44,7)</f>
        <v>0</v>
      </c>
      <c r="CY109">
        <f>AB109</f>
        <v>1488.78</v>
      </c>
      <c r="CZ109">
        <f>AF109</f>
        <v>1488.78</v>
      </c>
      <c r="DA109">
        <f>AJ109</f>
        <v>1</v>
      </c>
      <c r="DB109">
        <f t="shared" si="61"/>
        <v>4.47</v>
      </c>
      <c r="DC109">
        <f t="shared" si="62"/>
        <v>2.11</v>
      </c>
      <c r="DD109" t="s">
        <v>3</v>
      </c>
      <c r="DE109" t="s">
        <v>3</v>
      </c>
      <c r="DF109">
        <f t="shared" si="59"/>
        <v>0</v>
      </c>
      <c r="DG109">
        <f t="shared" si="50"/>
        <v>0</v>
      </c>
      <c r="DH109">
        <f t="shared" si="32"/>
        <v>0</v>
      </c>
      <c r="DI109">
        <f t="shared" si="33"/>
        <v>0</v>
      </c>
      <c r="DJ109">
        <f>DG109+DH109</f>
        <v>0</v>
      </c>
      <c r="DK109">
        <v>1</v>
      </c>
      <c r="DL109" t="s">
        <v>456</v>
      </c>
      <c r="DM109">
        <v>6</v>
      </c>
      <c r="DN109" t="s">
        <v>449</v>
      </c>
      <c r="DO109">
        <v>1</v>
      </c>
    </row>
    <row r="110" spans="1:119">
      <c r="A110">
        <f>ROW(Source!A44)</f>
        <v>44</v>
      </c>
      <c r="B110">
        <v>89442499</v>
      </c>
      <c r="C110">
        <v>89549648</v>
      </c>
      <c r="D110">
        <v>87206740</v>
      </c>
      <c r="E110">
        <v>1</v>
      </c>
      <c r="F110">
        <v>1</v>
      </c>
      <c r="G110">
        <v>1</v>
      </c>
      <c r="H110">
        <v>2</v>
      </c>
      <c r="I110" t="s">
        <v>457</v>
      </c>
      <c r="J110" t="s">
        <v>458</v>
      </c>
      <c r="K110" t="s">
        <v>459</v>
      </c>
      <c r="L110">
        <v>1368</v>
      </c>
      <c r="N110">
        <v>1011</v>
      </c>
      <c r="O110" t="s">
        <v>455</v>
      </c>
      <c r="P110" t="s">
        <v>455</v>
      </c>
      <c r="Q110">
        <v>1</v>
      </c>
      <c r="W110">
        <v>0</v>
      </c>
      <c r="X110">
        <v>-1219940357</v>
      </c>
      <c r="Y110">
        <f t="shared" si="60"/>
        <v>3.0000000000000001E-3</v>
      </c>
      <c r="AA110">
        <v>0</v>
      </c>
      <c r="AB110">
        <v>572.77</v>
      </c>
      <c r="AC110">
        <v>522.73</v>
      </c>
      <c r="AD110">
        <v>0</v>
      </c>
      <c r="AE110">
        <v>0</v>
      </c>
      <c r="AF110">
        <v>572.77</v>
      </c>
      <c r="AG110">
        <v>522.73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0.01</v>
      </c>
      <c r="AU110" t="s">
        <v>24</v>
      </c>
      <c r="AV110">
        <v>1</v>
      </c>
      <c r="AW110">
        <v>2</v>
      </c>
      <c r="AX110">
        <v>89549671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5.7276999999999996</v>
      </c>
      <c r="BL110">
        <v>5.2273000000000005</v>
      </c>
      <c r="BM110">
        <v>0</v>
      </c>
      <c r="BN110">
        <v>0</v>
      </c>
      <c r="BO110">
        <v>0.01</v>
      </c>
      <c r="BP110">
        <v>1</v>
      </c>
      <c r="BQ110">
        <v>0</v>
      </c>
      <c r="BR110">
        <v>1.71831</v>
      </c>
      <c r="BS110">
        <v>1.5681900000000002</v>
      </c>
      <c r="BT110">
        <v>0</v>
      </c>
      <c r="BU110">
        <v>0</v>
      </c>
      <c r="BV110">
        <v>3.0000000000000001E-3</v>
      </c>
      <c r="BW110">
        <v>1</v>
      </c>
      <c r="CV110">
        <v>0</v>
      </c>
      <c r="CW110">
        <f>ROUND(Y110*Source!I44*DO110,7)</f>
        <v>0</v>
      </c>
      <c r="CX110">
        <f>ROUND(Y110*Source!I44,7)</f>
        <v>0</v>
      </c>
      <c r="CY110">
        <f>AB110</f>
        <v>572.77</v>
      </c>
      <c r="CZ110">
        <f>AF110</f>
        <v>572.77</v>
      </c>
      <c r="DA110">
        <f>AJ110</f>
        <v>1</v>
      </c>
      <c r="DB110">
        <f t="shared" si="61"/>
        <v>1.72</v>
      </c>
      <c r="DC110">
        <f t="shared" si="62"/>
        <v>1.57</v>
      </c>
      <c r="DD110" t="s">
        <v>3</v>
      </c>
      <c r="DE110" t="s">
        <v>3</v>
      </c>
      <c r="DF110">
        <f t="shared" si="59"/>
        <v>0</v>
      </c>
      <c r="DG110">
        <f t="shared" si="50"/>
        <v>0</v>
      </c>
      <c r="DH110">
        <f t="shared" si="32"/>
        <v>0</v>
      </c>
      <c r="DI110">
        <f t="shared" si="33"/>
        <v>0</v>
      </c>
      <c r="DJ110">
        <f>DG110+DH110</f>
        <v>0</v>
      </c>
      <c r="DK110">
        <v>1</v>
      </c>
      <c r="DL110" t="s">
        <v>460</v>
      </c>
      <c r="DM110">
        <v>4</v>
      </c>
      <c r="DN110" t="s">
        <v>449</v>
      </c>
      <c r="DO110">
        <v>1</v>
      </c>
    </row>
    <row r="111" spans="1:119">
      <c r="A111">
        <f>ROW(Source!A44)</f>
        <v>44</v>
      </c>
      <c r="B111">
        <v>89442499</v>
      </c>
      <c r="C111">
        <v>89549648</v>
      </c>
      <c r="D111">
        <v>87206937</v>
      </c>
      <c r="E111">
        <v>1</v>
      </c>
      <c r="F111">
        <v>1</v>
      </c>
      <c r="G111">
        <v>1</v>
      </c>
      <c r="H111">
        <v>2</v>
      </c>
      <c r="I111" t="s">
        <v>479</v>
      </c>
      <c r="J111" t="s">
        <v>480</v>
      </c>
      <c r="K111" t="s">
        <v>481</v>
      </c>
      <c r="L111">
        <v>1368</v>
      </c>
      <c r="N111">
        <v>1011</v>
      </c>
      <c r="O111" t="s">
        <v>455</v>
      </c>
      <c r="P111" t="s">
        <v>455</v>
      </c>
      <c r="Q111">
        <v>1</v>
      </c>
      <c r="W111">
        <v>0</v>
      </c>
      <c r="X111">
        <v>-1214029826</v>
      </c>
      <c r="Y111">
        <f t="shared" si="60"/>
        <v>3.2399999999999998E-2</v>
      </c>
      <c r="AA111">
        <v>0</v>
      </c>
      <c r="AB111">
        <v>28.51</v>
      </c>
      <c r="AC111">
        <v>0</v>
      </c>
      <c r="AD111">
        <v>0</v>
      </c>
      <c r="AE111">
        <v>0</v>
      </c>
      <c r="AF111">
        <v>28.51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0.108</v>
      </c>
      <c r="AU111" t="s">
        <v>24</v>
      </c>
      <c r="AV111">
        <v>1</v>
      </c>
      <c r="AW111">
        <v>2</v>
      </c>
      <c r="AX111">
        <v>89549672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3.0790800000000003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0.92372399999999999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ROUND(Y111*Source!I44*DO111,7)</f>
        <v>0</v>
      </c>
      <c r="CX111">
        <f>ROUND(Y111*Source!I44,7)</f>
        <v>0</v>
      </c>
      <c r="CY111">
        <f>AB111</f>
        <v>28.51</v>
      </c>
      <c r="CZ111">
        <f>AF111</f>
        <v>28.51</v>
      </c>
      <c r="DA111">
        <f>AJ111</f>
        <v>1</v>
      </c>
      <c r="DB111">
        <f t="shared" si="61"/>
        <v>0.92</v>
      </c>
      <c r="DC111">
        <f t="shared" si="62"/>
        <v>0</v>
      </c>
      <c r="DD111" t="s">
        <v>3</v>
      </c>
      <c r="DE111" t="s">
        <v>3</v>
      </c>
      <c r="DF111">
        <f t="shared" si="59"/>
        <v>0</v>
      </c>
      <c r="DG111">
        <f t="shared" si="50"/>
        <v>0</v>
      </c>
      <c r="DH111">
        <f t="shared" si="32"/>
        <v>0</v>
      </c>
      <c r="DI111">
        <f t="shared" si="33"/>
        <v>0</v>
      </c>
      <c r="DJ111">
        <f>DG111+DH111</f>
        <v>0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ROW(Source!A44)</f>
        <v>44</v>
      </c>
      <c r="B112">
        <v>89442499</v>
      </c>
      <c r="C112">
        <v>89549648</v>
      </c>
      <c r="D112">
        <v>87207374</v>
      </c>
      <c r="E112">
        <v>1</v>
      </c>
      <c r="F112">
        <v>1</v>
      </c>
      <c r="G112">
        <v>1</v>
      </c>
      <c r="H112">
        <v>2</v>
      </c>
      <c r="I112" t="s">
        <v>482</v>
      </c>
      <c r="J112" t="s">
        <v>483</v>
      </c>
      <c r="K112" t="s">
        <v>484</v>
      </c>
      <c r="L112">
        <v>1368</v>
      </c>
      <c r="N112">
        <v>1011</v>
      </c>
      <c r="O112" t="s">
        <v>455</v>
      </c>
      <c r="P112" t="s">
        <v>455</v>
      </c>
      <c r="Q112">
        <v>1</v>
      </c>
      <c r="W112">
        <v>0</v>
      </c>
      <c r="X112">
        <v>-1936904041</v>
      </c>
      <c r="Y112">
        <f t="shared" si="60"/>
        <v>5.9400000000000001E-2</v>
      </c>
      <c r="AA112">
        <v>0</v>
      </c>
      <c r="AB112">
        <v>16.71</v>
      </c>
      <c r="AC112">
        <v>0</v>
      </c>
      <c r="AD112">
        <v>0</v>
      </c>
      <c r="AE112">
        <v>0</v>
      </c>
      <c r="AF112">
        <v>16.71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0.19800000000000001</v>
      </c>
      <c r="AU112" t="s">
        <v>24</v>
      </c>
      <c r="AV112">
        <v>1</v>
      </c>
      <c r="AW112">
        <v>2</v>
      </c>
      <c r="AX112">
        <v>89549673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3.3085800000000005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0.99257400000000007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ROUND(Y112*Source!I44*DO112,7)</f>
        <v>0</v>
      </c>
      <c r="CX112">
        <f>ROUND(Y112*Source!I44,7)</f>
        <v>0</v>
      </c>
      <c r="CY112">
        <f>AB112</f>
        <v>16.71</v>
      </c>
      <c r="CZ112">
        <f>AF112</f>
        <v>16.71</v>
      </c>
      <c r="DA112">
        <f>AJ112</f>
        <v>1</v>
      </c>
      <c r="DB112">
        <f t="shared" si="61"/>
        <v>0.99</v>
      </c>
      <c r="DC112">
        <f t="shared" si="62"/>
        <v>0</v>
      </c>
      <c r="DD112" t="s">
        <v>3</v>
      </c>
      <c r="DE112" t="s">
        <v>3</v>
      </c>
      <c r="DF112">
        <f t="shared" si="59"/>
        <v>0</v>
      </c>
      <c r="DG112">
        <f t="shared" si="50"/>
        <v>0</v>
      </c>
      <c r="DH112">
        <f t="shared" si="32"/>
        <v>0</v>
      </c>
      <c r="DI112">
        <f t="shared" si="3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ROW(Source!A44)</f>
        <v>44</v>
      </c>
      <c r="B113">
        <v>89442499</v>
      </c>
      <c r="C113">
        <v>89549648</v>
      </c>
      <c r="D113">
        <v>87155240</v>
      </c>
      <c r="E113">
        <v>1</v>
      </c>
      <c r="F113">
        <v>1</v>
      </c>
      <c r="G113">
        <v>1</v>
      </c>
      <c r="H113">
        <v>3</v>
      </c>
      <c r="I113" t="s">
        <v>485</v>
      </c>
      <c r="J113" t="s">
        <v>486</v>
      </c>
      <c r="K113" t="s">
        <v>487</v>
      </c>
      <c r="L113">
        <v>1346</v>
      </c>
      <c r="N113">
        <v>1009</v>
      </c>
      <c r="O113" t="s">
        <v>281</v>
      </c>
      <c r="P113" t="s">
        <v>281</v>
      </c>
      <c r="Q113">
        <v>1</v>
      </c>
      <c r="W113">
        <v>0</v>
      </c>
      <c r="X113">
        <v>636949552</v>
      </c>
      <c r="Y113">
        <f t="shared" ref="Y113:Y124" si="63">(AT113*ROUND(0,7))</f>
        <v>0</v>
      </c>
      <c r="AA113">
        <v>253.57</v>
      </c>
      <c r="AB113">
        <v>0</v>
      </c>
      <c r="AC113">
        <v>0</v>
      </c>
      <c r="AD113">
        <v>0</v>
      </c>
      <c r="AE113">
        <v>150.04</v>
      </c>
      <c r="AF113">
        <v>0</v>
      </c>
      <c r="AG113">
        <v>0</v>
      </c>
      <c r="AH113">
        <v>0</v>
      </c>
      <c r="AI113">
        <v>1.69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8.9999999999999993E-3</v>
      </c>
      <c r="AU113" t="s">
        <v>23</v>
      </c>
      <c r="AV113">
        <v>0</v>
      </c>
      <c r="AW113">
        <v>2</v>
      </c>
      <c r="AX113">
        <v>89549674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1.3503599999999998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ROUND(Y113*Source!I44,7)</f>
        <v>0</v>
      </c>
      <c r="CY113">
        <f t="shared" ref="CY113:CY125" si="64">AA113</f>
        <v>253.57</v>
      </c>
      <c r="CZ113">
        <f t="shared" ref="CZ113:CZ125" si="65">AE113</f>
        <v>150.04</v>
      </c>
      <c r="DA113">
        <f t="shared" ref="DA113:DA125" si="66">AI113</f>
        <v>1.69</v>
      </c>
      <c r="DB113">
        <f t="shared" ref="DB113:DB124" si="67">ROUND((ROUND(AT113*CZ113,2)*ROUND(0,7)),2)</f>
        <v>0</v>
      </c>
      <c r="DC113">
        <f t="shared" ref="DC113:DC124" si="68">ROUND((ROUND(AT113*AG113,2)*ROUND(0,7)),2)</f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50"/>
        <v>0</v>
      </c>
      <c r="DH113">
        <f t="shared" si="32"/>
        <v>0</v>
      </c>
      <c r="DI113">
        <f t="shared" si="33"/>
        <v>0</v>
      </c>
      <c r="DJ113">
        <f t="shared" ref="DJ113:DJ125" si="69"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ROW(Source!A44)</f>
        <v>44</v>
      </c>
      <c r="B114">
        <v>89442499</v>
      </c>
      <c r="C114">
        <v>89549648</v>
      </c>
      <c r="D114">
        <v>87157720</v>
      </c>
      <c r="E114">
        <v>1</v>
      </c>
      <c r="F114">
        <v>1</v>
      </c>
      <c r="G114">
        <v>1</v>
      </c>
      <c r="H114">
        <v>3</v>
      </c>
      <c r="I114" t="s">
        <v>488</v>
      </c>
      <c r="J114" t="s">
        <v>489</v>
      </c>
      <c r="K114" t="s">
        <v>490</v>
      </c>
      <c r="L114">
        <v>1346</v>
      </c>
      <c r="N114">
        <v>1009</v>
      </c>
      <c r="O114" t="s">
        <v>281</v>
      </c>
      <c r="P114" t="s">
        <v>281</v>
      </c>
      <c r="Q114">
        <v>1</v>
      </c>
      <c r="W114">
        <v>0</v>
      </c>
      <c r="X114">
        <v>-1913759349</v>
      </c>
      <c r="Y114">
        <f t="shared" si="63"/>
        <v>0</v>
      </c>
      <c r="AA114">
        <v>179.88</v>
      </c>
      <c r="AB114">
        <v>0</v>
      </c>
      <c r="AC114">
        <v>0</v>
      </c>
      <c r="AD114">
        <v>0</v>
      </c>
      <c r="AE114">
        <v>187.38</v>
      </c>
      <c r="AF114">
        <v>0</v>
      </c>
      <c r="AG114">
        <v>0</v>
      </c>
      <c r="AH114">
        <v>0</v>
      </c>
      <c r="AI114">
        <v>0.96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4.0000000000000001E-3</v>
      </c>
      <c r="AU114" t="s">
        <v>23</v>
      </c>
      <c r="AV114">
        <v>0</v>
      </c>
      <c r="AW114">
        <v>2</v>
      </c>
      <c r="AX114">
        <v>89549675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0.74951999999999996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ROUND(Y114*Source!I44,7)</f>
        <v>0</v>
      </c>
      <c r="CY114">
        <f t="shared" si="64"/>
        <v>179.88</v>
      </c>
      <c r="CZ114">
        <f t="shared" si="65"/>
        <v>187.38</v>
      </c>
      <c r="DA114">
        <f t="shared" si="66"/>
        <v>0.96</v>
      </c>
      <c r="DB114">
        <f t="shared" si="67"/>
        <v>0</v>
      </c>
      <c r="DC114">
        <f t="shared" si="68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50"/>
        <v>0</v>
      </c>
      <c r="DH114">
        <f t="shared" si="32"/>
        <v>0</v>
      </c>
      <c r="DI114">
        <f t="shared" si="33"/>
        <v>0</v>
      </c>
      <c r="DJ114">
        <f t="shared" si="69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ROW(Source!A44)</f>
        <v>44</v>
      </c>
      <c r="B115">
        <v>89442499</v>
      </c>
      <c r="C115">
        <v>89549648</v>
      </c>
      <c r="D115">
        <v>87157744</v>
      </c>
      <c r="E115">
        <v>1</v>
      </c>
      <c r="F115">
        <v>1</v>
      </c>
      <c r="G115">
        <v>1</v>
      </c>
      <c r="H115">
        <v>3</v>
      </c>
      <c r="I115" t="s">
        <v>491</v>
      </c>
      <c r="J115" t="s">
        <v>492</v>
      </c>
      <c r="K115" t="s">
        <v>493</v>
      </c>
      <c r="L115">
        <v>1383</v>
      </c>
      <c r="N115">
        <v>1013</v>
      </c>
      <c r="O115" t="s">
        <v>494</v>
      </c>
      <c r="P115" t="s">
        <v>494</v>
      </c>
      <c r="Q115">
        <v>1</v>
      </c>
      <c r="W115">
        <v>0</v>
      </c>
      <c r="X115">
        <v>1465295636</v>
      </c>
      <c r="Y115">
        <f t="shared" si="63"/>
        <v>0</v>
      </c>
      <c r="AA115">
        <v>6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2.0799999999999999E-2</v>
      </c>
      <c r="AU115" t="s">
        <v>23</v>
      </c>
      <c r="AV115">
        <v>0</v>
      </c>
      <c r="AW115">
        <v>2</v>
      </c>
      <c r="AX115">
        <v>89549676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0.12479999999999999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ROUND(Y115*Source!I44,7)</f>
        <v>0</v>
      </c>
      <c r="CY115">
        <f t="shared" si="64"/>
        <v>6</v>
      </c>
      <c r="CZ115">
        <f t="shared" si="65"/>
        <v>6</v>
      </c>
      <c r="DA115">
        <f t="shared" si="66"/>
        <v>1</v>
      </c>
      <c r="DB115">
        <f t="shared" si="67"/>
        <v>0</v>
      </c>
      <c r="DC115">
        <f t="shared" si="68"/>
        <v>0</v>
      </c>
      <c r="DD115" t="s">
        <v>3</v>
      </c>
      <c r="DE115" t="s">
        <v>3</v>
      </c>
      <c r="DF115">
        <f>ROUND(ROUND(AE115,2)*CX115,2)</f>
        <v>0</v>
      </c>
      <c r="DG115">
        <f t="shared" si="50"/>
        <v>0</v>
      </c>
      <c r="DH115">
        <f t="shared" si="32"/>
        <v>0</v>
      </c>
      <c r="DI115">
        <f t="shared" si="33"/>
        <v>0</v>
      </c>
      <c r="DJ115">
        <f t="shared" si="69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ROW(Source!A44)</f>
        <v>44</v>
      </c>
      <c r="B116">
        <v>89442499</v>
      </c>
      <c r="C116">
        <v>89549648</v>
      </c>
      <c r="D116">
        <v>87157897</v>
      </c>
      <c r="E116">
        <v>1</v>
      </c>
      <c r="F116">
        <v>1</v>
      </c>
      <c r="G116">
        <v>1</v>
      </c>
      <c r="H116">
        <v>3</v>
      </c>
      <c r="I116" t="s">
        <v>495</v>
      </c>
      <c r="J116" t="s">
        <v>496</v>
      </c>
      <c r="K116" t="s">
        <v>497</v>
      </c>
      <c r="L116">
        <v>1301</v>
      </c>
      <c r="N116">
        <v>1003</v>
      </c>
      <c r="O116" t="s">
        <v>297</v>
      </c>
      <c r="P116" t="s">
        <v>297</v>
      </c>
      <c r="Q116">
        <v>1</v>
      </c>
      <c r="W116">
        <v>0</v>
      </c>
      <c r="X116">
        <v>-1673096917</v>
      </c>
      <c r="Y116">
        <f t="shared" si="63"/>
        <v>0</v>
      </c>
      <c r="AA116">
        <v>5.64</v>
      </c>
      <c r="AB116">
        <v>0</v>
      </c>
      <c r="AC116">
        <v>0</v>
      </c>
      <c r="AD116">
        <v>0</v>
      </c>
      <c r="AE116">
        <v>5.87</v>
      </c>
      <c r="AF116">
        <v>0</v>
      </c>
      <c r="AG116">
        <v>0</v>
      </c>
      <c r="AH116">
        <v>0</v>
      </c>
      <c r="AI116">
        <v>0.96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3.5</v>
      </c>
      <c r="AU116" t="s">
        <v>23</v>
      </c>
      <c r="AV116">
        <v>0</v>
      </c>
      <c r="AW116">
        <v>2</v>
      </c>
      <c r="AX116">
        <v>89549677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20.545000000000002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ROUND(Y116*Source!I44,7)</f>
        <v>0</v>
      </c>
      <c r="CY116">
        <f t="shared" si="64"/>
        <v>5.64</v>
      </c>
      <c r="CZ116">
        <f t="shared" si="65"/>
        <v>5.87</v>
      </c>
      <c r="DA116">
        <f t="shared" si="66"/>
        <v>0.96</v>
      </c>
      <c r="DB116">
        <f t="shared" si="67"/>
        <v>0</v>
      </c>
      <c r="DC116">
        <f t="shared" si="68"/>
        <v>0</v>
      </c>
      <c r="DD116" t="s">
        <v>3</v>
      </c>
      <c r="DE116" t="s">
        <v>3</v>
      </c>
      <c r="DF116">
        <f t="shared" ref="DF116:DF124" si="70">ROUND(ROUND(AE116*AI116,2)*CX116,2)</f>
        <v>0</v>
      </c>
      <c r="DG116">
        <f t="shared" si="50"/>
        <v>0</v>
      </c>
      <c r="DH116">
        <f t="shared" si="32"/>
        <v>0</v>
      </c>
      <c r="DI116">
        <f t="shared" si="33"/>
        <v>0</v>
      </c>
      <c r="DJ116">
        <f t="shared" si="69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ROW(Source!A44)</f>
        <v>44</v>
      </c>
      <c r="B117">
        <v>89442499</v>
      </c>
      <c r="C117">
        <v>89549648</v>
      </c>
      <c r="D117">
        <v>87158483</v>
      </c>
      <c r="E117">
        <v>1</v>
      </c>
      <c r="F117">
        <v>1</v>
      </c>
      <c r="G117">
        <v>1</v>
      </c>
      <c r="H117">
        <v>3</v>
      </c>
      <c r="I117" t="s">
        <v>498</v>
      </c>
      <c r="J117" t="s">
        <v>499</v>
      </c>
      <c r="K117" t="s">
        <v>500</v>
      </c>
      <c r="L117">
        <v>1346</v>
      </c>
      <c r="N117">
        <v>1009</v>
      </c>
      <c r="O117" t="s">
        <v>281</v>
      </c>
      <c r="P117" t="s">
        <v>281</v>
      </c>
      <c r="Q117">
        <v>1</v>
      </c>
      <c r="W117">
        <v>0</v>
      </c>
      <c r="X117">
        <v>2058174609</v>
      </c>
      <c r="Y117">
        <f t="shared" si="63"/>
        <v>0</v>
      </c>
      <c r="AA117">
        <v>141.62</v>
      </c>
      <c r="AB117">
        <v>0</v>
      </c>
      <c r="AC117">
        <v>0</v>
      </c>
      <c r="AD117">
        <v>0</v>
      </c>
      <c r="AE117">
        <v>155.63</v>
      </c>
      <c r="AF117">
        <v>0</v>
      </c>
      <c r="AG117">
        <v>0</v>
      </c>
      <c r="AH117">
        <v>0</v>
      </c>
      <c r="AI117">
        <v>0.91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7.0000000000000007E-2</v>
      </c>
      <c r="AU117" t="s">
        <v>23</v>
      </c>
      <c r="AV117">
        <v>0</v>
      </c>
      <c r="AW117">
        <v>2</v>
      </c>
      <c r="AX117">
        <v>89549678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10.8941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ROUND(Y117*Source!I44,7)</f>
        <v>0</v>
      </c>
      <c r="CY117">
        <f t="shared" si="64"/>
        <v>141.62</v>
      </c>
      <c r="CZ117">
        <f t="shared" si="65"/>
        <v>155.63</v>
      </c>
      <c r="DA117">
        <f t="shared" si="66"/>
        <v>0.91</v>
      </c>
      <c r="DB117">
        <f t="shared" si="67"/>
        <v>0</v>
      </c>
      <c r="DC117">
        <f t="shared" si="68"/>
        <v>0</v>
      </c>
      <c r="DD117" t="s">
        <v>3</v>
      </c>
      <c r="DE117" t="s">
        <v>3</v>
      </c>
      <c r="DF117">
        <f t="shared" si="70"/>
        <v>0</v>
      </c>
      <c r="DG117">
        <f t="shared" si="50"/>
        <v>0</v>
      </c>
      <c r="DH117">
        <f t="shared" si="32"/>
        <v>0</v>
      </c>
      <c r="DI117">
        <f t="shared" si="33"/>
        <v>0</v>
      </c>
      <c r="DJ117">
        <f t="shared" si="69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ROW(Source!A44)</f>
        <v>44</v>
      </c>
      <c r="B118">
        <v>89442499</v>
      </c>
      <c r="C118">
        <v>89549648</v>
      </c>
      <c r="D118">
        <v>87159205</v>
      </c>
      <c r="E118">
        <v>1</v>
      </c>
      <c r="F118">
        <v>1</v>
      </c>
      <c r="G118">
        <v>1</v>
      </c>
      <c r="H118">
        <v>3</v>
      </c>
      <c r="I118" t="s">
        <v>471</v>
      </c>
      <c r="J118" t="s">
        <v>472</v>
      </c>
      <c r="K118" t="s">
        <v>473</v>
      </c>
      <c r="L118">
        <v>1346</v>
      </c>
      <c r="N118">
        <v>1009</v>
      </c>
      <c r="O118" t="s">
        <v>281</v>
      </c>
      <c r="P118" t="s">
        <v>281</v>
      </c>
      <c r="Q118">
        <v>1</v>
      </c>
      <c r="W118">
        <v>0</v>
      </c>
      <c r="X118">
        <v>813299601</v>
      </c>
      <c r="Y118">
        <f t="shared" si="63"/>
        <v>0</v>
      </c>
      <c r="AA118">
        <v>197.67</v>
      </c>
      <c r="AB118">
        <v>0</v>
      </c>
      <c r="AC118">
        <v>0</v>
      </c>
      <c r="AD118">
        <v>0</v>
      </c>
      <c r="AE118">
        <v>174.93</v>
      </c>
      <c r="AF118">
        <v>0</v>
      </c>
      <c r="AG118">
        <v>0</v>
      </c>
      <c r="AH118">
        <v>0</v>
      </c>
      <c r="AI118">
        <v>1.1299999999999999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0.43099999999999999</v>
      </c>
      <c r="AU118" t="s">
        <v>23</v>
      </c>
      <c r="AV118">
        <v>0</v>
      </c>
      <c r="AW118">
        <v>2</v>
      </c>
      <c r="AX118">
        <v>89549679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75.394829999999999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ROUND(Y118*Source!I44,7)</f>
        <v>0</v>
      </c>
      <c r="CY118">
        <f t="shared" si="64"/>
        <v>197.67</v>
      </c>
      <c r="CZ118">
        <f t="shared" si="65"/>
        <v>174.93</v>
      </c>
      <c r="DA118">
        <f t="shared" si="66"/>
        <v>1.1299999999999999</v>
      </c>
      <c r="DB118">
        <f t="shared" si="67"/>
        <v>0</v>
      </c>
      <c r="DC118">
        <f t="shared" si="68"/>
        <v>0</v>
      </c>
      <c r="DD118" t="s">
        <v>3</v>
      </c>
      <c r="DE118" t="s">
        <v>3</v>
      </c>
      <c r="DF118">
        <f t="shared" si="70"/>
        <v>0</v>
      </c>
      <c r="DG118">
        <f t="shared" si="50"/>
        <v>0</v>
      </c>
      <c r="DH118">
        <f t="shared" si="32"/>
        <v>0</v>
      </c>
      <c r="DI118">
        <f t="shared" si="33"/>
        <v>0</v>
      </c>
      <c r="DJ118">
        <f t="shared" si="69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ROW(Source!A44)</f>
        <v>44</v>
      </c>
      <c r="B119">
        <v>89442499</v>
      </c>
      <c r="C119">
        <v>89549648</v>
      </c>
      <c r="D119">
        <v>87159271</v>
      </c>
      <c r="E119">
        <v>1</v>
      </c>
      <c r="F119">
        <v>1</v>
      </c>
      <c r="G119">
        <v>1</v>
      </c>
      <c r="H119">
        <v>3</v>
      </c>
      <c r="I119" t="s">
        <v>501</v>
      </c>
      <c r="J119" t="s">
        <v>502</v>
      </c>
      <c r="K119" t="s">
        <v>503</v>
      </c>
      <c r="L119">
        <v>1425</v>
      </c>
      <c r="N119">
        <v>1013</v>
      </c>
      <c r="O119" t="s">
        <v>155</v>
      </c>
      <c r="P119" t="s">
        <v>155</v>
      </c>
      <c r="Q119">
        <v>1</v>
      </c>
      <c r="W119">
        <v>0</v>
      </c>
      <c r="X119">
        <v>-670028345</v>
      </c>
      <c r="Y119">
        <f t="shared" si="63"/>
        <v>0</v>
      </c>
      <c r="AA119">
        <v>53.81</v>
      </c>
      <c r="AB119">
        <v>0</v>
      </c>
      <c r="AC119">
        <v>0</v>
      </c>
      <c r="AD119">
        <v>0</v>
      </c>
      <c r="AE119">
        <v>41.71</v>
      </c>
      <c r="AF119">
        <v>0</v>
      </c>
      <c r="AG119">
        <v>0</v>
      </c>
      <c r="AH119">
        <v>0</v>
      </c>
      <c r="AI119">
        <v>1.29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1.4E-2</v>
      </c>
      <c r="AU119" t="s">
        <v>23</v>
      </c>
      <c r="AV119">
        <v>0</v>
      </c>
      <c r="AW119">
        <v>2</v>
      </c>
      <c r="AX119">
        <v>89549680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0.58394000000000001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ROUND(Y119*Source!I44,7)</f>
        <v>0</v>
      </c>
      <c r="CY119">
        <f t="shared" si="64"/>
        <v>53.81</v>
      </c>
      <c r="CZ119">
        <f t="shared" si="65"/>
        <v>41.71</v>
      </c>
      <c r="DA119">
        <f t="shared" si="66"/>
        <v>1.29</v>
      </c>
      <c r="DB119">
        <f t="shared" si="67"/>
        <v>0</v>
      </c>
      <c r="DC119">
        <f t="shared" si="68"/>
        <v>0</v>
      </c>
      <c r="DD119" t="s">
        <v>3</v>
      </c>
      <c r="DE119" t="s">
        <v>3</v>
      </c>
      <c r="DF119">
        <f t="shared" si="70"/>
        <v>0</v>
      </c>
      <c r="DG119">
        <f t="shared" si="50"/>
        <v>0</v>
      </c>
      <c r="DH119">
        <f t="shared" si="32"/>
        <v>0</v>
      </c>
      <c r="DI119">
        <f t="shared" si="33"/>
        <v>0</v>
      </c>
      <c r="DJ119">
        <f t="shared" si="69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ROW(Source!A44)</f>
        <v>44</v>
      </c>
      <c r="B120">
        <v>89442499</v>
      </c>
      <c r="C120">
        <v>89549648</v>
      </c>
      <c r="D120">
        <v>87160358</v>
      </c>
      <c r="E120">
        <v>1</v>
      </c>
      <c r="F120">
        <v>1</v>
      </c>
      <c r="G120">
        <v>1</v>
      </c>
      <c r="H120">
        <v>3</v>
      </c>
      <c r="I120" t="s">
        <v>504</v>
      </c>
      <c r="J120" t="s">
        <v>505</v>
      </c>
      <c r="K120" t="s">
        <v>506</v>
      </c>
      <c r="L120">
        <v>1346</v>
      </c>
      <c r="N120">
        <v>1009</v>
      </c>
      <c r="O120" t="s">
        <v>281</v>
      </c>
      <c r="P120" t="s">
        <v>281</v>
      </c>
      <c r="Q120">
        <v>1</v>
      </c>
      <c r="W120">
        <v>0</v>
      </c>
      <c r="X120">
        <v>1683065437</v>
      </c>
      <c r="Y120">
        <f t="shared" si="63"/>
        <v>0</v>
      </c>
      <c r="AA120">
        <v>585.55999999999995</v>
      </c>
      <c r="AB120">
        <v>0</v>
      </c>
      <c r="AC120">
        <v>0</v>
      </c>
      <c r="AD120">
        <v>0</v>
      </c>
      <c r="AE120">
        <v>395.65</v>
      </c>
      <c r="AF120">
        <v>0</v>
      </c>
      <c r="AG120">
        <v>0</v>
      </c>
      <c r="AH120">
        <v>0</v>
      </c>
      <c r="AI120">
        <v>1.48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2E-3</v>
      </c>
      <c r="AU120" t="s">
        <v>23</v>
      </c>
      <c r="AV120">
        <v>0</v>
      </c>
      <c r="AW120">
        <v>2</v>
      </c>
      <c r="AX120">
        <v>89549681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0.7913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ROUND(Y120*Source!I44,7)</f>
        <v>0</v>
      </c>
      <c r="CY120">
        <f t="shared" si="64"/>
        <v>585.55999999999995</v>
      </c>
      <c r="CZ120">
        <f t="shared" si="65"/>
        <v>395.65</v>
      </c>
      <c r="DA120">
        <f t="shared" si="66"/>
        <v>1.48</v>
      </c>
      <c r="DB120">
        <f t="shared" si="67"/>
        <v>0</v>
      </c>
      <c r="DC120">
        <f t="shared" si="68"/>
        <v>0</v>
      </c>
      <c r="DD120" t="s">
        <v>3</v>
      </c>
      <c r="DE120" t="s">
        <v>3</v>
      </c>
      <c r="DF120">
        <f t="shared" si="70"/>
        <v>0</v>
      </c>
      <c r="DG120">
        <f t="shared" si="50"/>
        <v>0</v>
      </c>
      <c r="DH120">
        <f t="shared" si="32"/>
        <v>0</v>
      </c>
      <c r="DI120">
        <f t="shared" si="33"/>
        <v>0</v>
      </c>
      <c r="DJ120">
        <f t="shared" si="69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ROW(Source!A44)</f>
        <v>44</v>
      </c>
      <c r="B121">
        <v>89442499</v>
      </c>
      <c r="C121">
        <v>89549648</v>
      </c>
      <c r="D121">
        <v>87164361</v>
      </c>
      <c r="E121">
        <v>1</v>
      </c>
      <c r="F121">
        <v>1</v>
      </c>
      <c r="G121">
        <v>1</v>
      </c>
      <c r="H121">
        <v>3</v>
      </c>
      <c r="I121" t="s">
        <v>507</v>
      </c>
      <c r="J121" t="s">
        <v>508</v>
      </c>
      <c r="K121" t="s">
        <v>509</v>
      </c>
      <c r="L121">
        <v>1348</v>
      </c>
      <c r="N121">
        <v>1009</v>
      </c>
      <c r="O121" t="s">
        <v>194</v>
      </c>
      <c r="P121" t="s">
        <v>194</v>
      </c>
      <c r="Q121">
        <v>1000</v>
      </c>
      <c r="W121">
        <v>0</v>
      </c>
      <c r="X121">
        <v>1924747900</v>
      </c>
      <c r="Y121">
        <f t="shared" si="63"/>
        <v>0</v>
      </c>
      <c r="AA121">
        <v>142126.39000000001</v>
      </c>
      <c r="AB121">
        <v>0</v>
      </c>
      <c r="AC121">
        <v>0</v>
      </c>
      <c r="AD121">
        <v>0</v>
      </c>
      <c r="AE121">
        <v>105278.81</v>
      </c>
      <c r="AF121">
        <v>0</v>
      </c>
      <c r="AG121">
        <v>0</v>
      </c>
      <c r="AH121">
        <v>0</v>
      </c>
      <c r="AI121">
        <v>1.35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3.0000000000000001E-3</v>
      </c>
      <c r="AU121" t="s">
        <v>23</v>
      </c>
      <c r="AV121">
        <v>0</v>
      </c>
      <c r="AW121">
        <v>2</v>
      </c>
      <c r="AX121">
        <v>89549682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315.83643000000001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ROUND(Y121*Source!I44,7)</f>
        <v>0</v>
      </c>
      <c r="CY121">
        <f t="shared" si="64"/>
        <v>142126.39000000001</v>
      </c>
      <c r="CZ121">
        <f t="shared" si="65"/>
        <v>105278.81</v>
      </c>
      <c r="DA121">
        <f t="shared" si="66"/>
        <v>1.35</v>
      </c>
      <c r="DB121">
        <f t="shared" si="67"/>
        <v>0</v>
      </c>
      <c r="DC121">
        <f t="shared" si="68"/>
        <v>0</v>
      </c>
      <c r="DD121" t="s">
        <v>3</v>
      </c>
      <c r="DE121" t="s">
        <v>3</v>
      </c>
      <c r="DF121">
        <f t="shared" si="70"/>
        <v>0</v>
      </c>
      <c r="DG121">
        <f t="shared" si="50"/>
        <v>0</v>
      </c>
      <c r="DH121">
        <f t="shared" si="32"/>
        <v>0</v>
      </c>
      <c r="DI121">
        <f t="shared" si="33"/>
        <v>0</v>
      </c>
      <c r="DJ121">
        <f t="shared" si="69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ROW(Source!A44)</f>
        <v>44</v>
      </c>
      <c r="B122">
        <v>89442499</v>
      </c>
      <c r="C122">
        <v>89549648</v>
      </c>
      <c r="D122">
        <v>87176354</v>
      </c>
      <c r="E122">
        <v>1</v>
      </c>
      <c r="F122">
        <v>1</v>
      </c>
      <c r="G122">
        <v>1</v>
      </c>
      <c r="H122">
        <v>3</v>
      </c>
      <c r="I122" t="s">
        <v>510</v>
      </c>
      <c r="J122" t="s">
        <v>511</v>
      </c>
      <c r="K122" t="s">
        <v>512</v>
      </c>
      <c r="L122">
        <v>1346</v>
      </c>
      <c r="N122">
        <v>1009</v>
      </c>
      <c r="O122" t="s">
        <v>281</v>
      </c>
      <c r="P122" t="s">
        <v>281</v>
      </c>
      <c r="Q122">
        <v>1</v>
      </c>
      <c r="W122">
        <v>0</v>
      </c>
      <c r="X122">
        <v>-398999595</v>
      </c>
      <c r="Y122">
        <f t="shared" si="63"/>
        <v>0</v>
      </c>
      <c r="AA122">
        <v>115.03</v>
      </c>
      <c r="AB122">
        <v>0</v>
      </c>
      <c r="AC122">
        <v>0</v>
      </c>
      <c r="AD122">
        <v>0</v>
      </c>
      <c r="AE122">
        <v>79.88</v>
      </c>
      <c r="AF122">
        <v>0</v>
      </c>
      <c r="AG122">
        <v>0</v>
      </c>
      <c r="AH122">
        <v>0</v>
      </c>
      <c r="AI122">
        <v>1.44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4.7E-2</v>
      </c>
      <c r="AU122" t="s">
        <v>23</v>
      </c>
      <c r="AV122">
        <v>0</v>
      </c>
      <c r="AW122">
        <v>2</v>
      </c>
      <c r="AX122">
        <v>89549683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3.7543599999999997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ROUND(Y122*Source!I44,7)</f>
        <v>0</v>
      </c>
      <c r="CY122">
        <f t="shared" si="64"/>
        <v>115.03</v>
      </c>
      <c r="CZ122">
        <f t="shared" si="65"/>
        <v>79.88</v>
      </c>
      <c r="DA122">
        <f t="shared" si="66"/>
        <v>1.44</v>
      </c>
      <c r="DB122">
        <f t="shared" si="67"/>
        <v>0</v>
      </c>
      <c r="DC122">
        <f t="shared" si="68"/>
        <v>0</v>
      </c>
      <c r="DD122" t="s">
        <v>3</v>
      </c>
      <c r="DE122" t="s">
        <v>3</v>
      </c>
      <c r="DF122">
        <f t="shared" si="70"/>
        <v>0</v>
      </c>
      <c r="DG122">
        <f t="shared" si="50"/>
        <v>0</v>
      </c>
      <c r="DH122">
        <f t="shared" si="32"/>
        <v>0</v>
      </c>
      <c r="DI122">
        <f t="shared" si="33"/>
        <v>0</v>
      </c>
      <c r="DJ122">
        <f t="shared" si="69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ROW(Source!A44)</f>
        <v>44</v>
      </c>
      <c r="B123">
        <v>89442499</v>
      </c>
      <c r="C123">
        <v>89549648</v>
      </c>
      <c r="D123">
        <v>87176400</v>
      </c>
      <c r="E123">
        <v>1</v>
      </c>
      <c r="F123">
        <v>1</v>
      </c>
      <c r="G123">
        <v>1</v>
      </c>
      <c r="H123">
        <v>3</v>
      </c>
      <c r="I123" t="s">
        <v>513</v>
      </c>
      <c r="J123" t="s">
        <v>514</v>
      </c>
      <c r="K123" t="s">
        <v>515</v>
      </c>
      <c r="L123">
        <v>1346</v>
      </c>
      <c r="N123">
        <v>1009</v>
      </c>
      <c r="O123" t="s">
        <v>281</v>
      </c>
      <c r="P123" t="s">
        <v>281</v>
      </c>
      <c r="Q123">
        <v>1</v>
      </c>
      <c r="W123">
        <v>0</v>
      </c>
      <c r="X123">
        <v>-223904546</v>
      </c>
      <c r="Y123">
        <f t="shared" si="63"/>
        <v>0</v>
      </c>
      <c r="AA123">
        <v>192.08</v>
      </c>
      <c r="AB123">
        <v>0</v>
      </c>
      <c r="AC123">
        <v>0</v>
      </c>
      <c r="AD123">
        <v>0</v>
      </c>
      <c r="AE123">
        <v>157.44</v>
      </c>
      <c r="AF123">
        <v>0</v>
      </c>
      <c r="AG123">
        <v>0</v>
      </c>
      <c r="AH123">
        <v>0</v>
      </c>
      <c r="AI123">
        <v>1.22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1.6E-2</v>
      </c>
      <c r="AU123" t="s">
        <v>23</v>
      </c>
      <c r="AV123">
        <v>0</v>
      </c>
      <c r="AW123">
        <v>2</v>
      </c>
      <c r="AX123">
        <v>89549684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2.5190399999999999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ROUND(Y123*Source!I44,7)</f>
        <v>0</v>
      </c>
      <c r="CY123">
        <f t="shared" si="64"/>
        <v>192.08</v>
      </c>
      <c r="CZ123">
        <f t="shared" si="65"/>
        <v>157.44</v>
      </c>
      <c r="DA123">
        <f t="shared" si="66"/>
        <v>1.22</v>
      </c>
      <c r="DB123">
        <f t="shared" si="67"/>
        <v>0</v>
      </c>
      <c r="DC123">
        <f t="shared" si="68"/>
        <v>0</v>
      </c>
      <c r="DD123" t="s">
        <v>3</v>
      </c>
      <c r="DE123" t="s">
        <v>3</v>
      </c>
      <c r="DF123">
        <f t="shared" si="70"/>
        <v>0</v>
      </c>
      <c r="DG123">
        <f t="shared" ref="DG123:DG154" si="71">ROUND(ROUND(AF123,2)*CX123,2)</f>
        <v>0</v>
      </c>
      <c r="DH123">
        <f t="shared" si="32"/>
        <v>0</v>
      </c>
      <c r="DI123">
        <f t="shared" si="33"/>
        <v>0</v>
      </c>
      <c r="DJ123">
        <f t="shared" si="69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ROW(Source!A44)</f>
        <v>44</v>
      </c>
      <c r="B124">
        <v>89442499</v>
      </c>
      <c r="C124">
        <v>89549648</v>
      </c>
      <c r="D124">
        <v>87183550</v>
      </c>
      <c r="E124">
        <v>1</v>
      </c>
      <c r="F124">
        <v>1</v>
      </c>
      <c r="G124">
        <v>1</v>
      </c>
      <c r="H124">
        <v>3</v>
      </c>
      <c r="I124" t="s">
        <v>516</v>
      </c>
      <c r="J124" t="s">
        <v>517</v>
      </c>
      <c r="K124" t="s">
        <v>518</v>
      </c>
      <c r="L124">
        <v>1455</v>
      </c>
      <c r="N124">
        <v>1013</v>
      </c>
      <c r="O124" t="s">
        <v>519</v>
      </c>
      <c r="P124" t="s">
        <v>519</v>
      </c>
      <c r="Q124">
        <v>1</v>
      </c>
      <c r="W124">
        <v>0</v>
      </c>
      <c r="X124">
        <v>822292721</v>
      </c>
      <c r="Y124">
        <f t="shared" si="63"/>
        <v>0</v>
      </c>
      <c r="AA124">
        <v>1294.23</v>
      </c>
      <c r="AB124">
        <v>0</v>
      </c>
      <c r="AC124">
        <v>0</v>
      </c>
      <c r="AD124">
        <v>0</v>
      </c>
      <c r="AE124">
        <v>944.69</v>
      </c>
      <c r="AF124">
        <v>0</v>
      </c>
      <c r="AG124">
        <v>0</v>
      </c>
      <c r="AH124">
        <v>0</v>
      </c>
      <c r="AI124">
        <v>1.37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</v>
      </c>
      <c r="AU124" t="s">
        <v>23</v>
      </c>
      <c r="AV124">
        <v>0</v>
      </c>
      <c r="AW124">
        <v>2</v>
      </c>
      <c r="AX124">
        <v>89549685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94.469000000000008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ROUND(Y124*Source!I44,7)</f>
        <v>0</v>
      </c>
      <c r="CY124">
        <f t="shared" si="64"/>
        <v>1294.23</v>
      </c>
      <c r="CZ124">
        <f t="shared" si="65"/>
        <v>944.69</v>
      </c>
      <c r="DA124">
        <f t="shared" si="66"/>
        <v>1.37</v>
      </c>
      <c r="DB124">
        <f t="shared" si="67"/>
        <v>0</v>
      </c>
      <c r="DC124">
        <f t="shared" si="68"/>
        <v>0</v>
      </c>
      <c r="DD124" t="s">
        <v>3</v>
      </c>
      <c r="DE124" t="s">
        <v>3</v>
      </c>
      <c r="DF124">
        <f t="shared" si="70"/>
        <v>0</v>
      </c>
      <c r="DG124">
        <f t="shared" si="71"/>
        <v>0</v>
      </c>
      <c r="DH124">
        <f t="shared" si="32"/>
        <v>0</v>
      </c>
      <c r="DI124">
        <f t="shared" si="33"/>
        <v>0</v>
      </c>
      <c r="DJ124">
        <f t="shared" si="69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ROW(Source!A44)</f>
        <v>44</v>
      </c>
      <c r="B125">
        <v>89442499</v>
      </c>
      <c r="C125">
        <v>89549648</v>
      </c>
      <c r="D125">
        <v>87091729</v>
      </c>
      <c r="E125">
        <v>115</v>
      </c>
      <c r="F125">
        <v>1</v>
      </c>
      <c r="G125">
        <v>1</v>
      </c>
      <c r="H125">
        <v>3</v>
      </c>
      <c r="I125" t="s">
        <v>32</v>
      </c>
      <c r="J125" t="s">
        <v>3</v>
      </c>
      <c r="K125" t="s">
        <v>33</v>
      </c>
      <c r="L125">
        <v>3277935</v>
      </c>
      <c r="N125">
        <v>1013</v>
      </c>
      <c r="O125" t="s">
        <v>34</v>
      </c>
      <c r="P125" t="s">
        <v>34</v>
      </c>
      <c r="Q125">
        <v>1</v>
      </c>
      <c r="W125">
        <v>0</v>
      </c>
      <c r="X125">
        <v>274903907</v>
      </c>
      <c r="Y125">
        <f>AT125</f>
        <v>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3</v>
      </c>
      <c r="AT125">
        <v>2</v>
      </c>
      <c r="AU125" t="s">
        <v>3</v>
      </c>
      <c r="AV125">
        <v>0</v>
      </c>
      <c r="AW125">
        <v>2</v>
      </c>
      <c r="AX125">
        <v>89549686</v>
      </c>
      <c r="AY125">
        <v>1</v>
      </c>
      <c r="AZ125">
        <v>2048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ROUND(Y125*Source!I44,7)</f>
        <v>0</v>
      </c>
      <c r="CY125">
        <f t="shared" si="64"/>
        <v>0</v>
      </c>
      <c r="CZ125">
        <f t="shared" si="65"/>
        <v>0</v>
      </c>
      <c r="DA125">
        <f t="shared" si="66"/>
        <v>1</v>
      </c>
      <c r="DB125">
        <f>ROUND(ROUND(AT125*CZ125,2),2)</f>
        <v>0</v>
      </c>
      <c r="DC125">
        <f>ROUND(ROUND(AT125*AG125,2),2)</f>
        <v>0</v>
      </c>
      <c r="DD125" t="s">
        <v>3</v>
      </c>
      <c r="DE125" t="s">
        <v>3</v>
      </c>
      <c r="DF125">
        <f t="shared" ref="DF125:DF131" si="72">ROUND(ROUND(AE125,2)*CX125,2)</f>
        <v>0</v>
      </c>
      <c r="DG125">
        <f t="shared" si="71"/>
        <v>0</v>
      </c>
      <c r="DH125">
        <f t="shared" si="32"/>
        <v>0</v>
      </c>
      <c r="DI125">
        <f t="shared" si="33"/>
        <v>0</v>
      </c>
      <c r="DJ125">
        <f t="shared" si="69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ROW(Source!A45)</f>
        <v>45</v>
      </c>
      <c r="B126">
        <v>89442441</v>
      </c>
      <c r="C126">
        <v>89549648</v>
      </c>
      <c r="D126">
        <v>87085855</v>
      </c>
      <c r="E126">
        <v>115</v>
      </c>
      <c r="F126">
        <v>1</v>
      </c>
      <c r="G126">
        <v>1</v>
      </c>
      <c r="H126">
        <v>1</v>
      </c>
      <c r="I126" t="s">
        <v>520</v>
      </c>
      <c r="J126" t="s">
        <v>3</v>
      </c>
      <c r="K126" t="s">
        <v>521</v>
      </c>
      <c r="L126">
        <v>1191</v>
      </c>
      <c r="N126">
        <v>1013</v>
      </c>
      <c r="O126" t="s">
        <v>449</v>
      </c>
      <c r="P126" t="s">
        <v>449</v>
      </c>
      <c r="Q126">
        <v>1</v>
      </c>
      <c r="W126">
        <v>0</v>
      </c>
      <c r="X126">
        <v>1903532093</v>
      </c>
      <c r="Y126">
        <f t="shared" ref="Y126:Y131" si="73">(AT126*ROUND(0.3,7))</f>
        <v>0.71399999999999997</v>
      </c>
      <c r="AA126">
        <v>0</v>
      </c>
      <c r="AB126">
        <v>0</v>
      </c>
      <c r="AC126">
        <v>0</v>
      </c>
      <c r="AD126">
        <v>561.74</v>
      </c>
      <c r="AE126">
        <v>0</v>
      </c>
      <c r="AF126">
        <v>0</v>
      </c>
      <c r="AG126">
        <v>0</v>
      </c>
      <c r="AH126">
        <v>561.74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2.38</v>
      </c>
      <c r="AU126" t="s">
        <v>24</v>
      </c>
      <c r="AV126">
        <v>1</v>
      </c>
      <c r="AW126">
        <v>2</v>
      </c>
      <c r="AX126">
        <v>89549668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1336.9412</v>
      </c>
      <c r="BN126">
        <v>2.38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401.08235999999999</v>
      </c>
      <c r="BU126">
        <v>0.71399999999999997</v>
      </c>
      <c r="BV126">
        <v>0</v>
      </c>
      <c r="BW126">
        <v>1</v>
      </c>
      <c r="CU126">
        <f>ROUND(AT126*Source!I45*AH126*AL126,2)</f>
        <v>0</v>
      </c>
      <c r="CV126">
        <f>ROUND(Y126*Source!I45,7)</f>
        <v>0</v>
      </c>
      <c r="CW126">
        <v>0</v>
      </c>
      <c r="CX126">
        <f>ROUND(Y126*Source!I45,7)</f>
        <v>0</v>
      </c>
      <c r="CY126">
        <f>AD126</f>
        <v>561.74</v>
      </c>
      <c r="CZ126">
        <f>AH126</f>
        <v>561.74</v>
      </c>
      <c r="DA126">
        <f>AL126</f>
        <v>1</v>
      </c>
      <c r="DB126">
        <f t="shared" ref="DB126:DB131" si="74">ROUND((ROUND(AT126*CZ126,2)*ROUND(0.3,7)),2)</f>
        <v>401.08</v>
      </c>
      <c r="DC126">
        <f t="shared" ref="DC126:DC131" si="75">ROUND((ROUND(AT126*AG126,2)*ROUND(0.3,7)),2)</f>
        <v>0</v>
      </c>
      <c r="DD126" t="s">
        <v>3</v>
      </c>
      <c r="DE126" t="s">
        <v>3</v>
      </c>
      <c r="DF126">
        <f t="shared" si="72"/>
        <v>0</v>
      </c>
      <c r="DG126">
        <f t="shared" si="71"/>
        <v>0</v>
      </c>
      <c r="DH126">
        <f t="shared" si="32"/>
        <v>0</v>
      </c>
      <c r="DI126">
        <f t="shared" si="33"/>
        <v>0</v>
      </c>
      <c r="DJ126">
        <f>DI126</f>
        <v>0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ROW(Source!A45)</f>
        <v>45</v>
      </c>
      <c r="B127">
        <v>89442441</v>
      </c>
      <c r="C127">
        <v>89549648</v>
      </c>
      <c r="D127">
        <v>87086013</v>
      </c>
      <c r="E127">
        <v>115</v>
      </c>
      <c r="F127">
        <v>1</v>
      </c>
      <c r="G127">
        <v>1</v>
      </c>
      <c r="H127">
        <v>1</v>
      </c>
      <c r="I127" t="s">
        <v>450</v>
      </c>
      <c r="J127" t="s">
        <v>3</v>
      </c>
      <c r="K127" t="s">
        <v>451</v>
      </c>
      <c r="L127">
        <v>1191</v>
      </c>
      <c r="N127">
        <v>1013</v>
      </c>
      <c r="O127" t="s">
        <v>449</v>
      </c>
      <c r="P127" t="s">
        <v>449</v>
      </c>
      <c r="Q127">
        <v>1</v>
      </c>
      <c r="W127">
        <v>0</v>
      </c>
      <c r="X127">
        <v>-1417349443</v>
      </c>
      <c r="Y127">
        <f t="shared" si="73"/>
        <v>6.0000000000000001E-3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0.02</v>
      </c>
      <c r="AU127" t="s">
        <v>24</v>
      </c>
      <c r="AV127">
        <v>2</v>
      </c>
      <c r="AW127">
        <v>2</v>
      </c>
      <c r="AX127">
        <v>89549669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ROUND(Y127*Source!I45,7)</f>
        <v>0</v>
      </c>
      <c r="CY127">
        <f>AD127</f>
        <v>0</v>
      </c>
      <c r="CZ127">
        <f>AH127</f>
        <v>0</v>
      </c>
      <c r="DA127">
        <f>AL127</f>
        <v>1</v>
      </c>
      <c r="DB127">
        <f t="shared" si="74"/>
        <v>0</v>
      </c>
      <c r="DC127">
        <f t="shared" si="75"/>
        <v>0</v>
      </c>
      <c r="DD127" t="s">
        <v>3</v>
      </c>
      <c r="DE127" t="s">
        <v>3</v>
      </c>
      <c r="DF127">
        <f t="shared" si="72"/>
        <v>0</v>
      </c>
      <c r="DG127">
        <f t="shared" si="71"/>
        <v>0</v>
      </c>
      <c r="DH127">
        <f t="shared" si="32"/>
        <v>0</v>
      </c>
      <c r="DI127">
        <f t="shared" si="3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ROW(Source!A45)</f>
        <v>45</v>
      </c>
      <c r="B128">
        <v>89442441</v>
      </c>
      <c r="C128">
        <v>89549648</v>
      </c>
      <c r="D128">
        <v>87205842</v>
      </c>
      <c r="E128">
        <v>1</v>
      </c>
      <c r="F128">
        <v>1</v>
      </c>
      <c r="G128">
        <v>1</v>
      </c>
      <c r="H128">
        <v>2</v>
      </c>
      <c r="I128" t="s">
        <v>452</v>
      </c>
      <c r="J128" t="s">
        <v>453</v>
      </c>
      <c r="K128" t="s">
        <v>454</v>
      </c>
      <c r="L128">
        <v>1368</v>
      </c>
      <c r="N128">
        <v>1011</v>
      </c>
      <c r="O128" t="s">
        <v>455</v>
      </c>
      <c r="P128" t="s">
        <v>455</v>
      </c>
      <c r="Q128">
        <v>1</v>
      </c>
      <c r="W128">
        <v>0</v>
      </c>
      <c r="X128">
        <v>-359817417</v>
      </c>
      <c r="Y128">
        <f t="shared" si="73"/>
        <v>3.0000000000000001E-3</v>
      </c>
      <c r="AA128">
        <v>0</v>
      </c>
      <c r="AB128">
        <v>1488.78</v>
      </c>
      <c r="AC128">
        <v>702.18</v>
      </c>
      <c r="AD128">
        <v>0</v>
      </c>
      <c r="AE128">
        <v>0</v>
      </c>
      <c r="AF128">
        <v>1488.78</v>
      </c>
      <c r="AG128">
        <v>702.18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0.01</v>
      </c>
      <c r="AU128" t="s">
        <v>24</v>
      </c>
      <c r="AV128">
        <v>1</v>
      </c>
      <c r="AW128">
        <v>2</v>
      </c>
      <c r="AX128">
        <v>89549670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14.8878</v>
      </c>
      <c r="BL128">
        <v>7.0217999999999998</v>
      </c>
      <c r="BM128">
        <v>0</v>
      </c>
      <c r="BN128">
        <v>0</v>
      </c>
      <c r="BO128">
        <v>0.01</v>
      </c>
      <c r="BP128">
        <v>1</v>
      </c>
      <c r="BQ128">
        <v>0</v>
      </c>
      <c r="BR128">
        <v>4.4663399999999998</v>
      </c>
      <c r="BS128">
        <v>2.1065399999999999</v>
      </c>
      <c r="BT128">
        <v>0</v>
      </c>
      <c r="BU128">
        <v>0</v>
      </c>
      <c r="BV128">
        <v>3.0000000000000001E-3</v>
      </c>
      <c r="BW128">
        <v>1</v>
      </c>
      <c r="CV128">
        <v>0</v>
      </c>
      <c r="CW128">
        <f>ROUND(Y128*Source!I45*DO128,7)</f>
        <v>0</v>
      </c>
      <c r="CX128">
        <f>ROUND(Y128*Source!I45,7)</f>
        <v>0</v>
      </c>
      <c r="CY128">
        <f>AB128</f>
        <v>1488.78</v>
      </c>
      <c r="CZ128">
        <f>AF128</f>
        <v>1488.78</v>
      </c>
      <c r="DA128">
        <f>AJ128</f>
        <v>1</v>
      </c>
      <c r="DB128">
        <f t="shared" si="74"/>
        <v>4.47</v>
      </c>
      <c r="DC128">
        <f t="shared" si="75"/>
        <v>2.11</v>
      </c>
      <c r="DD128" t="s">
        <v>3</v>
      </c>
      <c r="DE128" t="s">
        <v>3</v>
      </c>
      <c r="DF128">
        <f t="shared" si="72"/>
        <v>0</v>
      </c>
      <c r="DG128">
        <f t="shared" si="71"/>
        <v>0</v>
      </c>
      <c r="DH128">
        <f t="shared" si="32"/>
        <v>0</v>
      </c>
      <c r="DI128">
        <f t="shared" si="33"/>
        <v>0</v>
      </c>
      <c r="DJ128">
        <f>DG128+DH128</f>
        <v>0</v>
      </c>
      <c r="DK128">
        <v>1</v>
      </c>
      <c r="DL128" t="s">
        <v>456</v>
      </c>
      <c r="DM128">
        <v>6</v>
      </c>
      <c r="DN128" t="s">
        <v>449</v>
      </c>
      <c r="DO128">
        <v>1</v>
      </c>
    </row>
    <row r="129" spans="1:119">
      <c r="A129">
        <f>ROW(Source!A45)</f>
        <v>45</v>
      </c>
      <c r="B129">
        <v>89442441</v>
      </c>
      <c r="C129">
        <v>89549648</v>
      </c>
      <c r="D129">
        <v>87206740</v>
      </c>
      <c r="E129">
        <v>1</v>
      </c>
      <c r="F129">
        <v>1</v>
      </c>
      <c r="G129">
        <v>1</v>
      </c>
      <c r="H129">
        <v>2</v>
      </c>
      <c r="I129" t="s">
        <v>457</v>
      </c>
      <c r="J129" t="s">
        <v>458</v>
      </c>
      <c r="K129" t="s">
        <v>459</v>
      </c>
      <c r="L129">
        <v>1368</v>
      </c>
      <c r="N129">
        <v>1011</v>
      </c>
      <c r="O129" t="s">
        <v>455</v>
      </c>
      <c r="P129" t="s">
        <v>455</v>
      </c>
      <c r="Q129">
        <v>1</v>
      </c>
      <c r="W129">
        <v>0</v>
      </c>
      <c r="X129">
        <v>-1219940357</v>
      </c>
      <c r="Y129">
        <f t="shared" si="73"/>
        <v>3.0000000000000001E-3</v>
      </c>
      <c r="AA129">
        <v>0</v>
      </c>
      <c r="AB129">
        <v>572.77</v>
      </c>
      <c r="AC129">
        <v>522.73</v>
      </c>
      <c r="AD129">
        <v>0</v>
      </c>
      <c r="AE129">
        <v>0</v>
      </c>
      <c r="AF129">
        <v>572.77</v>
      </c>
      <c r="AG129">
        <v>522.73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0.01</v>
      </c>
      <c r="AU129" t="s">
        <v>24</v>
      </c>
      <c r="AV129">
        <v>1</v>
      </c>
      <c r="AW129">
        <v>2</v>
      </c>
      <c r="AX129">
        <v>89549671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5.7276999999999996</v>
      </c>
      <c r="BL129">
        <v>5.2273000000000005</v>
      </c>
      <c r="BM129">
        <v>0</v>
      </c>
      <c r="BN129">
        <v>0</v>
      </c>
      <c r="BO129">
        <v>0.01</v>
      </c>
      <c r="BP129">
        <v>1</v>
      </c>
      <c r="BQ129">
        <v>0</v>
      </c>
      <c r="BR129">
        <v>1.71831</v>
      </c>
      <c r="BS129">
        <v>1.5681900000000002</v>
      </c>
      <c r="BT129">
        <v>0</v>
      </c>
      <c r="BU129">
        <v>0</v>
      </c>
      <c r="BV129">
        <v>3.0000000000000001E-3</v>
      </c>
      <c r="BW129">
        <v>1</v>
      </c>
      <c r="CV129">
        <v>0</v>
      </c>
      <c r="CW129">
        <f>ROUND(Y129*Source!I45*DO129,7)</f>
        <v>0</v>
      </c>
      <c r="CX129">
        <f>ROUND(Y129*Source!I45,7)</f>
        <v>0</v>
      </c>
      <c r="CY129">
        <f>AB129</f>
        <v>572.77</v>
      </c>
      <c r="CZ129">
        <f>AF129</f>
        <v>572.77</v>
      </c>
      <c r="DA129">
        <f>AJ129</f>
        <v>1</v>
      </c>
      <c r="DB129">
        <f t="shared" si="74"/>
        <v>1.72</v>
      </c>
      <c r="DC129">
        <f t="shared" si="75"/>
        <v>1.57</v>
      </c>
      <c r="DD129" t="s">
        <v>3</v>
      </c>
      <c r="DE129" t="s">
        <v>3</v>
      </c>
      <c r="DF129">
        <f t="shared" si="72"/>
        <v>0</v>
      </c>
      <c r="DG129">
        <f t="shared" si="71"/>
        <v>0</v>
      </c>
      <c r="DH129">
        <f t="shared" ref="DH129:DH192" si="76">ROUND(ROUND(AG129,2)*CX129,2)</f>
        <v>0</v>
      </c>
      <c r="DI129">
        <f t="shared" ref="DI129:DI192" si="77">ROUND(ROUND(AH129,2)*CX129,2)</f>
        <v>0</v>
      </c>
      <c r="DJ129">
        <f>DG129+DH129</f>
        <v>0</v>
      </c>
      <c r="DK129">
        <v>1</v>
      </c>
      <c r="DL129" t="s">
        <v>460</v>
      </c>
      <c r="DM129">
        <v>4</v>
      </c>
      <c r="DN129" t="s">
        <v>449</v>
      </c>
      <c r="DO129">
        <v>1</v>
      </c>
    </row>
    <row r="130" spans="1:119">
      <c r="A130">
        <f>ROW(Source!A45)</f>
        <v>45</v>
      </c>
      <c r="B130">
        <v>89442441</v>
      </c>
      <c r="C130">
        <v>89549648</v>
      </c>
      <c r="D130">
        <v>87206937</v>
      </c>
      <c r="E130">
        <v>1</v>
      </c>
      <c r="F130">
        <v>1</v>
      </c>
      <c r="G130">
        <v>1</v>
      </c>
      <c r="H130">
        <v>2</v>
      </c>
      <c r="I130" t="s">
        <v>479</v>
      </c>
      <c r="J130" t="s">
        <v>480</v>
      </c>
      <c r="K130" t="s">
        <v>481</v>
      </c>
      <c r="L130">
        <v>1368</v>
      </c>
      <c r="N130">
        <v>1011</v>
      </c>
      <c r="O130" t="s">
        <v>455</v>
      </c>
      <c r="P130" t="s">
        <v>455</v>
      </c>
      <c r="Q130">
        <v>1</v>
      </c>
      <c r="W130">
        <v>0</v>
      </c>
      <c r="X130">
        <v>-1214029826</v>
      </c>
      <c r="Y130">
        <f t="shared" si="73"/>
        <v>3.2399999999999998E-2</v>
      </c>
      <c r="AA130">
        <v>0</v>
      </c>
      <c r="AB130">
        <v>28.51</v>
      </c>
      <c r="AC130">
        <v>0</v>
      </c>
      <c r="AD130">
        <v>0</v>
      </c>
      <c r="AE130">
        <v>0</v>
      </c>
      <c r="AF130">
        <v>28.51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0.108</v>
      </c>
      <c r="AU130" t="s">
        <v>24</v>
      </c>
      <c r="AV130">
        <v>1</v>
      </c>
      <c r="AW130">
        <v>2</v>
      </c>
      <c r="AX130">
        <v>89549672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3.0790800000000003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0.92372399999999999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f>ROUND(Y130*Source!I45*DO130,7)</f>
        <v>0</v>
      </c>
      <c r="CX130">
        <f>ROUND(Y130*Source!I45,7)</f>
        <v>0</v>
      </c>
      <c r="CY130">
        <f>AB130</f>
        <v>28.51</v>
      </c>
      <c r="CZ130">
        <f>AF130</f>
        <v>28.51</v>
      </c>
      <c r="DA130">
        <f>AJ130</f>
        <v>1</v>
      </c>
      <c r="DB130">
        <f t="shared" si="74"/>
        <v>0.92</v>
      </c>
      <c r="DC130">
        <f t="shared" si="75"/>
        <v>0</v>
      </c>
      <c r="DD130" t="s">
        <v>3</v>
      </c>
      <c r="DE130" t="s">
        <v>3</v>
      </c>
      <c r="DF130">
        <f t="shared" si="72"/>
        <v>0</v>
      </c>
      <c r="DG130">
        <f t="shared" si="71"/>
        <v>0</v>
      </c>
      <c r="DH130">
        <f t="shared" si="76"/>
        <v>0</v>
      </c>
      <c r="DI130">
        <f t="shared" si="77"/>
        <v>0</v>
      </c>
      <c r="DJ130">
        <f>DG130+DH130</f>
        <v>0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ROW(Source!A45)</f>
        <v>45</v>
      </c>
      <c r="B131">
        <v>89442441</v>
      </c>
      <c r="C131">
        <v>89549648</v>
      </c>
      <c r="D131">
        <v>87207374</v>
      </c>
      <c r="E131">
        <v>1</v>
      </c>
      <c r="F131">
        <v>1</v>
      </c>
      <c r="G131">
        <v>1</v>
      </c>
      <c r="H131">
        <v>2</v>
      </c>
      <c r="I131" t="s">
        <v>482</v>
      </c>
      <c r="J131" t="s">
        <v>483</v>
      </c>
      <c r="K131" t="s">
        <v>484</v>
      </c>
      <c r="L131">
        <v>1368</v>
      </c>
      <c r="N131">
        <v>1011</v>
      </c>
      <c r="O131" t="s">
        <v>455</v>
      </c>
      <c r="P131" t="s">
        <v>455</v>
      </c>
      <c r="Q131">
        <v>1</v>
      </c>
      <c r="W131">
        <v>0</v>
      </c>
      <c r="X131">
        <v>-1936904041</v>
      </c>
      <c r="Y131">
        <f t="shared" si="73"/>
        <v>5.9400000000000001E-2</v>
      </c>
      <c r="AA131">
        <v>0</v>
      </c>
      <c r="AB131">
        <v>16.71</v>
      </c>
      <c r="AC131">
        <v>0</v>
      </c>
      <c r="AD131">
        <v>0</v>
      </c>
      <c r="AE131">
        <v>0</v>
      </c>
      <c r="AF131">
        <v>16.71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0.19800000000000001</v>
      </c>
      <c r="AU131" t="s">
        <v>24</v>
      </c>
      <c r="AV131">
        <v>1</v>
      </c>
      <c r="AW131">
        <v>2</v>
      </c>
      <c r="AX131">
        <v>89549673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3.3085800000000005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0.99257400000000007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ROUND(Y131*Source!I45*DO131,7)</f>
        <v>0</v>
      </c>
      <c r="CX131">
        <f>ROUND(Y131*Source!I45,7)</f>
        <v>0</v>
      </c>
      <c r="CY131">
        <f>AB131</f>
        <v>16.71</v>
      </c>
      <c r="CZ131">
        <f>AF131</f>
        <v>16.71</v>
      </c>
      <c r="DA131">
        <f>AJ131</f>
        <v>1</v>
      </c>
      <c r="DB131">
        <f t="shared" si="74"/>
        <v>0.99</v>
      </c>
      <c r="DC131">
        <f t="shared" si="75"/>
        <v>0</v>
      </c>
      <c r="DD131" t="s">
        <v>3</v>
      </c>
      <c r="DE131" t="s">
        <v>3</v>
      </c>
      <c r="DF131">
        <f t="shared" si="72"/>
        <v>0</v>
      </c>
      <c r="DG131">
        <f t="shared" si="71"/>
        <v>0</v>
      </c>
      <c r="DH131">
        <f t="shared" si="76"/>
        <v>0</v>
      </c>
      <c r="DI131">
        <f t="shared" si="77"/>
        <v>0</v>
      </c>
      <c r="DJ131">
        <f>DG131+DH131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ROW(Source!A45)</f>
        <v>45</v>
      </c>
      <c r="B132">
        <v>89442441</v>
      </c>
      <c r="C132">
        <v>89549648</v>
      </c>
      <c r="D132">
        <v>87155240</v>
      </c>
      <c r="E132">
        <v>1</v>
      </c>
      <c r="F132">
        <v>1</v>
      </c>
      <c r="G132">
        <v>1</v>
      </c>
      <c r="H132">
        <v>3</v>
      </c>
      <c r="I132" t="s">
        <v>485</v>
      </c>
      <c r="J132" t="s">
        <v>486</v>
      </c>
      <c r="K132" t="s">
        <v>487</v>
      </c>
      <c r="L132">
        <v>1346</v>
      </c>
      <c r="N132">
        <v>1009</v>
      </c>
      <c r="O132" t="s">
        <v>281</v>
      </c>
      <c r="P132" t="s">
        <v>281</v>
      </c>
      <c r="Q132">
        <v>1</v>
      </c>
      <c r="W132">
        <v>0</v>
      </c>
      <c r="X132">
        <v>636949552</v>
      </c>
      <c r="Y132">
        <f t="shared" ref="Y132:Y143" si="78">(AT132*ROUND(0,7))</f>
        <v>0</v>
      </c>
      <c r="AA132">
        <v>253.57</v>
      </c>
      <c r="AB132">
        <v>0</v>
      </c>
      <c r="AC132">
        <v>0</v>
      </c>
      <c r="AD132">
        <v>0</v>
      </c>
      <c r="AE132">
        <v>150.04</v>
      </c>
      <c r="AF132">
        <v>0</v>
      </c>
      <c r="AG132">
        <v>0</v>
      </c>
      <c r="AH132">
        <v>0</v>
      </c>
      <c r="AI132">
        <v>1.69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8.9999999999999993E-3</v>
      </c>
      <c r="AU132" t="s">
        <v>23</v>
      </c>
      <c r="AV132">
        <v>0</v>
      </c>
      <c r="AW132">
        <v>2</v>
      </c>
      <c r="AX132">
        <v>89549674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1.3503599999999998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ROUND(Y132*Source!I45,7)</f>
        <v>0</v>
      </c>
      <c r="CY132">
        <f t="shared" ref="CY132:CY144" si="79">AA132</f>
        <v>253.57</v>
      </c>
      <c r="CZ132">
        <f t="shared" ref="CZ132:CZ144" si="80">AE132</f>
        <v>150.04</v>
      </c>
      <c r="DA132">
        <f t="shared" ref="DA132:DA144" si="81">AI132</f>
        <v>1.69</v>
      </c>
      <c r="DB132">
        <f t="shared" ref="DB132:DB143" si="82">ROUND((ROUND(AT132*CZ132,2)*ROUND(0,7)),2)</f>
        <v>0</v>
      </c>
      <c r="DC132">
        <f t="shared" ref="DC132:DC143" si="83">ROUND((ROUND(AT132*AG132,2)*ROUND(0,7)),2)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71"/>
        <v>0</v>
      </c>
      <c r="DH132">
        <f t="shared" si="76"/>
        <v>0</v>
      </c>
      <c r="DI132">
        <f t="shared" si="77"/>
        <v>0</v>
      </c>
      <c r="DJ132">
        <f t="shared" ref="DJ132:DJ144" si="84"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ROW(Source!A45)</f>
        <v>45</v>
      </c>
      <c r="B133">
        <v>89442441</v>
      </c>
      <c r="C133">
        <v>89549648</v>
      </c>
      <c r="D133">
        <v>87157720</v>
      </c>
      <c r="E133">
        <v>1</v>
      </c>
      <c r="F133">
        <v>1</v>
      </c>
      <c r="G133">
        <v>1</v>
      </c>
      <c r="H133">
        <v>3</v>
      </c>
      <c r="I133" t="s">
        <v>488</v>
      </c>
      <c r="J133" t="s">
        <v>489</v>
      </c>
      <c r="K133" t="s">
        <v>490</v>
      </c>
      <c r="L133">
        <v>1346</v>
      </c>
      <c r="N133">
        <v>1009</v>
      </c>
      <c r="O133" t="s">
        <v>281</v>
      </c>
      <c r="P133" t="s">
        <v>281</v>
      </c>
      <c r="Q133">
        <v>1</v>
      </c>
      <c r="W133">
        <v>0</v>
      </c>
      <c r="X133">
        <v>-1913759349</v>
      </c>
      <c r="Y133">
        <f t="shared" si="78"/>
        <v>0</v>
      </c>
      <c r="AA133">
        <v>179.88</v>
      </c>
      <c r="AB133">
        <v>0</v>
      </c>
      <c r="AC133">
        <v>0</v>
      </c>
      <c r="AD133">
        <v>0</v>
      </c>
      <c r="AE133">
        <v>187.38</v>
      </c>
      <c r="AF133">
        <v>0</v>
      </c>
      <c r="AG133">
        <v>0</v>
      </c>
      <c r="AH133">
        <v>0</v>
      </c>
      <c r="AI133">
        <v>0.96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23</v>
      </c>
      <c r="AV133">
        <v>0</v>
      </c>
      <c r="AW133">
        <v>2</v>
      </c>
      <c r="AX133">
        <v>89549675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0.74951999999999996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ROUND(Y133*Source!I45,7)</f>
        <v>0</v>
      </c>
      <c r="CY133">
        <f t="shared" si="79"/>
        <v>179.88</v>
      </c>
      <c r="CZ133">
        <f t="shared" si="80"/>
        <v>187.38</v>
      </c>
      <c r="DA133">
        <f t="shared" si="81"/>
        <v>0.96</v>
      </c>
      <c r="DB133">
        <f t="shared" si="82"/>
        <v>0</v>
      </c>
      <c r="DC133">
        <f t="shared" si="83"/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71"/>
        <v>0</v>
      </c>
      <c r="DH133">
        <f t="shared" si="76"/>
        <v>0</v>
      </c>
      <c r="DI133">
        <f t="shared" si="77"/>
        <v>0</v>
      </c>
      <c r="DJ133">
        <f t="shared" si="84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ROW(Source!A45)</f>
        <v>45</v>
      </c>
      <c r="B134">
        <v>89442441</v>
      </c>
      <c r="C134">
        <v>89549648</v>
      </c>
      <c r="D134">
        <v>87157744</v>
      </c>
      <c r="E134">
        <v>1</v>
      </c>
      <c r="F134">
        <v>1</v>
      </c>
      <c r="G134">
        <v>1</v>
      </c>
      <c r="H134">
        <v>3</v>
      </c>
      <c r="I134" t="s">
        <v>491</v>
      </c>
      <c r="J134" t="s">
        <v>492</v>
      </c>
      <c r="K134" t="s">
        <v>493</v>
      </c>
      <c r="L134">
        <v>1383</v>
      </c>
      <c r="N134">
        <v>1013</v>
      </c>
      <c r="O134" t="s">
        <v>494</v>
      </c>
      <c r="P134" t="s">
        <v>494</v>
      </c>
      <c r="Q134">
        <v>1</v>
      </c>
      <c r="W134">
        <v>0</v>
      </c>
      <c r="X134">
        <v>1465295636</v>
      </c>
      <c r="Y134">
        <f t="shared" si="78"/>
        <v>0</v>
      </c>
      <c r="AA134">
        <v>6</v>
      </c>
      <c r="AB134">
        <v>0</v>
      </c>
      <c r="AC134">
        <v>0</v>
      </c>
      <c r="AD134">
        <v>0</v>
      </c>
      <c r="AE134">
        <v>6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2.0799999999999999E-2</v>
      </c>
      <c r="AU134" t="s">
        <v>23</v>
      </c>
      <c r="AV134">
        <v>0</v>
      </c>
      <c r="AW134">
        <v>2</v>
      </c>
      <c r="AX134">
        <v>89549676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0.12479999999999999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ROUND(Y134*Source!I45,7)</f>
        <v>0</v>
      </c>
      <c r="CY134">
        <f t="shared" si="79"/>
        <v>6</v>
      </c>
      <c r="CZ134">
        <f t="shared" si="80"/>
        <v>6</v>
      </c>
      <c r="DA134">
        <f t="shared" si="81"/>
        <v>1</v>
      </c>
      <c r="DB134">
        <f t="shared" si="82"/>
        <v>0</v>
      </c>
      <c r="DC134">
        <f t="shared" si="83"/>
        <v>0</v>
      </c>
      <c r="DD134" t="s">
        <v>3</v>
      </c>
      <c r="DE134" t="s">
        <v>3</v>
      </c>
      <c r="DF134">
        <f>ROUND(ROUND(AE134,2)*CX134,2)</f>
        <v>0</v>
      </c>
      <c r="DG134">
        <f t="shared" si="71"/>
        <v>0</v>
      </c>
      <c r="DH134">
        <f t="shared" si="76"/>
        <v>0</v>
      </c>
      <c r="DI134">
        <f t="shared" si="77"/>
        <v>0</v>
      </c>
      <c r="DJ134">
        <f t="shared" si="84"/>
        <v>0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ROW(Source!A45)</f>
        <v>45</v>
      </c>
      <c r="B135">
        <v>89442441</v>
      </c>
      <c r="C135">
        <v>89549648</v>
      </c>
      <c r="D135">
        <v>87157897</v>
      </c>
      <c r="E135">
        <v>1</v>
      </c>
      <c r="F135">
        <v>1</v>
      </c>
      <c r="G135">
        <v>1</v>
      </c>
      <c r="H135">
        <v>3</v>
      </c>
      <c r="I135" t="s">
        <v>495</v>
      </c>
      <c r="J135" t="s">
        <v>496</v>
      </c>
      <c r="K135" t="s">
        <v>497</v>
      </c>
      <c r="L135">
        <v>1301</v>
      </c>
      <c r="N135">
        <v>1003</v>
      </c>
      <c r="O135" t="s">
        <v>297</v>
      </c>
      <c r="P135" t="s">
        <v>297</v>
      </c>
      <c r="Q135">
        <v>1</v>
      </c>
      <c r="W135">
        <v>0</v>
      </c>
      <c r="X135">
        <v>-1673096917</v>
      </c>
      <c r="Y135">
        <f t="shared" si="78"/>
        <v>0</v>
      </c>
      <c r="AA135">
        <v>5.64</v>
      </c>
      <c r="AB135">
        <v>0</v>
      </c>
      <c r="AC135">
        <v>0</v>
      </c>
      <c r="AD135">
        <v>0</v>
      </c>
      <c r="AE135">
        <v>5.87</v>
      </c>
      <c r="AF135">
        <v>0</v>
      </c>
      <c r="AG135">
        <v>0</v>
      </c>
      <c r="AH135">
        <v>0</v>
      </c>
      <c r="AI135">
        <v>0.96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3.5</v>
      </c>
      <c r="AU135" t="s">
        <v>23</v>
      </c>
      <c r="AV135">
        <v>0</v>
      </c>
      <c r="AW135">
        <v>2</v>
      </c>
      <c r="AX135">
        <v>89549677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20.545000000000002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ROUND(Y135*Source!I45,7)</f>
        <v>0</v>
      </c>
      <c r="CY135">
        <f t="shared" si="79"/>
        <v>5.64</v>
      </c>
      <c r="CZ135">
        <f t="shared" si="80"/>
        <v>5.87</v>
      </c>
      <c r="DA135">
        <f t="shared" si="81"/>
        <v>0.96</v>
      </c>
      <c r="DB135">
        <f t="shared" si="82"/>
        <v>0</v>
      </c>
      <c r="DC135">
        <f t="shared" si="83"/>
        <v>0</v>
      </c>
      <c r="DD135" t="s">
        <v>3</v>
      </c>
      <c r="DE135" t="s">
        <v>3</v>
      </c>
      <c r="DF135">
        <f t="shared" ref="DF135:DF143" si="85">ROUND(ROUND(AE135*AI135,2)*CX135,2)</f>
        <v>0</v>
      </c>
      <c r="DG135">
        <f t="shared" si="71"/>
        <v>0</v>
      </c>
      <c r="DH135">
        <f t="shared" si="76"/>
        <v>0</v>
      </c>
      <c r="DI135">
        <f t="shared" si="77"/>
        <v>0</v>
      </c>
      <c r="DJ135">
        <f t="shared" si="84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ROW(Source!A45)</f>
        <v>45</v>
      </c>
      <c r="B136">
        <v>89442441</v>
      </c>
      <c r="C136">
        <v>89549648</v>
      </c>
      <c r="D136">
        <v>87158483</v>
      </c>
      <c r="E136">
        <v>1</v>
      </c>
      <c r="F136">
        <v>1</v>
      </c>
      <c r="G136">
        <v>1</v>
      </c>
      <c r="H136">
        <v>3</v>
      </c>
      <c r="I136" t="s">
        <v>498</v>
      </c>
      <c r="J136" t="s">
        <v>499</v>
      </c>
      <c r="K136" t="s">
        <v>500</v>
      </c>
      <c r="L136">
        <v>1346</v>
      </c>
      <c r="N136">
        <v>1009</v>
      </c>
      <c r="O136" t="s">
        <v>281</v>
      </c>
      <c r="P136" t="s">
        <v>281</v>
      </c>
      <c r="Q136">
        <v>1</v>
      </c>
      <c r="W136">
        <v>0</v>
      </c>
      <c r="X136">
        <v>2058174609</v>
      </c>
      <c r="Y136">
        <f t="shared" si="78"/>
        <v>0</v>
      </c>
      <c r="AA136">
        <v>141.62</v>
      </c>
      <c r="AB136">
        <v>0</v>
      </c>
      <c r="AC136">
        <v>0</v>
      </c>
      <c r="AD136">
        <v>0</v>
      </c>
      <c r="AE136">
        <v>155.63</v>
      </c>
      <c r="AF136">
        <v>0</v>
      </c>
      <c r="AG136">
        <v>0</v>
      </c>
      <c r="AH136">
        <v>0</v>
      </c>
      <c r="AI136">
        <v>0.91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7.0000000000000007E-2</v>
      </c>
      <c r="AU136" t="s">
        <v>23</v>
      </c>
      <c r="AV136">
        <v>0</v>
      </c>
      <c r="AW136">
        <v>2</v>
      </c>
      <c r="AX136">
        <v>89549678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10.8941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ROUND(Y136*Source!I45,7)</f>
        <v>0</v>
      </c>
      <c r="CY136">
        <f t="shared" si="79"/>
        <v>141.62</v>
      </c>
      <c r="CZ136">
        <f t="shared" si="80"/>
        <v>155.63</v>
      </c>
      <c r="DA136">
        <f t="shared" si="81"/>
        <v>0.91</v>
      </c>
      <c r="DB136">
        <f t="shared" si="82"/>
        <v>0</v>
      </c>
      <c r="DC136">
        <f t="shared" si="83"/>
        <v>0</v>
      </c>
      <c r="DD136" t="s">
        <v>3</v>
      </c>
      <c r="DE136" t="s">
        <v>3</v>
      </c>
      <c r="DF136">
        <f t="shared" si="85"/>
        <v>0</v>
      </c>
      <c r="DG136">
        <f t="shared" si="71"/>
        <v>0</v>
      </c>
      <c r="DH136">
        <f t="shared" si="76"/>
        <v>0</v>
      </c>
      <c r="DI136">
        <f t="shared" si="77"/>
        <v>0</v>
      </c>
      <c r="DJ136">
        <f t="shared" si="84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ROW(Source!A45)</f>
        <v>45</v>
      </c>
      <c r="B137">
        <v>89442441</v>
      </c>
      <c r="C137">
        <v>89549648</v>
      </c>
      <c r="D137">
        <v>87159205</v>
      </c>
      <c r="E137">
        <v>1</v>
      </c>
      <c r="F137">
        <v>1</v>
      </c>
      <c r="G137">
        <v>1</v>
      </c>
      <c r="H137">
        <v>3</v>
      </c>
      <c r="I137" t="s">
        <v>471</v>
      </c>
      <c r="J137" t="s">
        <v>472</v>
      </c>
      <c r="K137" t="s">
        <v>473</v>
      </c>
      <c r="L137">
        <v>1346</v>
      </c>
      <c r="N137">
        <v>1009</v>
      </c>
      <c r="O137" t="s">
        <v>281</v>
      </c>
      <c r="P137" t="s">
        <v>281</v>
      </c>
      <c r="Q137">
        <v>1</v>
      </c>
      <c r="W137">
        <v>0</v>
      </c>
      <c r="X137">
        <v>813299601</v>
      </c>
      <c r="Y137">
        <f t="shared" si="78"/>
        <v>0</v>
      </c>
      <c r="AA137">
        <v>197.67</v>
      </c>
      <c r="AB137">
        <v>0</v>
      </c>
      <c r="AC137">
        <v>0</v>
      </c>
      <c r="AD137">
        <v>0</v>
      </c>
      <c r="AE137">
        <v>174.93</v>
      </c>
      <c r="AF137">
        <v>0</v>
      </c>
      <c r="AG137">
        <v>0</v>
      </c>
      <c r="AH137">
        <v>0</v>
      </c>
      <c r="AI137">
        <v>1.1299999999999999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0.43099999999999999</v>
      </c>
      <c r="AU137" t="s">
        <v>23</v>
      </c>
      <c r="AV137">
        <v>0</v>
      </c>
      <c r="AW137">
        <v>2</v>
      </c>
      <c r="AX137">
        <v>89549679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75.394829999999999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ROUND(Y137*Source!I45,7)</f>
        <v>0</v>
      </c>
      <c r="CY137">
        <f t="shared" si="79"/>
        <v>197.67</v>
      </c>
      <c r="CZ137">
        <f t="shared" si="80"/>
        <v>174.93</v>
      </c>
      <c r="DA137">
        <f t="shared" si="81"/>
        <v>1.1299999999999999</v>
      </c>
      <c r="DB137">
        <f t="shared" si="82"/>
        <v>0</v>
      </c>
      <c r="DC137">
        <f t="shared" si="83"/>
        <v>0</v>
      </c>
      <c r="DD137" t="s">
        <v>3</v>
      </c>
      <c r="DE137" t="s">
        <v>3</v>
      </c>
      <c r="DF137">
        <f t="shared" si="85"/>
        <v>0</v>
      </c>
      <c r="DG137">
        <f t="shared" si="71"/>
        <v>0</v>
      </c>
      <c r="DH137">
        <f t="shared" si="76"/>
        <v>0</v>
      </c>
      <c r="DI137">
        <f t="shared" si="77"/>
        <v>0</v>
      </c>
      <c r="DJ137">
        <f t="shared" si="84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ROW(Source!A45)</f>
        <v>45</v>
      </c>
      <c r="B138">
        <v>89442441</v>
      </c>
      <c r="C138">
        <v>89549648</v>
      </c>
      <c r="D138">
        <v>87159271</v>
      </c>
      <c r="E138">
        <v>1</v>
      </c>
      <c r="F138">
        <v>1</v>
      </c>
      <c r="G138">
        <v>1</v>
      </c>
      <c r="H138">
        <v>3</v>
      </c>
      <c r="I138" t="s">
        <v>501</v>
      </c>
      <c r="J138" t="s">
        <v>502</v>
      </c>
      <c r="K138" t="s">
        <v>503</v>
      </c>
      <c r="L138">
        <v>1425</v>
      </c>
      <c r="N138">
        <v>1013</v>
      </c>
      <c r="O138" t="s">
        <v>155</v>
      </c>
      <c r="P138" t="s">
        <v>155</v>
      </c>
      <c r="Q138">
        <v>1</v>
      </c>
      <c r="W138">
        <v>0</v>
      </c>
      <c r="X138">
        <v>-670028345</v>
      </c>
      <c r="Y138">
        <f t="shared" si="78"/>
        <v>0</v>
      </c>
      <c r="AA138">
        <v>53.81</v>
      </c>
      <c r="AB138">
        <v>0</v>
      </c>
      <c r="AC138">
        <v>0</v>
      </c>
      <c r="AD138">
        <v>0</v>
      </c>
      <c r="AE138">
        <v>41.71</v>
      </c>
      <c r="AF138">
        <v>0</v>
      </c>
      <c r="AG138">
        <v>0</v>
      </c>
      <c r="AH138">
        <v>0</v>
      </c>
      <c r="AI138">
        <v>1.29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1.4E-2</v>
      </c>
      <c r="AU138" t="s">
        <v>23</v>
      </c>
      <c r="AV138">
        <v>0</v>
      </c>
      <c r="AW138">
        <v>2</v>
      </c>
      <c r="AX138">
        <v>89549680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0.58394000000000001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ROUND(Y138*Source!I45,7)</f>
        <v>0</v>
      </c>
      <c r="CY138">
        <f t="shared" si="79"/>
        <v>53.81</v>
      </c>
      <c r="CZ138">
        <f t="shared" si="80"/>
        <v>41.71</v>
      </c>
      <c r="DA138">
        <f t="shared" si="81"/>
        <v>1.29</v>
      </c>
      <c r="DB138">
        <f t="shared" si="82"/>
        <v>0</v>
      </c>
      <c r="DC138">
        <f t="shared" si="83"/>
        <v>0</v>
      </c>
      <c r="DD138" t="s">
        <v>3</v>
      </c>
      <c r="DE138" t="s">
        <v>3</v>
      </c>
      <c r="DF138">
        <f t="shared" si="85"/>
        <v>0</v>
      </c>
      <c r="DG138">
        <f t="shared" si="71"/>
        <v>0</v>
      </c>
      <c r="DH138">
        <f t="shared" si="76"/>
        <v>0</v>
      </c>
      <c r="DI138">
        <f t="shared" si="77"/>
        <v>0</v>
      </c>
      <c r="DJ138">
        <f t="shared" si="84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ROW(Source!A45)</f>
        <v>45</v>
      </c>
      <c r="B139">
        <v>89442441</v>
      </c>
      <c r="C139">
        <v>89549648</v>
      </c>
      <c r="D139">
        <v>87160358</v>
      </c>
      <c r="E139">
        <v>1</v>
      </c>
      <c r="F139">
        <v>1</v>
      </c>
      <c r="G139">
        <v>1</v>
      </c>
      <c r="H139">
        <v>3</v>
      </c>
      <c r="I139" t="s">
        <v>504</v>
      </c>
      <c r="J139" t="s">
        <v>505</v>
      </c>
      <c r="K139" t="s">
        <v>506</v>
      </c>
      <c r="L139">
        <v>1346</v>
      </c>
      <c r="N139">
        <v>1009</v>
      </c>
      <c r="O139" t="s">
        <v>281</v>
      </c>
      <c r="P139" t="s">
        <v>281</v>
      </c>
      <c r="Q139">
        <v>1</v>
      </c>
      <c r="W139">
        <v>0</v>
      </c>
      <c r="X139">
        <v>1683065437</v>
      </c>
      <c r="Y139">
        <f t="shared" si="78"/>
        <v>0</v>
      </c>
      <c r="AA139">
        <v>585.55999999999995</v>
      </c>
      <c r="AB139">
        <v>0</v>
      </c>
      <c r="AC139">
        <v>0</v>
      </c>
      <c r="AD139">
        <v>0</v>
      </c>
      <c r="AE139">
        <v>395.65</v>
      </c>
      <c r="AF139">
        <v>0</v>
      </c>
      <c r="AG139">
        <v>0</v>
      </c>
      <c r="AH139">
        <v>0</v>
      </c>
      <c r="AI139">
        <v>1.48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2E-3</v>
      </c>
      <c r="AU139" t="s">
        <v>23</v>
      </c>
      <c r="AV139">
        <v>0</v>
      </c>
      <c r="AW139">
        <v>2</v>
      </c>
      <c r="AX139">
        <v>89549681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0.7913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ROUND(Y139*Source!I45,7)</f>
        <v>0</v>
      </c>
      <c r="CY139">
        <f t="shared" si="79"/>
        <v>585.55999999999995</v>
      </c>
      <c r="CZ139">
        <f t="shared" si="80"/>
        <v>395.65</v>
      </c>
      <c r="DA139">
        <f t="shared" si="81"/>
        <v>1.48</v>
      </c>
      <c r="DB139">
        <f t="shared" si="82"/>
        <v>0</v>
      </c>
      <c r="DC139">
        <f t="shared" si="83"/>
        <v>0</v>
      </c>
      <c r="DD139" t="s">
        <v>3</v>
      </c>
      <c r="DE139" t="s">
        <v>3</v>
      </c>
      <c r="DF139">
        <f t="shared" si="85"/>
        <v>0</v>
      </c>
      <c r="DG139">
        <f t="shared" si="71"/>
        <v>0</v>
      </c>
      <c r="DH139">
        <f t="shared" si="76"/>
        <v>0</v>
      </c>
      <c r="DI139">
        <f t="shared" si="77"/>
        <v>0</v>
      </c>
      <c r="DJ139">
        <f t="shared" si="84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ROW(Source!A45)</f>
        <v>45</v>
      </c>
      <c r="B140">
        <v>89442441</v>
      </c>
      <c r="C140">
        <v>89549648</v>
      </c>
      <c r="D140">
        <v>87164361</v>
      </c>
      <c r="E140">
        <v>1</v>
      </c>
      <c r="F140">
        <v>1</v>
      </c>
      <c r="G140">
        <v>1</v>
      </c>
      <c r="H140">
        <v>3</v>
      </c>
      <c r="I140" t="s">
        <v>507</v>
      </c>
      <c r="J140" t="s">
        <v>508</v>
      </c>
      <c r="K140" t="s">
        <v>509</v>
      </c>
      <c r="L140">
        <v>1348</v>
      </c>
      <c r="N140">
        <v>1009</v>
      </c>
      <c r="O140" t="s">
        <v>194</v>
      </c>
      <c r="P140" t="s">
        <v>194</v>
      </c>
      <c r="Q140">
        <v>1000</v>
      </c>
      <c r="W140">
        <v>0</v>
      </c>
      <c r="X140">
        <v>1924747900</v>
      </c>
      <c r="Y140">
        <f t="shared" si="78"/>
        <v>0</v>
      </c>
      <c r="AA140">
        <v>142126.39000000001</v>
      </c>
      <c r="AB140">
        <v>0</v>
      </c>
      <c r="AC140">
        <v>0</v>
      </c>
      <c r="AD140">
        <v>0</v>
      </c>
      <c r="AE140">
        <v>105278.81</v>
      </c>
      <c r="AF140">
        <v>0</v>
      </c>
      <c r="AG140">
        <v>0</v>
      </c>
      <c r="AH140">
        <v>0</v>
      </c>
      <c r="AI140">
        <v>1.35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3.0000000000000001E-3</v>
      </c>
      <c r="AU140" t="s">
        <v>23</v>
      </c>
      <c r="AV140">
        <v>0</v>
      </c>
      <c r="AW140">
        <v>2</v>
      </c>
      <c r="AX140">
        <v>89549682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315.83643000000001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ROUND(Y140*Source!I45,7)</f>
        <v>0</v>
      </c>
      <c r="CY140">
        <f t="shared" si="79"/>
        <v>142126.39000000001</v>
      </c>
      <c r="CZ140">
        <f t="shared" si="80"/>
        <v>105278.81</v>
      </c>
      <c r="DA140">
        <f t="shared" si="81"/>
        <v>1.35</v>
      </c>
      <c r="DB140">
        <f t="shared" si="82"/>
        <v>0</v>
      </c>
      <c r="DC140">
        <f t="shared" si="83"/>
        <v>0</v>
      </c>
      <c r="DD140" t="s">
        <v>3</v>
      </c>
      <c r="DE140" t="s">
        <v>3</v>
      </c>
      <c r="DF140">
        <f t="shared" si="85"/>
        <v>0</v>
      </c>
      <c r="DG140">
        <f t="shared" si="71"/>
        <v>0</v>
      </c>
      <c r="DH140">
        <f t="shared" si="76"/>
        <v>0</v>
      </c>
      <c r="DI140">
        <f t="shared" si="77"/>
        <v>0</v>
      </c>
      <c r="DJ140">
        <f t="shared" si="84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ROW(Source!A45)</f>
        <v>45</v>
      </c>
      <c r="B141">
        <v>89442441</v>
      </c>
      <c r="C141">
        <v>89549648</v>
      </c>
      <c r="D141">
        <v>87176354</v>
      </c>
      <c r="E141">
        <v>1</v>
      </c>
      <c r="F141">
        <v>1</v>
      </c>
      <c r="G141">
        <v>1</v>
      </c>
      <c r="H141">
        <v>3</v>
      </c>
      <c r="I141" t="s">
        <v>510</v>
      </c>
      <c r="J141" t="s">
        <v>511</v>
      </c>
      <c r="K141" t="s">
        <v>512</v>
      </c>
      <c r="L141">
        <v>1346</v>
      </c>
      <c r="N141">
        <v>1009</v>
      </c>
      <c r="O141" t="s">
        <v>281</v>
      </c>
      <c r="P141" t="s">
        <v>281</v>
      </c>
      <c r="Q141">
        <v>1</v>
      </c>
      <c r="W141">
        <v>0</v>
      </c>
      <c r="X141">
        <v>-398999595</v>
      </c>
      <c r="Y141">
        <f t="shared" si="78"/>
        <v>0</v>
      </c>
      <c r="AA141">
        <v>115.03</v>
      </c>
      <c r="AB141">
        <v>0</v>
      </c>
      <c r="AC141">
        <v>0</v>
      </c>
      <c r="AD141">
        <v>0</v>
      </c>
      <c r="AE141">
        <v>79.88</v>
      </c>
      <c r="AF141">
        <v>0</v>
      </c>
      <c r="AG141">
        <v>0</v>
      </c>
      <c r="AH141">
        <v>0</v>
      </c>
      <c r="AI141">
        <v>1.44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4.7E-2</v>
      </c>
      <c r="AU141" t="s">
        <v>23</v>
      </c>
      <c r="AV141">
        <v>0</v>
      </c>
      <c r="AW141">
        <v>2</v>
      </c>
      <c r="AX141">
        <v>89549683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3.7543599999999997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ROUND(Y141*Source!I45,7)</f>
        <v>0</v>
      </c>
      <c r="CY141">
        <f t="shared" si="79"/>
        <v>115.03</v>
      </c>
      <c r="CZ141">
        <f t="shared" si="80"/>
        <v>79.88</v>
      </c>
      <c r="DA141">
        <f t="shared" si="81"/>
        <v>1.44</v>
      </c>
      <c r="DB141">
        <f t="shared" si="82"/>
        <v>0</v>
      </c>
      <c r="DC141">
        <f t="shared" si="83"/>
        <v>0</v>
      </c>
      <c r="DD141" t="s">
        <v>3</v>
      </c>
      <c r="DE141" t="s">
        <v>3</v>
      </c>
      <c r="DF141">
        <f t="shared" si="85"/>
        <v>0</v>
      </c>
      <c r="DG141">
        <f t="shared" si="71"/>
        <v>0</v>
      </c>
      <c r="DH141">
        <f t="shared" si="76"/>
        <v>0</v>
      </c>
      <c r="DI141">
        <f t="shared" si="77"/>
        <v>0</v>
      </c>
      <c r="DJ141">
        <f t="shared" si="8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ROW(Source!A45)</f>
        <v>45</v>
      </c>
      <c r="B142">
        <v>89442441</v>
      </c>
      <c r="C142">
        <v>89549648</v>
      </c>
      <c r="D142">
        <v>87176400</v>
      </c>
      <c r="E142">
        <v>1</v>
      </c>
      <c r="F142">
        <v>1</v>
      </c>
      <c r="G142">
        <v>1</v>
      </c>
      <c r="H142">
        <v>3</v>
      </c>
      <c r="I142" t="s">
        <v>513</v>
      </c>
      <c r="J142" t="s">
        <v>514</v>
      </c>
      <c r="K142" t="s">
        <v>515</v>
      </c>
      <c r="L142">
        <v>1346</v>
      </c>
      <c r="N142">
        <v>1009</v>
      </c>
      <c r="O142" t="s">
        <v>281</v>
      </c>
      <c r="P142" t="s">
        <v>281</v>
      </c>
      <c r="Q142">
        <v>1</v>
      </c>
      <c r="W142">
        <v>0</v>
      </c>
      <c r="X142">
        <v>-223904546</v>
      </c>
      <c r="Y142">
        <f t="shared" si="78"/>
        <v>0</v>
      </c>
      <c r="AA142">
        <v>192.08</v>
      </c>
      <c r="AB142">
        <v>0</v>
      </c>
      <c r="AC142">
        <v>0</v>
      </c>
      <c r="AD142">
        <v>0</v>
      </c>
      <c r="AE142">
        <v>157.44</v>
      </c>
      <c r="AF142">
        <v>0</v>
      </c>
      <c r="AG142">
        <v>0</v>
      </c>
      <c r="AH142">
        <v>0</v>
      </c>
      <c r="AI142">
        <v>1.22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1.6E-2</v>
      </c>
      <c r="AU142" t="s">
        <v>23</v>
      </c>
      <c r="AV142">
        <v>0</v>
      </c>
      <c r="AW142">
        <v>2</v>
      </c>
      <c r="AX142">
        <v>89549684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2.5190399999999999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ROUND(Y142*Source!I45,7)</f>
        <v>0</v>
      </c>
      <c r="CY142">
        <f t="shared" si="79"/>
        <v>192.08</v>
      </c>
      <c r="CZ142">
        <f t="shared" si="80"/>
        <v>157.44</v>
      </c>
      <c r="DA142">
        <f t="shared" si="81"/>
        <v>1.22</v>
      </c>
      <c r="DB142">
        <f t="shared" si="82"/>
        <v>0</v>
      </c>
      <c r="DC142">
        <f t="shared" si="83"/>
        <v>0</v>
      </c>
      <c r="DD142" t="s">
        <v>3</v>
      </c>
      <c r="DE142" t="s">
        <v>3</v>
      </c>
      <c r="DF142">
        <f t="shared" si="85"/>
        <v>0</v>
      </c>
      <c r="DG142">
        <f t="shared" si="71"/>
        <v>0</v>
      </c>
      <c r="DH142">
        <f t="shared" si="76"/>
        <v>0</v>
      </c>
      <c r="DI142">
        <f t="shared" si="77"/>
        <v>0</v>
      </c>
      <c r="DJ142">
        <f t="shared" si="84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ROW(Source!A45)</f>
        <v>45</v>
      </c>
      <c r="B143">
        <v>89442441</v>
      </c>
      <c r="C143">
        <v>89549648</v>
      </c>
      <c r="D143">
        <v>87183550</v>
      </c>
      <c r="E143">
        <v>1</v>
      </c>
      <c r="F143">
        <v>1</v>
      </c>
      <c r="G143">
        <v>1</v>
      </c>
      <c r="H143">
        <v>3</v>
      </c>
      <c r="I143" t="s">
        <v>516</v>
      </c>
      <c r="J143" t="s">
        <v>517</v>
      </c>
      <c r="K143" t="s">
        <v>518</v>
      </c>
      <c r="L143">
        <v>1455</v>
      </c>
      <c r="N143">
        <v>1013</v>
      </c>
      <c r="O143" t="s">
        <v>519</v>
      </c>
      <c r="P143" t="s">
        <v>519</v>
      </c>
      <c r="Q143">
        <v>1</v>
      </c>
      <c r="W143">
        <v>0</v>
      </c>
      <c r="X143">
        <v>822292721</v>
      </c>
      <c r="Y143">
        <f t="shared" si="78"/>
        <v>0</v>
      </c>
      <c r="AA143">
        <v>1294.23</v>
      </c>
      <c r="AB143">
        <v>0</v>
      </c>
      <c r="AC143">
        <v>0</v>
      </c>
      <c r="AD143">
        <v>0</v>
      </c>
      <c r="AE143">
        <v>944.69</v>
      </c>
      <c r="AF143">
        <v>0</v>
      </c>
      <c r="AG143">
        <v>0</v>
      </c>
      <c r="AH143">
        <v>0</v>
      </c>
      <c r="AI143">
        <v>1.37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0.1</v>
      </c>
      <c r="AU143" t="s">
        <v>23</v>
      </c>
      <c r="AV143">
        <v>0</v>
      </c>
      <c r="AW143">
        <v>2</v>
      </c>
      <c r="AX143">
        <v>89549685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94.469000000000008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ROUND(Y143*Source!I45,7)</f>
        <v>0</v>
      </c>
      <c r="CY143">
        <f t="shared" si="79"/>
        <v>1294.23</v>
      </c>
      <c r="CZ143">
        <f t="shared" si="80"/>
        <v>944.69</v>
      </c>
      <c r="DA143">
        <f t="shared" si="81"/>
        <v>1.37</v>
      </c>
      <c r="DB143">
        <f t="shared" si="82"/>
        <v>0</v>
      </c>
      <c r="DC143">
        <f t="shared" si="83"/>
        <v>0</v>
      </c>
      <c r="DD143" t="s">
        <v>3</v>
      </c>
      <c r="DE143" t="s">
        <v>3</v>
      </c>
      <c r="DF143">
        <f t="shared" si="85"/>
        <v>0</v>
      </c>
      <c r="DG143">
        <f t="shared" si="71"/>
        <v>0</v>
      </c>
      <c r="DH143">
        <f t="shared" si="76"/>
        <v>0</v>
      </c>
      <c r="DI143">
        <f t="shared" si="77"/>
        <v>0</v>
      </c>
      <c r="DJ143">
        <f t="shared" si="84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ROW(Source!A45)</f>
        <v>45</v>
      </c>
      <c r="B144">
        <v>89442441</v>
      </c>
      <c r="C144">
        <v>89549648</v>
      </c>
      <c r="D144">
        <v>87091729</v>
      </c>
      <c r="E144">
        <v>115</v>
      </c>
      <c r="F144">
        <v>1</v>
      </c>
      <c r="G144">
        <v>1</v>
      </c>
      <c r="H144">
        <v>3</v>
      </c>
      <c r="I144" t="s">
        <v>32</v>
      </c>
      <c r="J144" t="s">
        <v>3</v>
      </c>
      <c r="K144" t="s">
        <v>33</v>
      </c>
      <c r="L144">
        <v>3277935</v>
      </c>
      <c r="N144">
        <v>1013</v>
      </c>
      <c r="O144" t="s">
        <v>34</v>
      </c>
      <c r="P144" t="s">
        <v>34</v>
      </c>
      <c r="Q144">
        <v>1</v>
      </c>
      <c r="W144">
        <v>0</v>
      </c>
      <c r="X144">
        <v>274903907</v>
      </c>
      <c r="Y144">
        <f>AT144</f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2</v>
      </c>
      <c r="AU144" t="s">
        <v>3</v>
      </c>
      <c r="AV144">
        <v>0</v>
      </c>
      <c r="AW144">
        <v>2</v>
      </c>
      <c r="AX144">
        <v>89549686</v>
      </c>
      <c r="AY144">
        <v>1</v>
      </c>
      <c r="AZ144">
        <v>2048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ROUND(Y144*Source!I45,7)</f>
        <v>0</v>
      </c>
      <c r="CY144">
        <f t="shared" si="79"/>
        <v>0</v>
      </c>
      <c r="CZ144">
        <f t="shared" si="80"/>
        <v>0</v>
      </c>
      <c r="DA144">
        <f t="shared" si="81"/>
        <v>1</v>
      </c>
      <c r="DB144">
        <f>ROUND(ROUND(AT144*CZ144,2),2)</f>
        <v>0</v>
      </c>
      <c r="DC144">
        <f>ROUND(ROUND(AT144*AG144,2),2)</f>
        <v>0</v>
      </c>
      <c r="DD144" t="s">
        <v>3</v>
      </c>
      <c r="DE144" t="s">
        <v>3</v>
      </c>
      <c r="DF144">
        <f t="shared" ref="DF144:DF150" si="86">ROUND(ROUND(AE144,2)*CX144,2)</f>
        <v>0</v>
      </c>
      <c r="DG144">
        <f t="shared" si="71"/>
        <v>0</v>
      </c>
      <c r="DH144">
        <f t="shared" si="76"/>
        <v>0</v>
      </c>
      <c r="DI144">
        <f t="shared" si="77"/>
        <v>0</v>
      </c>
      <c r="DJ144">
        <f t="shared" si="84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ROW(Source!A48)</f>
        <v>48</v>
      </c>
      <c r="B145">
        <v>89442499</v>
      </c>
      <c r="C145">
        <v>89549688</v>
      </c>
      <c r="D145">
        <v>87085841</v>
      </c>
      <c r="E145">
        <v>115</v>
      </c>
      <c r="F145">
        <v>1</v>
      </c>
      <c r="G145">
        <v>1</v>
      </c>
      <c r="H145">
        <v>1</v>
      </c>
      <c r="I145" t="s">
        <v>522</v>
      </c>
      <c r="J145" t="s">
        <v>3</v>
      </c>
      <c r="K145" t="s">
        <v>523</v>
      </c>
      <c r="L145">
        <v>1191</v>
      </c>
      <c r="N145">
        <v>1013</v>
      </c>
      <c r="O145" t="s">
        <v>449</v>
      </c>
      <c r="P145" t="s">
        <v>449</v>
      </c>
      <c r="Q145">
        <v>1</v>
      </c>
      <c r="W145">
        <v>0</v>
      </c>
      <c r="X145">
        <v>-1088579471</v>
      </c>
      <c r="Y145">
        <f t="shared" ref="Y145:Y150" si="87">(AT145*ROUND(0.3,7))</f>
        <v>0.6</v>
      </c>
      <c r="AA145">
        <v>0</v>
      </c>
      <c r="AB145">
        <v>0</v>
      </c>
      <c r="AC145">
        <v>0</v>
      </c>
      <c r="AD145">
        <v>516.88</v>
      </c>
      <c r="AE145">
        <v>0</v>
      </c>
      <c r="AF145">
        <v>0</v>
      </c>
      <c r="AG145">
        <v>0</v>
      </c>
      <c r="AH145">
        <v>516.88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</v>
      </c>
      <c r="AU145" t="s">
        <v>24</v>
      </c>
      <c r="AV145">
        <v>1</v>
      </c>
      <c r="AW145">
        <v>2</v>
      </c>
      <c r="AX145">
        <v>89549708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1033.76</v>
      </c>
      <c r="BN145">
        <v>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310.12799999999999</v>
      </c>
      <c r="BU145">
        <v>0.6</v>
      </c>
      <c r="BV145">
        <v>0</v>
      </c>
      <c r="BW145">
        <v>1</v>
      </c>
      <c r="CU145">
        <f>ROUND(AT145*Source!I48*AH145*AL145,2)</f>
        <v>0</v>
      </c>
      <c r="CV145">
        <f>ROUND(Y145*Source!I48,7)</f>
        <v>0</v>
      </c>
      <c r="CW145">
        <v>0</v>
      </c>
      <c r="CX145">
        <f>ROUND(Y145*Source!I48,7)</f>
        <v>0</v>
      </c>
      <c r="CY145">
        <f>AD145</f>
        <v>516.88</v>
      </c>
      <c r="CZ145">
        <f>AH145</f>
        <v>516.88</v>
      </c>
      <c r="DA145">
        <f>AL145</f>
        <v>1</v>
      </c>
      <c r="DB145">
        <f t="shared" ref="DB145:DB150" si="88">ROUND((ROUND(AT145*CZ145,2)*ROUND(0.3,7)),2)</f>
        <v>310.13</v>
      </c>
      <c r="DC145">
        <f t="shared" ref="DC145:DC150" si="89">ROUND((ROUND(AT145*AG145,2)*ROUND(0.3,7)),2)</f>
        <v>0</v>
      </c>
      <c r="DD145" t="s">
        <v>3</v>
      </c>
      <c r="DE145" t="s">
        <v>3</v>
      </c>
      <c r="DF145">
        <f t="shared" si="86"/>
        <v>0</v>
      </c>
      <c r="DG145">
        <f t="shared" si="71"/>
        <v>0</v>
      </c>
      <c r="DH145">
        <f t="shared" si="76"/>
        <v>0</v>
      </c>
      <c r="DI145">
        <f t="shared" si="77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ROW(Source!A48)</f>
        <v>48</v>
      </c>
      <c r="B146">
        <v>89442499</v>
      </c>
      <c r="C146">
        <v>89549688</v>
      </c>
      <c r="D146">
        <v>87086013</v>
      </c>
      <c r="E146">
        <v>115</v>
      </c>
      <c r="F146">
        <v>1</v>
      </c>
      <c r="G146">
        <v>1</v>
      </c>
      <c r="H146">
        <v>1</v>
      </c>
      <c r="I146" t="s">
        <v>450</v>
      </c>
      <c r="J146" t="s">
        <v>3</v>
      </c>
      <c r="K146" t="s">
        <v>451</v>
      </c>
      <c r="L146">
        <v>1191</v>
      </c>
      <c r="N146">
        <v>1013</v>
      </c>
      <c r="O146" t="s">
        <v>449</v>
      </c>
      <c r="P146" t="s">
        <v>449</v>
      </c>
      <c r="Q146">
        <v>1</v>
      </c>
      <c r="W146">
        <v>0</v>
      </c>
      <c r="X146">
        <v>-1417349443</v>
      </c>
      <c r="Y146">
        <f t="shared" si="87"/>
        <v>6.0000000000000001E-3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0.02</v>
      </c>
      <c r="AU146" t="s">
        <v>24</v>
      </c>
      <c r="AV146">
        <v>2</v>
      </c>
      <c r="AW146">
        <v>2</v>
      </c>
      <c r="AX146">
        <v>89549709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ROUND(Y146*Source!I48,7)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88"/>
        <v>0</v>
      </c>
      <c r="DC146">
        <f t="shared" si="89"/>
        <v>0</v>
      </c>
      <c r="DD146" t="s">
        <v>3</v>
      </c>
      <c r="DE146" t="s">
        <v>3</v>
      </c>
      <c r="DF146">
        <f t="shared" si="86"/>
        <v>0</v>
      </c>
      <c r="DG146">
        <f t="shared" si="71"/>
        <v>0</v>
      </c>
      <c r="DH146">
        <f t="shared" si="76"/>
        <v>0</v>
      </c>
      <c r="DI146">
        <f t="shared" si="77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ROW(Source!A48)</f>
        <v>48</v>
      </c>
      <c r="B147">
        <v>89442499</v>
      </c>
      <c r="C147">
        <v>89549688</v>
      </c>
      <c r="D147">
        <v>87205842</v>
      </c>
      <c r="E147">
        <v>1</v>
      </c>
      <c r="F147">
        <v>1</v>
      </c>
      <c r="G147">
        <v>1</v>
      </c>
      <c r="H147">
        <v>2</v>
      </c>
      <c r="I147" t="s">
        <v>452</v>
      </c>
      <c r="J147" t="s">
        <v>453</v>
      </c>
      <c r="K147" t="s">
        <v>454</v>
      </c>
      <c r="L147">
        <v>1368</v>
      </c>
      <c r="N147">
        <v>1011</v>
      </c>
      <c r="O147" t="s">
        <v>455</v>
      </c>
      <c r="P147" t="s">
        <v>455</v>
      </c>
      <c r="Q147">
        <v>1</v>
      </c>
      <c r="W147">
        <v>0</v>
      </c>
      <c r="X147">
        <v>-359817417</v>
      </c>
      <c r="Y147">
        <f t="shared" si="87"/>
        <v>3.0000000000000001E-3</v>
      </c>
      <c r="AA147">
        <v>0</v>
      </c>
      <c r="AB147">
        <v>1488.78</v>
      </c>
      <c r="AC147">
        <v>702.18</v>
      </c>
      <c r="AD147">
        <v>0</v>
      </c>
      <c r="AE147">
        <v>0</v>
      </c>
      <c r="AF147">
        <v>1488.78</v>
      </c>
      <c r="AG147">
        <v>702.18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24</v>
      </c>
      <c r="AV147">
        <v>1</v>
      </c>
      <c r="AW147">
        <v>2</v>
      </c>
      <c r="AX147">
        <v>89549710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14.8878</v>
      </c>
      <c r="BL147">
        <v>7.0217999999999998</v>
      </c>
      <c r="BM147">
        <v>0</v>
      </c>
      <c r="BN147">
        <v>0</v>
      </c>
      <c r="BO147">
        <v>0.01</v>
      </c>
      <c r="BP147">
        <v>1</v>
      </c>
      <c r="BQ147">
        <v>0</v>
      </c>
      <c r="BR147">
        <v>4.4663399999999998</v>
      </c>
      <c r="BS147">
        <v>2.1065399999999999</v>
      </c>
      <c r="BT147">
        <v>0</v>
      </c>
      <c r="BU147">
        <v>0</v>
      </c>
      <c r="BV147">
        <v>3.0000000000000001E-3</v>
      </c>
      <c r="BW147">
        <v>1</v>
      </c>
      <c r="CV147">
        <v>0</v>
      </c>
      <c r="CW147">
        <f>ROUND(Y147*Source!I48*DO147,7)</f>
        <v>0</v>
      </c>
      <c r="CX147">
        <f>ROUND(Y147*Source!I48,7)</f>
        <v>0</v>
      </c>
      <c r="CY147">
        <f>AB147</f>
        <v>1488.78</v>
      </c>
      <c r="CZ147">
        <f>AF147</f>
        <v>1488.78</v>
      </c>
      <c r="DA147">
        <f>AJ147</f>
        <v>1</v>
      </c>
      <c r="DB147">
        <f t="shared" si="88"/>
        <v>4.47</v>
      </c>
      <c r="DC147">
        <f t="shared" si="89"/>
        <v>2.11</v>
      </c>
      <c r="DD147" t="s">
        <v>3</v>
      </c>
      <c r="DE147" t="s">
        <v>3</v>
      </c>
      <c r="DF147">
        <f t="shared" si="86"/>
        <v>0</v>
      </c>
      <c r="DG147">
        <f t="shared" si="71"/>
        <v>0</v>
      </c>
      <c r="DH147">
        <f t="shared" si="76"/>
        <v>0</v>
      </c>
      <c r="DI147">
        <f t="shared" si="77"/>
        <v>0</v>
      </c>
      <c r="DJ147">
        <f>DG147+DH147</f>
        <v>0</v>
      </c>
      <c r="DK147">
        <v>1</v>
      </c>
      <c r="DL147" t="s">
        <v>456</v>
      </c>
      <c r="DM147">
        <v>6</v>
      </c>
      <c r="DN147" t="s">
        <v>449</v>
      </c>
      <c r="DO147">
        <v>1</v>
      </c>
    </row>
    <row r="148" spans="1:119">
      <c r="A148">
        <f>ROW(Source!A48)</f>
        <v>48</v>
      </c>
      <c r="B148">
        <v>89442499</v>
      </c>
      <c r="C148">
        <v>89549688</v>
      </c>
      <c r="D148">
        <v>87206740</v>
      </c>
      <c r="E148">
        <v>1</v>
      </c>
      <c r="F148">
        <v>1</v>
      </c>
      <c r="G148">
        <v>1</v>
      </c>
      <c r="H148">
        <v>2</v>
      </c>
      <c r="I148" t="s">
        <v>457</v>
      </c>
      <c r="J148" t="s">
        <v>458</v>
      </c>
      <c r="K148" t="s">
        <v>459</v>
      </c>
      <c r="L148">
        <v>1368</v>
      </c>
      <c r="N148">
        <v>1011</v>
      </c>
      <c r="O148" t="s">
        <v>455</v>
      </c>
      <c r="P148" t="s">
        <v>455</v>
      </c>
      <c r="Q148">
        <v>1</v>
      </c>
      <c r="W148">
        <v>0</v>
      </c>
      <c r="X148">
        <v>-1219940357</v>
      </c>
      <c r="Y148">
        <f t="shared" si="87"/>
        <v>3.0000000000000001E-3</v>
      </c>
      <c r="AA148">
        <v>0</v>
      </c>
      <c r="AB148">
        <v>572.77</v>
      </c>
      <c r="AC148">
        <v>522.73</v>
      </c>
      <c r="AD148">
        <v>0</v>
      </c>
      <c r="AE148">
        <v>0</v>
      </c>
      <c r="AF148">
        <v>572.77</v>
      </c>
      <c r="AG148">
        <v>522.73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24</v>
      </c>
      <c r="AV148">
        <v>1</v>
      </c>
      <c r="AW148">
        <v>2</v>
      </c>
      <c r="AX148">
        <v>89549711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5.7276999999999996</v>
      </c>
      <c r="BL148">
        <v>5.2273000000000005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1.71831</v>
      </c>
      <c r="BS148">
        <v>1.5681900000000002</v>
      </c>
      <c r="BT148">
        <v>0</v>
      </c>
      <c r="BU148">
        <v>0</v>
      </c>
      <c r="BV148">
        <v>3.0000000000000001E-3</v>
      </c>
      <c r="BW148">
        <v>1</v>
      </c>
      <c r="CV148">
        <v>0</v>
      </c>
      <c r="CW148">
        <f>ROUND(Y148*Source!I48*DO148,7)</f>
        <v>0</v>
      </c>
      <c r="CX148">
        <f>ROUND(Y148*Source!I48,7)</f>
        <v>0</v>
      </c>
      <c r="CY148">
        <f>AB148</f>
        <v>572.77</v>
      </c>
      <c r="CZ148">
        <f>AF148</f>
        <v>572.77</v>
      </c>
      <c r="DA148">
        <f>AJ148</f>
        <v>1</v>
      </c>
      <c r="DB148">
        <f t="shared" si="88"/>
        <v>1.72</v>
      </c>
      <c r="DC148">
        <f t="shared" si="89"/>
        <v>1.57</v>
      </c>
      <c r="DD148" t="s">
        <v>3</v>
      </c>
      <c r="DE148" t="s">
        <v>3</v>
      </c>
      <c r="DF148">
        <f t="shared" si="86"/>
        <v>0</v>
      </c>
      <c r="DG148">
        <f t="shared" si="71"/>
        <v>0</v>
      </c>
      <c r="DH148">
        <f t="shared" si="76"/>
        <v>0</v>
      </c>
      <c r="DI148">
        <f t="shared" si="77"/>
        <v>0</v>
      </c>
      <c r="DJ148">
        <f>DG148+DH148</f>
        <v>0</v>
      </c>
      <c r="DK148">
        <v>1</v>
      </c>
      <c r="DL148" t="s">
        <v>460</v>
      </c>
      <c r="DM148">
        <v>4</v>
      </c>
      <c r="DN148" t="s">
        <v>449</v>
      </c>
      <c r="DO148">
        <v>1</v>
      </c>
    </row>
    <row r="149" spans="1:119">
      <c r="A149">
        <f>ROW(Source!A48)</f>
        <v>48</v>
      </c>
      <c r="B149">
        <v>89442499</v>
      </c>
      <c r="C149">
        <v>89549688</v>
      </c>
      <c r="D149">
        <v>87206937</v>
      </c>
      <c r="E149">
        <v>1</v>
      </c>
      <c r="F149">
        <v>1</v>
      </c>
      <c r="G149">
        <v>1</v>
      </c>
      <c r="H149">
        <v>2</v>
      </c>
      <c r="I149" t="s">
        <v>479</v>
      </c>
      <c r="J149" t="s">
        <v>480</v>
      </c>
      <c r="K149" t="s">
        <v>481</v>
      </c>
      <c r="L149">
        <v>1368</v>
      </c>
      <c r="N149">
        <v>1011</v>
      </c>
      <c r="O149" t="s">
        <v>455</v>
      </c>
      <c r="P149" t="s">
        <v>455</v>
      </c>
      <c r="Q149">
        <v>1</v>
      </c>
      <c r="W149">
        <v>0</v>
      </c>
      <c r="X149">
        <v>-1214029826</v>
      </c>
      <c r="Y149">
        <f t="shared" si="87"/>
        <v>3.2399999999999998E-2</v>
      </c>
      <c r="AA149">
        <v>0</v>
      </c>
      <c r="AB149">
        <v>28.51</v>
      </c>
      <c r="AC149">
        <v>0</v>
      </c>
      <c r="AD149">
        <v>0</v>
      </c>
      <c r="AE149">
        <v>0</v>
      </c>
      <c r="AF149">
        <v>28.51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0.108</v>
      </c>
      <c r="AU149" t="s">
        <v>24</v>
      </c>
      <c r="AV149">
        <v>1</v>
      </c>
      <c r="AW149">
        <v>2</v>
      </c>
      <c r="AX149">
        <v>89549712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3.0790800000000003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0.92372399999999999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ROUND(Y149*Source!I48*DO149,7)</f>
        <v>0</v>
      </c>
      <c r="CX149">
        <f>ROUND(Y149*Source!I48,7)</f>
        <v>0</v>
      </c>
      <c r="CY149">
        <f>AB149</f>
        <v>28.51</v>
      </c>
      <c r="CZ149">
        <f>AF149</f>
        <v>28.51</v>
      </c>
      <c r="DA149">
        <f>AJ149</f>
        <v>1</v>
      </c>
      <c r="DB149">
        <f t="shared" si="88"/>
        <v>0.92</v>
      </c>
      <c r="DC149">
        <f t="shared" si="89"/>
        <v>0</v>
      </c>
      <c r="DD149" t="s">
        <v>3</v>
      </c>
      <c r="DE149" t="s">
        <v>3</v>
      </c>
      <c r="DF149">
        <f t="shared" si="86"/>
        <v>0</v>
      </c>
      <c r="DG149">
        <f t="shared" si="71"/>
        <v>0</v>
      </c>
      <c r="DH149">
        <f t="shared" si="76"/>
        <v>0</v>
      </c>
      <c r="DI149">
        <f t="shared" si="77"/>
        <v>0</v>
      </c>
      <c r="DJ149">
        <f>DG149+DH149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ROW(Source!A48)</f>
        <v>48</v>
      </c>
      <c r="B150">
        <v>89442499</v>
      </c>
      <c r="C150">
        <v>89549688</v>
      </c>
      <c r="D150">
        <v>87207374</v>
      </c>
      <c r="E150">
        <v>1</v>
      </c>
      <c r="F150">
        <v>1</v>
      </c>
      <c r="G150">
        <v>1</v>
      </c>
      <c r="H150">
        <v>2</v>
      </c>
      <c r="I150" t="s">
        <v>482</v>
      </c>
      <c r="J150" t="s">
        <v>483</v>
      </c>
      <c r="K150" t="s">
        <v>484</v>
      </c>
      <c r="L150">
        <v>1368</v>
      </c>
      <c r="N150">
        <v>1011</v>
      </c>
      <c r="O150" t="s">
        <v>455</v>
      </c>
      <c r="P150" t="s">
        <v>455</v>
      </c>
      <c r="Q150">
        <v>1</v>
      </c>
      <c r="W150">
        <v>0</v>
      </c>
      <c r="X150">
        <v>-1936904041</v>
      </c>
      <c r="Y150">
        <f t="shared" si="87"/>
        <v>5.2499999999999998E-2</v>
      </c>
      <c r="AA150">
        <v>0</v>
      </c>
      <c r="AB150">
        <v>16.71</v>
      </c>
      <c r="AC150">
        <v>0</v>
      </c>
      <c r="AD150">
        <v>0</v>
      </c>
      <c r="AE150">
        <v>0</v>
      </c>
      <c r="AF150">
        <v>16.71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0.17499999999999999</v>
      </c>
      <c r="AU150" t="s">
        <v>24</v>
      </c>
      <c r="AV150">
        <v>1</v>
      </c>
      <c r="AW150">
        <v>2</v>
      </c>
      <c r="AX150">
        <v>89549713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2.9242499999999998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0.87727500000000003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ROUND(Y150*Source!I48*DO150,7)</f>
        <v>0</v>
      </c>
      <c r="CX150">
        <f>ROUND(Y150*Source!I48,7)</f>
        <v>0</v>
      </c>
      <c r="CY150">
        <f>AB150</f>
        <v>16.71</v>
      </c>
      <c r="CZ150">
        <f>AF150</f>
        <v>16.71</v>
      </c>
      <c r="DA150">
        <f>AJ150</f>
        <v>1</v>
      </c>
      <c r="DB150">
        <f t="shared" si="88"/>
        <v>0.88</v>
      </c>
      <c r="DC150">
        <f t="shared" si="89"/>
        <v>0</v>
      </c>
      <c r="DD150" t="s">
        <v>3</v>
      </c>
      <c r="DE150" t="s">
        <v>3</v>
      </c>
      <c r="DF150">
        <f t="shared" si="86"/>
        <v>0</v>
      </c>
      <c r="DG150">
        <f t="shared" si="71"/>
        <v>0</v>
      </c>
      <c r="DH150">
        <f t="shared" si="76"/>
        <v>0</v>
      </c>
      <c r="DI150">
        <f t="shared" si="77"/>
        <v>0</v>
      </c>
      <c r="DJ150">
        <f>DG150+DH150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ROW(Source!A48)</f>
        <v>48</v>
      </c>
      <c r="B151">
        <v>89442499</v>
      </c>
      <c r="C151">
        <v>89549688</v>
      </c>
      <c r="D151">
        <v>87155240</v>
      </c>
      <c r="E151">
        <v>1</v>
      </c>
      <c r="F151">
        <v>1</v>
      </c>
      <c r="G151">
        <v>1</v>
      </c>
      <c r="H151">
        <v>3</v>
      </c>
      <c r="I151" t="s">
        <v>485</v>
      </c>
      <c r="J151" t="s">
        <v>486</v>
      </c>
      <c r="K151" t="s">
        <v>487</v>
      </c>
      <c r="L151">
        <v>1346</v>
      </c>
      <c r="N151">
        <v>1009</v>
      </c>
      <c r="O151" t="s">
        <v>281</v>
      </c>
      <c r="P151" t="s">
        <v>281</v>
      </c>
      <c r="Q151">
        <v>1</v>
      </c>
      <c r="W151">
        <v>0</v>
      </c>
      <c r="X151">
        <v>636949552</v>
      </c>
      <c r="Y151">
        <f t="shared" ref="Y151:Y162" si="90">(AT151*ROUND(0,7))</f>
        <v>0</v>
      </c>
      <c r="AA151">
        <v>253.57</v>
      </c>
      <c r="AB151">
        <v>0</v>
      </c>
      <c r="AC151">
        <v>0</v>
      </c>
      <c r="AD151">
        <v>0</v>
      </c>
      <c r="AE151">
        <v>150.04</v>
      </c>
      <c r="AF151">
        <v>0</v>
      </c>
      <c r="AG151">
        <v>0</v>
      </c>
      <c r="AH151">
        <v>0</v>
      </c>
      <c r="AI151">
        <v>1.69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8.9999999999999993E-3</v>
      </c>
      <c r="AU151" t="s">
        <v>23</v>
      </c>
      <c r="AV151">
        <v>0</v>
      </c>
      <c r="AW151">
        <v>2</v>
      </c>
      <c r="AX151">
        <v>89549714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1.3503599999999998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ROUND(Y151*Source!I48,7)</f>
        <v>0</v>
      </c>
      <c r="CY151">
        <f t="shared" ref="CY151:CY163" si="91">AA151</f>
        <v>253.57</v>
      </c>
      <c r="CZ151">
        <f t="shared" ref="CZ151:CZ163" si="92">AE151</f>
        <v>150.04</v>
      </c>
      <c r="DA151">
        <f t="shared" ref="DA151:DA163" si="93">AI151</f>
        <v>1.69</v>
      </c>
      <c r="DB151">
        <f t="shared" ref="DB151:DB162" si="94">ROUND((ROUND(AT151*CZ151,2)*ROUND(0,7)),2)</f>
        <v>0</v>
      </c>
      <c r="DC151">
        <f t="shared" ref="DC151:DC162" si="95">ROUND((ROUND(AT151*AG151,2)*ROUND(0,7)),2)</f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71"/>
        <v>0</v>
      </c>
      <c r="DH151">
        <f t="shared" si="76"/>
        <v>0</v>
      </c>
      <c r="DI151">
        <f t="shared" si="77"/>
        <v>0</v>
      </c>
      <c r="DJ151">
        <f t="shared" ref="DJ151:DJ163" si="96"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ROW(Source!A48)</f>
        <v>48</v>
      </c>
      <c r="B152">
        <v>89442499</v>
      </c>
      <c r="C152">
        <v>89549688</v>
      </c>
      <c r="D152">
        <v>87157720</v>
      </c>
      <c r="E152">
        <v>1</v>
      </c>
      <c r="F152">
        <v>1</v>
      </c>
      <c r="G152">
        <v>1</v>
      </c>
      <c r="H152">
        <v>3</v>
      </c>
      <c r="I152" t="s">
        <v>488</v>
      </c>
      <c r="J152" t="s">
        <v>489</v>
      </c>
      <c r="K152" t="s">
        <v>490</v>
      </c>
      <c r="L152">
        <v>1346</v>
      </c>
      <c r="N152">
        <v>1009</v>
      </c>
      <c r="O152" t="s">
        <v>281</v>
      </c>
      <c r="P152" t="s">
        <v>281</v>
      </c>
      <c r="Q152">
        <v>1</v>
      </c>
      <c r="W152">
        <v>0</v>
      </c>
      <c r="X152">
        <v>-1913759349</v>
      </c>
      <c r="Y152">
        <f t="shared" si="90"/>
        <v>0</v>
      </c>
      <c r="AA152">
        <v>179.88</v>
      </c>
      <c r="AB152">
        <v>0</v>
      </c>
      <c r="AC152">
        <v>0</v>
      </c>
      <c r="AD152">
        <v>0</v>
      </c>
      <c r="AE152">
        <v>187.38</v>
      </c>
      <c r="AF152">
        <v>0</v>
      </c>
      <c r="AG152">
        <v>0</v>
      </c>
      <c r="AH152">
        <v>0</v>
      </c>
      <c r="AI152">
        <v>0.96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4.0000000000000001E-3</v>
      </c>
      <c r="AU152" t="s">
        <v>23</v>
      </c>
      <c r="AV152">
        <v>0</v>
      </c>
      <c r="AW152">
        <v>2</v>
      </c>
      <c r="AX152">
        <v>89549715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0.74951999999999996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ROUND(Y152*Source!I48,7)</f>
        <v>0</v>
      </c>
      <c r="CY152">
        <f t="shared" si="91"/>
        <v>179.88</v>
      </c>
      <c r="CZ152">
        <f t="shared" si="92"/>
        <v>187.38</v>
      </c>
      <c r="DA152">
        <f t="shared" si="93"/>
        <v>0.96</v>
      </c>
      <c r="DB152">
        <f t="shared" si="94"/>
        <v>0</v>
      </c>
      <c r="DC152">
        <f t="shared" si="95"/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71"/>
        <v>0</v>
      </c>
      <c r="DH152">
        <f t="shared" si="76"/>
        <v>0</v>
      </c>
      <c r="DI152">
        <f t="shared" si="77"/>
        <v>0</v>
      </c>
      <c r="DJ152">
        <f t="shared" si="96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ROW(Source!A48)</f>
        <v>48</v>
      </c>
      <c r="B153">
        <v>89442499</v>
      </c>
      <c r="C153">
        <v>89549688</v>
      </c>
      <c r="D153">
        <v>87157744</v>
      </c>
      <c r="E153">
        <v>1</v>
      </c>
      <c r="F153">
        <v>1</v>
      </c>
      <c r="G153">
        <v>1</v>
      </c>
      <c r="H153">
        <v>3</v>
      </c>
      <c r="I153" t="s">
        <v>491</v>
      </c>
      <c r="J153" t="s">
        <v>492</v>
      </c>
      <c r="K153" t="s">
        <v>493</v>
      </c>
      <c r="L153">
        <v>1383</v>
      </c>
      <c r="N153">
        <v>1013</v>
      </c>
      <c r="O153" t="s">
        <v>494</v>
      </c>
      <c r="P153" t="s">
        <v>494</v>
      </c>
      <c r="Q153">
        <v>1</v>
      </c>
      <c r="W153">
        <v>0</v>
      </c>
      <c r="X153">
        <v>1465295636</v>
      </c>
      <c r="Y153">
        <f t="shared" si="90"/>
        <v>0</v>
      </c>
      <c r="AA153">
        <v>6</v>
      </c>
      <c r="AB153">
        <v>0</v>
      </c>
      <c r="AC153">
        <v>0</v>
      </c>
      <c r="AD153">
        <v>0</v>
      </c>
      <c r="AE153">
        <v>6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2.0799999999999999E-2</v>
      </c>
      <c r="AU153" t="s">
        <v>23</v>
      </c>
      <c r="AV153">
        <v>0</v>
      </c>
      <c r="AW153">
        <v>2</v>
      </c>
      <c r="AX153">
        <v>89549716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0.12479999999999999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ROUND(Y153*Source!I48,7)</f>
        <v>0</v>
      </c>
      <c r="CY153">
        <f t="shared" si="91"/>
        <v>6</v>
      </c>
      <c r="CZ153">
        <f t="shared" si="92"/>
        <v>6</v>
      </c>
      <c r="DA153">
        <f t="shared" si="93"/>
        <v>1</v>
      </c>
      <c r="DB153">
        <f t="shared" si="94"/>
        <v>0</v>
      </c>
      <c r="DC153">
        <f t="shared" si="95"/>
        <v>0</v>
      </c>
      <c r="DD153" t="s">
        <v>3</v>
      </c>
      <c r="DE153" t="s">
        <v>3</v>
      </c>
      <c r="DF153">
        <f>ROUND(ROUND(AE153,2)*CX153,2)</f>
        <v>0</v>
      </c>
      <c r="DG153">
        <f t="shared" si="71"/>
        <v>0</v>
      </c>
      <c r="DH153">
        <f t="shared" si="76"/>
        <v>0</v>
      </c>
      <c r="DI153">
        <f t="shared" si="77"/>
        <v>0</v>
      </c>
      <c r="DJ153">
        <f t="shared" si="96"/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ROW(Source!A48)</f>
        <v>48</v>
      </c>
      <c r="B154">
        <v>89442499</v>
      </c>
      <c r="C154">
        <v>89549688</v>
      </c>
      <c r="D154">
        <v>87157897</v>
      </c>
      <c r="E154">
        <v>1</v>
      </c>
      <c r="F154">
        <v>1</v>
      </c>
      <c r="G154">
        <v>1</v>
      </c>
      <c r="H154">
        <v>3</v>
      </c>
      <c r="I154" t="s">
        <v>495</v>
      </c>
      <c r="J154" t="s">
        <v>496</v>
      </c>
      <c r="K154" t="s">
        <v>497</v>
      </c>
      <c r="L154">
        <v>1301</v>
      </c>
      <c r="N154">
        <v>1003</v>
      </c>
      <c r="O154" t="s">
        <v>297</v>
      </c>
      <c r="P154" t="s">
        <v>297</v>
      </c>
      <c r="Q154">
        <v>1</v>
      </c>
      <c r="W154">
        <v>0</v>
      </c>
      <c r="X154">
        <v>-1673096917</v>
      </c>
      <c r="Y154">
        <f t="shared" si="90"/>
        <v>0</v>
      </c>
      <c r="AA154">
        <v>5.64</v>
      </c>
      <c r="AB154">
        <v>0</v>
      </c>
      <c r="AC154">
        <v>0</v>
      </c>
      <c r="AD154">
        <v>0</v>
      </c>
      <c r="AE154">
        <v>5.87</v>
      </c>
      <c r="AF154">
        <v>0</v>
      </c>
      <c r="AG154">
        <v>0</v>
      </c>
      <c r="AH154">
        <v>0</v>
      </c>
      <c r="AI154">
        <v>0.96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</v>
      </c>
      <c r="AU154" t="s">
        <v>23</v>
      </c>
      <c r="AV154">
        <v>0</v>
      </c>
      <c r="AW154">
        <v>2</v>
      </c>
      <c r="AX154">
        <v>89549717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17.61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ROUND(Y154*Source!I48,7)</f>
        <v>0</v>
      </c>
      <c r="CY154">
        <f t="shared" si="91"/>
        <v>5.64</v>
      </c>
      <c r="CZ154">
        <f t="shared" si="92"/>
        <v>5.87</v>
      </c>
      <c r="DA154">
        <f t="shared" si="93"/>
        <v>0.96</v>
      </c>
      <c r="DB154">
        <f t="shared" si="94"/>
        <v>0</v>
      </c>
      <c r="DC154">
        <f t="shared" si="95"/>
        <v>0</v>
      </c>
      <c r="DD154" t="s">
        <v>3</v>
      </c>
      <c r="DE154" t="s">
        <v>3</v>
      </c>
      <c r="DF154">
        <f t="shared" ref="DF154:DF162" si="97">ROUND(ROUND(AE154*AI154,2)*CX154,2)</f>
        <v>0</v>
      </c>
      <c r="DG154">
        <f t="shared" si="71"/>
        <v>0</v>
      </c>
      <c r="DH154">
        <f t="shared" si="76"/>
        <v>0</v>
      </c>
      <c r="DI154">
        <f t="shared" si="77"/>
        <v>0</v>
      </c>
      <c r="DJ154">
        <f t="shared" si="96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ROW(Source!A48)</f>
        <v>48</v>
      </c>
      <c r="B155">
        <v>89442499</v>
      </c>
      <c r="C155">
        <v>89549688</v>
      </c>
      <c r="D155">
        <v>87158483</v>
      </c>
      <c r="E155">
        <v>1</v>
      </c>
      <c r="F155">
        <v>1</v>
      </c>
      <c r="G155">
        <v>1</v>
      </c>
      <c r="H155">
        <v>3</v>
      </c>
      <c r="I155" t="s">
        <v>498</v>
      </c>
      <c r="J155" t="s">
        <v>499</v>
      </c>
      <c r="K155" t="s">
        <v>500</v>
      </c>
      <c r="L155">
        <v>1346</v>
      </c>
      <c r="N155">
        <v>1009</v>
      </c>
      <c r="O155" t="s">
        <v>281</v>
      </c>
      <c r="P155" t="s">
        <v>281</v>
      </c>
      <c r="Q155">
        <v>1</v>
      </c>
      <c r="W155">
        <v>0</v>
      </c>
      <c r="X155">
        <v>2058174609</v>
      </c>
      <c r="Y155">
        <f t="shared" si="90"/>
        <v>0</v>
      </c>
      <c r="AA155">
        <v>141.62</v>
      </c>
      <c r="AB155">
        <v>0</v>
      </c>
      <c r="AC155">
        <v>0</v>
      </c>
      <c r="AD155">
        <v>0</v>
      </c>
      <c r="AE155">
        <v>155.63</v>
      </c>
      <c r="AF155">
        <v>0</v>
      </c>
      <c r="AG155">
        <v>0</v>
      </c>
      <c r="AH155">
        <v>0</v>
      </c>
      <c r="AI155">
        <v>0.91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7.0000000000000007E-2</v>
      </c>
      <c r="AU155" t="s">
        <v>23</v>
      </c>
      <c r="AV155">
        <v>0</v>
      </c>
      <c r="AW155">
        <v>2</v>
      </c>
      <c r="AX155">
        <v>89549718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10.8941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ROUND(Y155*Source!I48,7)</f>
        <v>0</v>
      </c>
      <c r="CY155">
        <f t="shared" si="91"/>
        <v>141.62</v>
      </c>
      <c r="CZ155">
        <f t="shared" si="92"/>
        <v>155.63</v>
      </c>
      <c r="DA155">
        <f t="shared" si="93"/>
        <v>0.91</v>
      </c>
      <c r="DB155">
        <f t="shared" si="94"/>
        <v>0</v>
      </c>
      <c r="DC155">
        <f t="shared" si="95"/>
        <v>0</v>
      </c>
      <c r="DD155" t="s">
        <v>3</v>
      </c>
      <c r="DE155" t="s">
        <v>3</v>
      </c>
      <c r="DF155">
        <f t="shared" si="97"/>
        <v>0</v>
      </c>
      <c r="DG155">
        <f t="shared" ref="DG155:DG185" si="98">ROUND(ROUND(AF155,2)*CX155,2)</f>
        <v>0</v>
      </c>
      <c r="DH155">
        <f t="shared" si="76"/>
        <v>0</v>
      </c>
      <c r="DI155">
        <f t="shared" si="77"/>
        <v>0</v>
      </c>
      <c r="DJ155">
        <f t="shared" si="96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ROW(Source!A48)</f>
        <v>48</v>
      </c>
      <c r="B156">
        <v>89442499</v>
      </c>
      <c r="C156">
        <v>89549688</v>
      </c>
      <c r="D156">
        <v>87159205</v>
      </c>
      <c r="E156">
        <v>1</v>
      </c>
      <c r="F156">
        <v>1</v>
      </c>
      <c r="G156">
        <v>1</v>
      </c>
      <c r="H156">
        <v>3</v>
      </c>
      <c r="I156" t="s">
        <v>471</v>
      </c>
      <c r="J156" t="s">
        <v>472</v>
      </c>
      <c r="K156" t="s">
        <v>473</v>
      </c>
      <c r="L156">
        <v>1346</v>
      </c>
      <c r="N156">
        <v>1009</v>
      </c>
      <c r="O156" t="s">
        <v>281</v>
      </c>
      <c r="P156" t="s">
        <v>281</v>
      </c>
      <c r="Q156">
        <v>1</v>
      </c>
      <c r="W156">
        <v>0</v>
      </c>
      <c r="X156">
        <v>813299601</v>
      </c>
      <c r="Y156">
        <f t="shared" si="90"/>
        <v>0</v>
      </c>
      <c r="AA156">
        <v>197.67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1.1299999999999999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0.38</v>
      </c>
      <c r="AU156" t="s">
        <v>23</v>
      </c>
      <c r="AV156">
        <v>0</v>
      </c>
      <c r="AW156">
        <v>2</v>
      </c>
      <c r="AX156">
        <v>89549719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66.473399999999998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ROUND(Y156*Source!I48,7)</f>
        <v>0</v>
      </c>
      <c r="CY156">
        <f t="shared" si="91"/>
        <v>197.67</v>
      </c>
      <c r="CZ156">
        <f t="shared" si="92"/>
        <v>174.93</v>
      </c>
      <c r="DA156">
        <f t="shared" si="93"/>
        <v>1.1299999999999999</v>
      </c>
      <c r="DB156">
        <f t="shared" si="94"/>
        <v>0</v>
      </c>
      <c r="DC156">
        <f t="shared" si="95"/>
        <v>0</v>
      </c>
      <c r="DD156" t="s">
        <v>3</v>
      </c>
      <c r="DE156" t="s">
        <v>3</v>
      </c>
      <c r="DF156">
        <f t="shared" si="97"/>
        <v>0</v>
      </c>
      <c r="DG156">
        <f t="shared" si="98"/>
        <v>0</v>
      </c>
      <c r="DH156">
        <f t="shared" si="76"/>
        <v>0</v>
      </c>
      <c r="DI156">
        <f t="shared" si="77"/>
        <v>0</v>
      </c>
      <c r="DJ156">
        <f t="shared" si="96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ROW(Source!A48)</f>
        <v>48</v>
      </c>
      <c r="B157">
        <v>89442499</v>
      </c>
      <c r="C157">
        <v>89549688</v>
      </c>
      <c r="D157">
        <v>87159271</v>
      </c>
      <c r="E157">
        <v>1</v>
      </c>
      <c r="F157">
        <v>1</v>
      </c>
      <c r="G157">
        <v>1</v>
      </c>
      <c r="H157">
        <v>3</v>
      </c>
      <c r="I157" t="s">
        <v>501</v>
      </c>
      <c r="J157" t="s">
        <v>502</v>
      </c>
      <c r="K157" t="s">
        <v>503</v>
      </c>
      <c r="L157">
        <v>1425</v>
      </c>
      <c r="N157">
        <v>1013</v>
      </c>
      <c r="O157" t="s">
        <v>155</v>
      </c>
      <c r="P157" t="s">
        <v>155</v>
      </c>
      <c r="Q157">
        <v>1</v>
      </c>
      <c r="W157">
        <v>0</v>
      </c>
      <c r="X157">
        <v>-670028345</v>
      </c>
      <c r="Y157">
        <f t="shared" si="90"/>
        <v>0</v>
      </c>
      <c r="AA157">
        <v>53.81</v>
      </c>
      <c r="AB157">
        <v>0</v>
      </c>
      <c r="AC157">
        <v>0</v>
      </c>
      <c r="AD157">
        <v>0</v>
      </c>
      <c r="AE157">
        <v>41.71</v>
      </c>
      <c r="AF157">
        <v>0</v>
      </c>
      <c r="AG157">
        <v>0</v>
      </c>
      <c r="AH157">
        <v>0</v>
      </c>
      <c r="AI157">
        <v>1.29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1.4E-2</v>
      </c>
      <c r="AU157" t="s">
        <v>23</v>
      </c>
      <c r="AV157">
        <v>0</v>
      </c>
      <c r="AW157">
        <v>2</v>
      </c>
      <c r="AX157">
        <v>89549720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0.58394000000000001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ROUND(Y157*Source!I48,7)</f>
        <v>0</v>
      </c>
      <c r="CY157">
        <f t="shared" si="91"/>
        <v>53.81</v>
      </c>
      <c r="CZ157">
        <f t="shared" si="92"/>
        <v>41.71</v>
      </c>
      <c r="DA157">
        <f t="shared" si="93"/>
        <v>1.29</v>
      </c>
      <c r="DB157">
        <f t="shared" si="94"/>
        <v>0</v>
      </c>
      <c r="DC157">
        <f t="shared" si="95"/>
        <v>0</v>
      </c>
      <c r="DD157" t="s">
        <v>3</v>
      </c>
      <c r="DE157" t="s">
        <v>3</v>
      </c>
      <c r="DF157">
        <f t="shared" si="97"/>
        <v>0</v>
      </c>
      <c r="DG157">
        <f t="shared" si="98"/>
        <v>0</v>
      </c>
      <c r="DH157">
        <f t="shared" si="76"/>
        <v>0</v>
      </c>
      <c r="DI157">
        <f t="shared" si="77"/>
        <v>0</v>
      </c>
      <c r="DJ157">
        <f t="shared" si="96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ROW(Source!A48)</f>
        <v>48</v>
      </c>
      <c r="B158">
        <v>89442499</v>
      </c>
      <c r="C158">
        <v>89549688</v>
      </c>
      <c r="D158">
        <v>87160358</v>
      </c>
      <c r="E158">
        <v>1</v>
      </c>
      <c r="F158">
        <v>1</v>
      </c>
      <c r="G158">
        <v>1</v>
      </c>
      <c r="H158">
        <v>3</v>
      </c>
      <c r="I158" t="s">
        <v>504</v>
      </c>
      <c r="J158" t="s">
        <v>505</v>
      </c>
      <c r="K158" t="s">
        <v>506</v>
      </c>
      <c r="L158">
        <v>1346</v>
      </c>
      <c r="N158">
        <v>1009</v>
      </c>
      <c r="O158" t="s">
        <v>281</v>
      </c>
      <c r="P158" t="s">
        <v>281</v>
      </c>
      <c r="Q158">
        <v>1</v>
      </c>
      <c r="W158">
        <v>0</v>
      </c>
      <c r="X158">
        <v>1683065437</v>
      </c>
      <c r="Y158">
        <f t="shared" si="90"/>
        <v>0</v>
      </c>
      <c r="AA158">
        <v>585.55999999999995</v>
      </c>
      <c r="AB158">
        <v>0</v>
      </c>
      <c r="AC158">
        <v>0</v>
      </c>
      <c r="AD158">
        <v>0</v>
      </c>
      <c r="AE158">
        <v>395.65</v>
      </c>
      <c r="AF158">
        <v>0</v>
      </c>
      <c r="AG158">
        <v>0</v>
      </c>
      <c r="AH158">
        <v>0</v>
      </c>
      <c r="AI158">
        <v>1.48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2E-3</v>
      </c>
      <c r="AU158" t="s">
        <v>23</v>
      </c>
      <c r="AV158">
        <v>0</v>
      </c>
      <c r="AW158">
        <v>2</v>
      </c>
      <c r="AX158">
        <v>89549721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0.7913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ROUND(Y158*Source!I48,7)</f>
        <v>0</v>
      </c>
      <c r="CY158">
        <f t="shared" si="91"/>
        <v>585.55999999999995</v>
      </c>
      <c r="CZ158">
        <f t="shared" si="92"/>
        <v>395.65</v>
      </c>
      <c r="DA158">
        <f t="shared" si="93"/>
        <v>1.48</v>
      </c>
      <c r="DB158">
        <f t="shared" si="94"/>
        <v>0</v>
      </c>
      <c r="DC158">
        <f t="shared" si="95"/>
        <v>0</v>
      </c>
      <c r="DD158" t="s">
        <v>3</v>
      </c>
      <c r="DE158" t="s">
        <v>3</v>
      </c>
      <c r="DF158">
        <f t="shared" si="97"/>
        <v>0</v>
      </c>
      <c r="DG158">
        <f t="shared" si="98"/>
        <v>0</v>
      </c>
      <c r="DH158">
        <f t="shared" si="76"/>
        <v>0</v>
      </c>
      <c r="DI158">
        <f t="shared" si="77"/>
        <v>0</v>
      </c>
      <c r="DJ158">
        <f t="shared" si="96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ROW(Source!A48)</f>
        <v>48</v>
      </c>
      <c r="B159">
        <v>89442499</v>
      </c>
      <c r="C159">
        <v>89549688</v>
      </c>
      <c r="D159">
        <v>87164361</v>
      </c>
      <c r="E159">
        <v>1</v>
      </c>
      <c r="F159">
        <v>1</v>
      </c>
      <c r="G159">
        <v>1</v>
      </c>
      <c r="H159">
        <v>3</v>
      </c>
      <c r="I159" t="s">
        <v>507</v>
      </c>
      <c r="J159" t="s">
        <v>508</v>
      </c>
      <c r="K159" t="s">
        <v>509</v>
      </c>
      <c r="L159">
        <v>1348</v>
      </c>
      <c r="N159">
        <v>1009</v>
      </c>
      <c r="O159" t="s">
        <v>194</v>
      </c>
      <c r="P159" t="s">
        <v>194</v>
      </c>
      <c r="Q159">
        <v>1000</v>
      </c>
      <c r="W159">
        <v>0</v>
      </c>
      <c r="X159">
        <v>1924747900</v>
      </c>
      <c r="Y159">
        <f t="shared" si="90"/>
        <v>0</v>
      </c>
      <c r="AA159">
        <v>142126.39000000001</v>
      </c>
      <c r="AB159">
        <v>0</v>
      </c>
      <c r="AC159">
        <v>0</v>
      </c>
      <c r="AD159">
        <v>0</v>
      </c>
      <c r="AE159">
        <v>105278.81</v>
      </c>
      <c r="AF159">
        <v>0</v>
      </c>
      <c r="AG159">
        <v>0</v>
      </c>
      <c r="AH159">
        <v>0</v>
      </c>
      <c r="AI159">
        <v>1.35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2E-3</v>
      </c>
      <c r="AU159" t="s">
        <v>23</v>
      </c>
      <c r="AV159">
        <v>0</v>
      </c>
      <c r="AW159">
        <v>2</v>
      </c>
      <c r="AX159">
        <v>89549722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210.55761999999999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ROUND(Y159*Source!I48,7)</f>
        <v>0</v>
      </c>
      <c r="CY159">
        <f t="shared" si="91"/>
        <v>142126.39000000001</v>
      </c>
      <c r="CZ159">
        <f t="shared" si="92"/>
        <v>105278.81</v>
      </c>
      <c r="DA159">
        <f t="shared" si="93"/>
        <v>1.35</v>
      </c>
      <c r="DB159">
        <f t="shared" si="94"/>
        <v>0</v>
      </c>
      <c r="DC159">
        <f t="shared" si="95"/>
        <v>0</v>
      </c>
      <c r="DD159" t="s">
        <v>3</v>
      </c>
      <c r="DE159" t="s">
        <v>3</v>
      </c>
      <c r="DF159">
        <f t="shared" si="97"/>
        <v>0</v>
      </c>
      <c r="DG159">
        <f t="shared" si="98"/>
        <v>0</v>
      </c>
      <c r="DH159">
        <f t="shared" si="76"/>
        <v>0</v>
      </c>
      <c r="DI159">
        <f t="shared" si="77"/>
        <v>0</v>
      </c>
      <c r="DJ159">
        <f t="shared" si="96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ROW(Source!A48)</f>
        <v>48</v>
      </c>
      <c r="B160">
        <v>89442499</v>
      </c>
      <c r="C160">
        <v>89549688</v>
      </c>
      <c r="D160">
        <v>87176354</v>
      </c>
      <c r="E160">
        <v>1</v>
      </c>
      <c r="F160">
        <v>1</v>
      </c>
      <c r="G160">
        <v>1</v>
      </c>
      <c r="H160">
        <v>3</v>
      </c>
      <c r="I160" t="s">
        <v>510</v>
      </c>
      <c r="J160" t="s">
        <v>511</v>
      </c>
      <c r="K160" t="s">
        <v>512</v>
      </c>
      <c r="L160">
        <v>1346</v>
      </c>
      <c r="N160">
        <v>1009</v>
      </c>
      <c r="O160" t="s">
        <v>281</v>
      </c>
      <c r="P160" t="s">
        <v>281</v>
      </c>
      <c r="Q160">
        <v>1</v>
      </c>
      <c r="W160">
        <v>0</v>
      </c>
      <c r="X160">
        <v>-398999595</v>
      </c>
      <c r="Y160">
        <f t="shared" si="90"/>
        <v>0</v>
      </c>
      <c r="AA160">
        <v>115.03</v>
      </c>
      <c r="AB160">
        <v>0</v>
      </c>
      <c r="AC160">
        <v>0</v>
      </c>
      <c r="AD160">
        <v>0</v>
      </c>
      <c r="AE160">
        <v>79.88</v>
      </c>
      <c r="AF160">
        <v>0</v>
      </c>
      <c r="AG160">
        <v>0</v>
      </c>
      <c r="AH160">
        <v>0</v>
      </c>
      <c r="AI160">
        <v>1.44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4.7E-2</v>
      </c>
      <c r="AU160" t="s">
        <v>23</v>
      </c>
      <c r="AV160">
        <v>0</v>
      </c>
      <c r="AW160">
        <v>2</v>
      </c>
      <c r="AX160">
        <v>89549723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3.7543599999999997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ROUND(Y160*Source!I48,7)</f>
        <v>0</v>
      </c>
      <c r="CY160">
        <f t="shared" si="91"/>
        <v>115.03</v>
      </c>
      <c r="CZ160">
        <f t="shared" si="92"/>
        <v>79.88</v>
      </c>
      <c r="DA160">
        <f t="shared" si="93"/>
        <v>1.44</v>
      </c>
      <c r="DB160">
        <f t="shared" si="94"/>
        <v>0</v>
      </c>
      <c r="DC160">
        <f t="shared" si="95"/>
        <v>0</v>
      </c>
      <c r="DD160" t="s">
        <v>3</v>
      </c>
      <c r="DE160" t="s">
        <v>3</v>
      </c>
      <c r="DF160">
        <f t="shared" si="97"/>
        <v>0</v>
      </c>
      <c r="DG160">
        <f t="shared" si="98"/>
        <v>0</v>
      </c>
      <c r="DH160">
        <f t="shared" si="76"/>
        <v>0</v>
      </c>
      <c r="DI160">
        <f t="shared" si="77"/>
        <v>0</v>
      </c>
      <c r="DJ160">
        <f t="shared" si="96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ROW(Source!A48)</f>
        <v>48</v>
      </c>
      <c r="B161">
        <v>89442499</v>
      </c>
      <c r="C161">
        <v>89549688</v>
      </c>
      <c r="D161">
        <v>87176400</v>
      </c>
      <c r="E161">
        <v>1</v>
      </c>
      <c r="F161">
        <v>1</v>
      </c>
      <c r="G161">
        <v>1</v>
      </c>
      <c r="H161">
        <v>3</v>
      </c>
      <c r="I161" t="s">
        <v>513</v>
      </c>
      <c r="J161" t="s">
        <v>514</v>
      </c>
      <c r="K161" t="s">
        <v>515</v>
      </c>
      <c r="L161">
        <v>1346</v>
      </c>
      <c r="N161">
        <v>1009</v>
      </c>
      <c r="O161" t="s">
        <v>281</v>
      </c>
      <c r="P161" t="s">
        <v>281</v>
      </c>
      <c r="Q161">
        <v>1</v>
      </c>
      <c r="W161">
        <v>0</v>
      </c>
      <c r="X161">
        <v>-223904546</v>
      </c>
      <c r="Y161">
        <f t="shared" si="90"/>
        <v>0</v>
      </c>
      <c r="AA161">
        <v>192.08</v>
      </c>
      <c r="AB161">
        <v>0</v>
      </c>
      <c r="AC161">
        <v>0</v>
      </c>
      <c r="AD161">
        <v>0</v>
      </c>
      <c r="AE161">
        <v>157.44</v>
      </c>
      <c r="AF161">
        <v>0</v>
      </c>
      <c r="AG161">
        <v>0</v>
      </c>
      <c r="AH161">
        <v>0</v>
      </c>
      <c r="AI161">
        <v>1.22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1.4E-2</v>
      </c>
      <c r="AU161" t="s">
        <v>23</v>
      </c>
      <c r="AV161">
        <v>0</v>
      </c>
      <c r="AW161">
        <v>2</v>
      </c>
      <c r="AX161">
        <v>89549724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2.2041599999999999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ROUND(Y161*Source!I48,7)</f>
        <v>0</v>
      </c>
      <c r="CY161">
        <f t="shared" si="91"/>
        <v>192.08</v>
      </c>
      <c r="CZ161">
        <f t="shared" si="92"/>
        <v>157.44</v>
      </c>
      <c r="DA161">
        <f t="shared" si="93"/>
        <v>1.22</v>
      </c>
      <c r="DB161">
        <f t="shared" si="94"/>
        <v>0</v>
      </c>
      <c r="DC161">
        <f t="shared" si="95"/>
        <v>0</v>
      </c>
      <c r="DD161" t="s">
        <v>3</v>
      </c>
      <c r="DE161" t="s">
        <v>3</v>
      </c>
      <c r="DF161">
        <f t="shared" si="97"/>
        <v>0</v>
      </c>
      <c r="DG161">
        <f t="shared" si="98"/>
        <v>0</v>
      </c>
      <c r="DH161">
        <f t="shared" si="76"/>
        <v>0</v>
      </c>
      <c r="DI161">
        <f t="shared" si="77"/>
        <v>0</v>
      </c>
      <c r="DJ161">
        <f t="shared" si="96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ROW(Source!A48)</f>
        <v>48</v>
      </c>
      <c r="B162">
        <v>89442499</v>
      </c>
      <c r="C162">
        <v>89549688</v>
      </c>
      <c r="D162">
        <v>87183550</v>
      </c>
      <c r="E162">
        <v>1</v>
      </c>
      <c r="F162">
        <v>1</v>
      </c>
      <c r="G162">
        <v>1</v>
      </c>
      <c r="H162">
        <v>3</v>
      </c>
      <c r="I162" t="s">
        <v>516</v>
      </c>
      <c r="J162" t="s">
        <v>517</v>
      </c>
      <c r="K162" t="s">
        <v>518</v>
      </c>
      <c r="L162">
        <v>1455</v>
      </c>
      <c r="N162">
        <v>1013</v>
      </c>
      <c r="O162" t="s">
        <v>519</v>
      </c>
      <c r="P162" t="s">
        <v>519</v>
      </c>
      <c r="Q162">
        <v>1</v>
      </c>
      <c r="W162">
        <v>0</v>
      </c>
      <c r="X162">
        <v>822292721</v>
      </c>
      <c r="Y162">
        <f t="shared" si="90"/>
        <v>0</v>
      </c>
      <c r="AA162">
        <v>1294.23</v>
      </c>
      <c r="AB162">
        <v>0</v>
      </c>
      <c r="AC162">
        <v>0</v>
      </c>
      <c r="AD162">
        <v>0</v>
      </c>
      <c r="AE162">
        <v>944.69</v>
      </c>
      <c r="AF162">
        <v>0</v>
      </c>
      <c r="AG162">
        <v>0</v>
      </c>
      <c r="AH162">
        <v>0</v>
      </c>
      <c r="AI162">
        <v>1.37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</v>
      </c>
      <c r="AU162" t="s">
        <v>23</v>
      </c>
      <c r="AV162">
        <v>0</v>
      </c>
      <c r="AW162">
        <v>2</v>
      </c>
      <c r="AX162">
        <v>89549725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94.469000000000008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ROUND(Y162*Source!I48,7)</f>
        <v>0</v>
      </c>
      <c r="CY162">
        <f t="shared" si="91"/>
        <v>1294.23</v>
      </c>
      <c r="CZ162">
        <f t="shared" si="92"/>
        <v>944.69</v>
      </c>
      <c r="DA162">
        <f t="shared" si="93"/>
        <v>1.37</v>
      </c>
      <c r="DB162">
        <f t="shared" si="94"/>
        <v>0</v>
      </c>
      <c r="DC162">
        <f t="shared" si="95"/>
        <v>0</v>
      </c>
      <c r="DD162" t="s">
        <v>3</v>
      </c>
      <c r="DE162" t="s">
        <v>3</v>
      </c>
      <c r="DF162">
        <f t="shared" si="97"/>
        <v>0</v>
      </c>
      <c r="DG162">
        <f t="shared" si="98"/>
        <v>0</v>
      </c>
      <c r="DH162">
        <f t="shared" si="76"/>
        <v>0</v>
      </c>
      <c r="DI162">
        <f t="shared" si="77"/>
        <v>0</v>
      </c>
      <c r="DJ162">
        <f t="shared" si="96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ROW(Source!A48)</f>
        <v>48</v>
      </c>
      <c r="B163">
        <v>89442499</v>
      </c>
      <c r="C163">
        <v>89549688</v>
      </c>
      <c r="D163">
        <v>87091729</v>
      </c>
      <c r="E163">
        <v>115</v>
      </c>
      <c r="F163">
        <v>1</v>
      </c>
      <c r="G163">
        <v>1</v>
      </c>
      <c r="H163">
        <v>3</v>
      </c>
      <c r="I163" t="s">
        <v>32</v>
      </c>
      <c r="J163" t="s">
        <v>3</v>
      </c>
      <c r="K163" t="s">
        <v>33</v>
      </c>
      <c r="L163">
        <v>3277935</v>
      </c>
      <c r="N163">
        <v>1013</v>
      </c>
      <c r="O163" t="s">
        <v>34</v>
      </c>
      <c r="P163" t="s">
        <v>34</v>
      </c>
      <c r="Q163">
        <v>1</v>
      </c>
      <c r="W163">
        <v>0</v>
      </c>
      <c r="X163">
        <v>274903907</v>
      </c>
      <c r="Y163">
        <f>AT163</f>
        <v>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3</v>
      </c>
      <c r="AT163">
        <v>2</v>
      </c>
      <c r="AU163" t="s">
        <v>3</v>
      </c>
      <c r="AV163">
        <v>0</v>
      </c>
      <c r="AW163">
        <v>2</v>
      </c>
      <c r="AX163">
        <v>89549726</v>
      </c>
      <c r="AY163">
        <v>1</v>
      </c>
      <c r="AZ163">
        <v>2048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ROUND(Y163*Source!I48,7)</f>
        <v>0</v>
      </c>
      <c r="CY163">
        <f t="shared" si="91"/>
        <v>0</v>
      </c>
      <c r="CZ163">
        <f t="shared" si="92"/>
        <v>0</v>
      </c>
      <c r="DA163">
        <f t="shared" si="93"/>
        <v>1</v>
      </c>
      <c r="DB163">
        <f>ROUND(ROUND(AT163*CZ163,2),2)</f>
        <v>0</v>
      </c>
      <c r="DC163">
        <f>ROUND(ROUND(AT163*AG163,2),2)</f>
        <v>0</v>
      </c>
      <c r="DD163" t="s">
        <v>3</v>
      </c>
      <c r="DE163" t="s">
        <v>3</v>
      </c>
      <c r="DF163">
        <f t="shared" ref="DF163:DF169" si="99">ROUND(ROUND(AE163,2)*CX163,2)</f>
        <v>0</v>
      </c>
      <c r="DG163">
        <f t="shared" si="98"/>
        <v>0</v>
      </c>
      <c r="DH163">
        <f t="shared" si="76"/>
        <v>0</v>
      </c>
      <c r="DI163">
        <f t="shared" si="77"/>
        <v>0</v>
      </c>
      <c r="DJ163">
        <f t="shared" si="96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ROW(Source!A49)</f>
        <v>49</v>
      </c>
      <c r="B164">
        <v>89442441</v>
      </c>
      <c r="C164">
        <v>89549688</v>
      </c>
      <c r="D164">
        <v>87085841</v>
      </c>
      <c r="E164">
        <v>115</v>
      </c>
      <c r="F164">
        <v>1</v>
      </c>
      <c r="G164">
        <v>1</v>
      </c>
      <c r="H164">
        <v>1</v>
      </c>
      <c r="I164" t="s">
        <v>522</v>
      </c>
      <c r="J164" t="s">
        <v>3</v>
      </c>
      <c r="K164" t="s">
        <v>523</v>
      </c>
      <c r="L164">
        <v>1191</v>
      </c>
      <c r="N164">
        <v>1013</v>
      </c>
      <c r="O164" t="s">
        <v>449</v>
      </c>
      <c r="P164" t="s">
        <v>449</v>
      </c>
      <c r="Q164">
        <v>1</v>
      </c>
      <c r="W164">
        <v>0</v>
      </c>
      <c r="X164">
        <v>-1088579471</v>
      </c>
      <c r="Y164">
        <f t="shared" ref="Y164:Y169" si="100">(AT164*ROUND(0.3,7))</f>
        <v>0.6</v>
      </c>
      <c r="AA164">
        <v>0</v>
      </c>
      <c r="AB164">
        <v>0</v>
      </c>
      <c r="AC164">
        <v>0</v>
      </c>
      <c r="AD164">
        <v>516.88</v>
      </c>
      <c r="AE164">
        <v>0</v>
      </c>
      <c r="AF164">
        <v>0</v>
      </c>
      <c r="AG164">
        <v>0</v>
      </c>
      <c r="AH164">
        <v>516.88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</v>
      </c>
      <c r="AU164" t="s">
        <v>24</v>
      </c>
      <c r="AV164">
        <v>1</v>
      </c>
      <c r="AW164">
        <v>2</v>
      </c>
      <c r="AX164">
        <v>89549708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1033.76</v>
      </c>
      <c r="BN164">
        <v>2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310.12799999999999</v>
      </c>
      <c r="BU164">
        <v>0.6</v>
      </c>
      <c r="BV164">
        <v>0</v>
      </c>
      <c r="BW164">
        <v>1</v>
      </c>
      <c r="CU164">
        <f>ROUND(AT164*Source!I49*AH164*AL164,2)</f>
        <v>0</v>
      </c>
      <c r="CV164">
        <f>ROUND(Y164*Source!I49,7)</f>
        <v>0</v>
      </c>
      <c r="CW164">
        <v>0</v>
      </c>
      <c r="CX164">
        <f>ROUND(Y164*Source!I49,7)</f>
        <v>0</v>
      </c>
      <c r="CY164">
        <f>AD164</f>
        <v>516.88</v>
      </c>
      <c r="CZ164">
        <f>AH164</f>
        <v>516.88</v>
      </c>
      <c r="DA164">
        <f>AL164</f>
        <v>1</v>
      </c>
      <c r="DB164">
        <f t="shared" ref="DB164:DB169" si="101">ROUND((ROUND(AT164*CZ164,2)*ROUND(0.3,7)),2)</f>
        <v>310.13</v>
      </c>
      <c r="DC164">
        <f t="shared" ref="DC164:DC169" si="102">ROUND((ROUND(AT164*AG164,2)*ROUND(0.3,7)),2)</f>
        <v>0</v>
      </c>
      <c r="DD164" t="s">
        <v>3</v>
      </c>
      <c r="DE164" t="s">
        <v>3</v>
      </c>
      <c r="DF164">
        <f t="shared" si="99"/>
        <v>0</v>
      </c>
      <c r="DG164">
        <f t="shared" si="98"/>
        <v>0</v>
      </c>
      <c r="DH164">
        <f t="shared" si="76"/>
        <v>0</v>
      </c>
      <c r="DI164">
        <f t="shared" si="77"/>
        <v>0</v>
      </c>
      <c r="DJ164">
        <f>DI164</f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ROW(Source!A49)</f>
        <v>49</v>
      </c>
      <c r="B165">
        <v>89442441</v>
      </c>
      <c r="C165">
        <v>89549688</v>
      </c>
      <c r="D165">
        <v>87086013</v>
      </c>
      <c r="E165">
        <v>115</v>
      </c>
      <c r="F165">
        <v>1</v>
      </c>
      <c r="G165">
        <v>1</v>
      </c>
      <c r="H165">
        <v>1</v>
      </c>
      <c r="I165" t="s">
        <v>450</v>
      </c>
      <c r="J165" t="s">
        <v>3</v>
      </c>
      <c r="K165" t="s">
        <v>451</v>
      </c>
      <c r="L165">
        <v>1191</v>
      </c>
      <c r="N165">
        <v>1013</v>
      </c>
      <c r="O165" t="s">
        <v>449</v>
      </c>
      <c r="P165" t="s">
        <v>449</v>
      </c>
      <c r="Q165">
        <v>1</v>
      </c>
      <c r="W165">
        <v>0</v>
      </c>
      <c r="X165">
        <v>-1417349443</v>
      </c>
      <c r="Y165">
        <f t="shared" si="100"/>
        <v>6.0000000000000001E-3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0.02</v>
      </c>
      <c r="AU165" t="s">
        <v>24</v>
      </c>
      <c r="AV165">
        <v>2</v>
      </c>
      <c r="AW165">
        <v>2</v>
      </c>
      <c r="AX165">
        <v>89549709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ROUND(Y165*Source!I49,7)</f>
        <v>0</v>
      </c>
      <c r="CY165">
        <f>AD165</f>
        <v>0</v>
      </c>
      <c r="CZ165">
        <f>AH165</f>
        <v>0</v>
      </c>
      <c r="DA165">
        <f>AL165</f>
        <v>1</v>
      </c>
      <c r="DB165">
        <f t="shared" si="101"/>
        <v>0</v>
      </c>
      <c r="DC165">
        <f t="shared" si="102"/>
        <v>0</v>
      </c>
      <c r="DD165" t="s">
        <v>3</v>
      </c>
      <c r="DE165" t="s">
        <v>3</v>
      </c>
      <c r="DF165">
        <f t="shared" si="99"/>
        <v>0</v>
      </c>
      <c r="DG165">
        <f t="shared" si="98"/>
        <v>0</v>
      </c>
      <c r="DH165">
        <f t="shared" si="76"/>
        <v>0</v>
      </c>
      <c r="DI165">
        <f t="shared" si="77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ROW(Source!A49)</f>
        <v>49</v>
      </c>
      <c r="B166">
        <v>89442441</v>
      </c>
      <c r="C166">
        <v>89549688</v>
      </c>
      <c r="D166">
        <v>87205842</v>
      </c>
      <c r="E166">
        <v>1</v>
      </c>
      <c r="F166">
        <v>1</v>
      </c>
      <c r="G166">
        <v>1</v>
      </c>
      <c r="H166">
        <v>2</v>
      </c>
      <c r="I166" t="s">
        <v>452</v>
      </c>
      <c r="J166" t="s">
        <v>453</v>
      </c>
      <c r="K166" t="s">
        <v>454</v>
      </c>
      <c r="L166">
        <v>1368</v>
      </c>
      <c r="N166">
        <v>1011</v>
      </c>
      <c r="O166" t="s">
        <v>455</v>
      </c>
      <c r="P166" t="s">
        <v>455</v>
      </c>
      <c r="Q166">
        <v>1</v>
      </c>
      <c r="W166">
        <v>0</v>
      </c>
      <c r="X166">
        <v>-359817417</v>
      </c>
      <c r="Y166">
        <f t="shared" si="100"/>
        <v>3.0000000000000001E-3</v>
      </c>
      <c r="AA166">
        <v>0</v>
      </c>
      <c r="AB166">
        <v>1488.78</v>
      </c>
      <c r="AC166">
        <v>702.18</v>
      </c>
      <c r="AD166">
        <v>0</v>
      </c>
      <c r="AE166">
        <v>0</v>
      </c>
      <c r="AF166">
        <v>1488.78</v>
      </c>
      <c r="AG166">
        <v>702.18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0.01</v>
      </c>
      <c r="AU166" t="s">
        <v>24</v>
      </c>
      <c r="AV166">
        <v>1</v>
      </c>
      <c r="AW166">
        <v>2</v>
      </c>
      <c r="AX166">
        <v>89549710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14.8878</v>
      </c>
      <c r="BL166">
        <v>7.0217999999999998</v>
      </c>
      <c r="BM166">
        <v>0</v>
      </c>
      <c r="BN166">
        <v>0</v>
      </c>
      <c r="BO166">
        <v>0.01</v>
      </c>
      <c r="BP166">
        <v>1</v>
      </c>
      <c r="BQ166">
        <v>0</v>
      </c>
      <c r="BR166">
        <v>4.4663399999999998</v>
      </c>
      <c r="BS166">
        <v>2.1065399999999999</v>
      </c>
      <c r="BT166">
        <v>0</v>
      </c>
      <c r="BU166">
        <v>0</v>
      </c>
      <c r="BV166">
        <v>3.0000000000000001E-3</v>
      </c>
      <c r="BW166">
        <v>1</v>
      </c>
      <c r="CV166">
        <v>0</v>
      </c>
      <c r="CW166">
        <f>ROUND(Y166*Source!I49*DO166,7)</f>
        <v>0</v>
      </c>
      <c r="CX166">
        <f>ROUND(Y166*Source!I49,7)</f>
        <v>0</v>
      </c>
      <c r="CY166">
        <f>AB166</f>
        <v>1488.78</v>
      </c>
      <c r="CZ166">
        <f>AF166</f>
        <v>1488.78</v>
      </c>
      <c r="DA166">
        <f>AJ166</f>
        <v>1</v>
      </c>
      <c r="DB166">
        <f t="shared" si="101"/>
        <v>4.47</v>
      </c>
      <c r="DC166">
        <f t="shared" si="102"/>
        <v>2.11</v>
      </c>
      <c r="DD166" t="s">
        <v>3</v>
      </c>
      <c r="DE166" t="s">
        <v>3</v>
      </c>
      <c r="DF166">
        <f t="shared" si="99"/>
        <v>0</v>
      </c>
      <c r="DG166">
        <f t="shared" si="98"/>
        <v>0</v>
      </c>
      <c r="DH166">
        <f t="shared" si="76"/>
        <v>0</v>
      </c>
      <c r="DI166">
        <f t="shared" si="77"/>
        <v>0</v>
      </c>
      <c r="DJ166">
        <f>DG166+DH166</f>
        <v>0</v>
      </c>
      <c r="DK166">
        <v>1</v>
      </c>
      <c r="DL166" t="s">
        <v>456</v>
      </c>
      <c r="DM166">
        <v>6</v>
      </c>
      <c r="DN166" t="s">
        <v>449</v>
      </c>
      <c r="DO166">
        <v>1</v>
      </c>
    </row>
    <row r="167" spans="1:119">
      <c r="A167">
        <f>ROW(Source!A49)</f>
        <v>49</v>
      </c>
      <c r="B167">
        <v>89442441</v>
      </c>
      <c r="C167">
        <v>89549688</v>
      </c>
      <c r="D167">
        <v>87206740</v>
      </c>
      <c r="E167">
        <v>1</v>
      </c>
      <c r="F167">
        <v>1</v>
      </c>
      <c r="G167">
        <v>1</v>
      </c>
      <c r="H167">
        <v>2</v>
      </c>
      <c r="I167" t="s">
        <v>457</v>
      </c>
      <c r="J167" t="s">
        <v>458</v>
      </c>
      <c r="K167" t="s">
        <v>459</v>
      </c>
      <c r="L167">
        <v>1368</v>
      </c>
      <c r="N167">
        <v>1011</v>
      </c>
      <c r="O167" t="s">
        <v>455</v>
      </c>
      <c r="P167" t="s">
        <v>455</v>
      </c>
      <c r="Q167">
        <v>1</v>
      </c>
      <c r="W167">
        <v>0</v>
      </c>
      <c r="X167">
        <v>-1219940357</v>
      </c>
      <c r="Y167">
        <f t="shared" si="100"/>
        <v>3.0000000000000001E-3</v>
      </c>
      <c r="AA167">
        <v>0</v>
      </c>
      <c r="AB167">
        <v>572.77</v>
      </c>
      <c r="AC167">
        <v>522.73</v>
      </c>
      <c r="AD167">
        <v>0</v>
      </c>
      <c r="AE167">
        <v>0</v>
      </c>
      <c r="AF167">
        <v>572.77</v>
      </c>
      <c r="AG167">
        <v>522.73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0.01</v>
      </c>
      <c r="AU167" t="s">
        <v>24</v>
      </c>
      <c r="AV167">
        <v>1</v>
      </c>
      <c r="AW167">
        <v>2</v>
      </c>
      <c r="AX167">
        <v>89549711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5.7276999999999996</v>
      </c>
      <c r="BL167">
        <v>5.2273000000000005</v>
      </c>
      <c r="BM167">
        <v>0</v>
      </c>
      <c r="BN167">
        <v>0</v>
      </c>
      <c r="BO167">
        <v>0.01</v>
      </c>
      <c r="BP167">
        <v>1</v>
      </c>
      <c r="BQ167">
        <v>0</v>
      </c>
      <c r="BR167">
        <v>1.71831</v>
      </c>
      <c r="BS167">
        <v>1.5681900000000002</v>
      </c>
      <c r="BT167">
        <v>0</v>
      </c>
      <c r="BU167">
        <v>0</v>
      </c>
      <c r="BV167">
        <v>3.0000000000000001E-3</v>
      </c>
      <c r="BW167">
        <v>1</v>
      </c>
      <c r="CV167">
        <v>0</v>
      </c>
      <c r="CW167">
        <f>ROUND(Y167*Source!I49*DO167,7)</f>
        <v>0</v>
      </c>
      <c r="CX167">
        <f>ROUND(Y167*Source!I49,7)</f>
        <v>0</v>
      </c>
      <c r="CY167">
        <f>AB167</f>
        <v>572.77</v>
      </c>
      <c r="CZ167">
        <f>AF167</f>
        <v>572.77</v>
      </c>
      <c r="DA167">
        <f>AJ167</f>
        <v>1</v>
      </c>
      <c r="DB167">
        <f t="shared" si="101"/>
        <v>1.72</v>
      </c>
      <c r="DC167">
        <f t="shared" si="102"/>
        <v>1.57</v>
      </c>
      <c r="DD167" t="s">
        <v>3</v>
      </c>
      <c r="DE167" t="s">
        <v>3</v>
      </c>
      <c r="DF167">
        <f t="shared" si="99"/>
        <v>0</v>
      </c>
      <c r="DG167">
        <f t="shared" si="98"/>
        <v>0</v>
      </c>
      <c r="DH167">
        <f t="shared" si="76"/>
        <v>0</v>
      </c>
      <c r="DI167">
        <f t="shared" si="77"/>
        <v>0</v>
      </c>
      <c r="DJ167">
        <f>DG167+DH167</f>
        <v>0</v>
      </c>
      <c r="DK167">
        <v>1</v>
      </c>
      <c r="DL167" t="s">
        <v>460</v>
      </c>
      <c r="DM167">
        <v>4</v>
      </c>
      <c r="DN167" t="s">
        <v>449</v>
      </c>
      <c r="DO167">
        <v>1</v>
      </c>
    </row>
    <row r="168" spans="1:119">
      <c r="A168">
        <f>ROW(Source!A49)</f>
        <v>49</v>
      </c>
      <c r="B168">
        <v>89442441</v>
      </c>
      <c r="C168">
        <v>89549688</v>
      </c>
      <c r="D168">
        <v>87206937</v>
      </c>
      <c r="E168">
        <v>1</v>
      </c>
      <c r="F168">
        <v>1</v>
      </c>
      <c r="G168">
        <v>1</v>
      </c>
      <c r="H168">
        <v>2</v>
      </c>
      <c r="I168" t="s">
        <v>479</v>
      </c>
      <c r="J168" t="s">
        <v>480</v>
      </c>
      <c r="K168" t="s">
        <v>481</v>
      </c>
      <c r="L168">
        <v>1368</v>
      </c>
      <c r="N168">
        <v>1011</v>
      </c>
      <c r="O168" t="s">
        <v>455</v>
      </c>
      <c r="P168" t="s">
        <v>455</v>
      </c>
      <c r="Q168">
        <v>1</v>
      </c>
      <c r="W168">
        <v>0</v>
      </c>
      <c r="X168">
        <v>-1214029826</v>
      </c>
      <c r="Y168">
        <f t="shared" si="100"/>
        <v>3.2399999999999998E-2</v>
      </c>
      <c r="AA168">
        <v>0</v>
      </c>
      <c r="AB168">
        <v>28.51</v>
      </c>
      <c r="AC168">
        <v>0</v>
      </c>
      <c r="AD168">
        <v>0</v>
      </c>
      <c r="AE168">
        <v>0</v>
      </c>
      <c r="AF168">
        <v>28.51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0.108</v>
      </c>
      <c r="AU168" t="s">
        <v>24</v>
      </c>
      <c r="AV168">
        <v>1</v>
      </c>
      <c r="AW168">
        <v>2</v>
      </c>
      <c r="AX168">
        <v>89549712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3.0790800000000003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0.92372399999999999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ROUND(Y168*Source!I49*DO168,7)</f>
        <v>0</v>
      </c>
      <c r="CX168">
        <f>ROUND(Y168*Source!I49,7)</f>
        <v>0</v>
      </c>
      <c r="CY168">
        <f>AB168</f>
        <v>28.51</v>
      </c>
      <c r="CZ168">
        <f>AF168</f>
        <v>28.51</v>
      </c>
      <c r="DA168">
        <f>AJ168</f>
        <v>1</v>
      </c>
      <c r="DB168">
        <f t="shared" si="101"/>
        <v>0.92</v>
      </c>
      <c r="DC168">
        <f t="shared" si="102"/>
        <v>0</v>
      </c>
      <c r="DD168" t="s">
        <v>3</v>
      </c>
      <c r="DE168" t="s">
        <v>3</v>
      </c>
      <c r="DF168">
        <f t="shared" si="99"/>
        <v>0</v>
      </c>
      <c r="DG168">
        <f t="shared" si="98"/>
        <v>0</v>
      </c>
      <c r="DH168">
        <f t="shared" si="76"/>
        <v>0</v>
      </c>
      <c r="DI168">
        <f t="shared" si="77"/>
        <v>0</v>
      </c>
      <c r="DJ168">
        <f>DG168+DH168</f>
        <v>0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ROW(Source!A49)</f>
        <v>49</v>
      </c>
      <c r="B169">
        <v>89442441</v>
      </c>
      <c r="C169">
        <v>89549688</v>
      </c>
      <c r="D169">
        <v>87207374</v>
      </c>
      <c r="E169">
        <v>1</v>
      </c>
      <c r="F169">
        <v>1</v>
      </c>
      <c r="G169">
        <v>1</v>
      </c>
      <c r="H169">
        <v>2</v>
      </c>
      <c r="I169" t="s">
        <v>482</v>
      </c>
      <c r="J169" t="s">
        <v>483</v>
      </c>
      <c r="K169" t="s">
        <v>484</v>
      </c>
      <c r="L169">
        <v>1368</v>
      </c>
      <c r="N169">
        <v>1011</v>
      </c>
      <c r="O169" t="s">
        <v>455</v>
      </c>
      <c r="P169" t="s">
        <v>455</v>
      </c>
      <c r="Q169">
        <v>1</v>
      </c>
      <c r="W169">
        <v>0</v>
      </c>
      <c r="X169">
        <v>-1936904041</v>
      </c>
      <c r="Y169">
        <f t="shared" si="100"/>
        <v>5.2499999999999998E-2</v>
      </c>
      <c r="AA169">
        <v>0</v>
      </c>
      <c r="AB169">
        <v>16.71</v>
      </c>
      <c r="AC169">
        <v>0</v>
      </c>
      <c r="AD169">
        <v>0</v>
      </c>
      <c r="AE169">
        <v>0</v>
      </c>
      <c r="AF169">
        <v>16.71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0.17499999999999999</v>
      </c>
      <c r="AU169" t="s">
        <v>24</v>
      </c>
      <c r="AV169">
        <v>1</v>
      </c>
      <c r="AW169">
        <v>2</v>
      </c>
      <c r="AX169">
        <v>89549713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2.9242499999999998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0.87727500000000003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f>ROUND(Y169*Source!I49*DO169,7)</f>
        <v>0</v>
      </c>
      <c r="CX169">
        <f>ROUND(Y169*Source!I49,7)</f>
        <v>0</v>
      </c>
      <c r="CY169">
        <f>AB169</f>
        <v>16.71</v>
      </c>
      <c r="CZ169">
        <f>AF169</f>
        <v>16.71</v>
      </c>
      <c r="DA169">
        <f>AJ169</f>
        <v>1</v>
      </c>
      <c r="DB169">
        <f t="shared" si="101"/>
        <v>0.88</v>
      </c>
      <c r="DC169">
        <f t="shared" si="102"/>
        <v>0</v>
      </c>
      <c r="DD169" t="s">
        <v>3</v>
      </c>
      <c r="DE169" t="s">
        <v>3</v>
      </c>
      <c r="DF169">
        <f t="shared" si="99"/>
        <v>0</v>
      </c>
      <c r="DG169">
        <f t="shared" si="98"/>
        <v>0</v>
      </c>
      <c r="DH169">
        <f t="shared" si="76"/>
        <v>0</v>
      </c>
      <c r="DI169">
        <f t="shared" si="77"/>
        <v>0</v>
      </c>
      <c r="DJ169">
        <f>DG169+DH169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ROW(Source!A49)</f>
        <v>49</v>
      </c>
      <c r="B170">
        <v>89442441</v>
      </c>
      <c r="C170">
        <v>89549688</v>
      </c>
      <c r="D170">
        <v>87155240</v>
      </c>
      <c r="E170">
        <v>1</v>
      </c>
      <c r="F170">
        <v>1</v>
      </c>
      <c r="G170">
        <v>1</v>
      </c>
      <c r="H170">
        <v>3</v>
      </c>
      <c r="I170" t="s">
        <v>485</v>
      </c>
      <c r="J170" t="s">
        <v>486</v>
      </c>
      <c r="K170" t="s">
        <v>487</v>
      </c>
      <c r="L170">
        <v>1346</v>
      </c>
      <c r="N170">
        <v>1009</v>
      </c>
      <c r="O170" t="s">
        <v>281</v>
      </c>
      <c r="P170" t="s">
        <v>281</v>
      </c>
      <c r="Q170">
        <v>1</v>
      </c>
      <c r="W170">
        <v>0</v>
      </c>
      <c r="X170">
        <v>636949552</v>
      </c>
      <c r="Y170">
        <f t="shared" ref="Y170:Y181" si="103">(AT170*ROUND(0,7))</f>
        <v>0</v>
      </c>
      <c r="AA170">
        <v>253.57</v>
      </c>
      <c r="AB170">
        <v>0</v>
      </c>
      <c r="AC170">
        <v>0</v>
      </c>
      <c r="AD170">
        <v>0</v>
      </c>
      <c r="AE170">
        <v>150.04</v>
      </c>
      <c r="AF170">
        <v>0</v>
      </c>
      <c r="AG170">
        <v>0</v>
      </c>
      <c r="AH170">
        <v>0</v>
      </c>
      <c r="AI170">
        <v>1.69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8.9999999999999993E-3</v>
      </c>
      <c r="AU170" t="s">
        <v>23</v>
      </c>
      <c r="AV170">
        <v>0</v>
      </c>
      <c r="AW170">
        <v>2</v>
      </c>
      <c r="AX170">
        <v>89549714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1.3503599999999998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ROUND(Y170*Source!I49,7)</f>
        <v>0</v>
      </c>
      <c r="CY170">
        <f t="shared" ref="CY170:CY182" si="104">AA170</f>
        <v>253.57</v>
      </c>
      <c r="CZ170">
        <f t="shared" ref="CZ170:CZ182" si="105">AE170</f>
        <v>150.04</v>
      </c>
      <c r="DA170">
        <f t="shared" ref="DA170:DA182" si="106">AI170</f>
        <v>1.69</v>
      </c>
      <c r="DB170">
        <f t="shared" ref="DB170:DB181" si="107">ROUND((ROUND(AT170*CZ170,2)*ROUND(0,7)),2)</f>
        <v>0</v>
      </c>
      <c r="DC170">
        <f t="shared" ref="DC170:DC181" si="108">ROUND((ROUND(AT170*AG170,2)*ROUND(0,7)),2)</f>
        <v>0</v>
      </c>
      <c r="DD170" t="s">
        <v>3</v>
      </c>
      <c r="DE170" t="s">
        <v>3</v>
      </c>
      <c r="DF170">
        <f>ROUND(ROUND(AE170*AI170,2)*CX170,2)</f>
        <v>0</v>
      </c>
      <c r="DG170">
        <f t="shared" si="98"/>
        <v>0</v>
      </c>
      <c r="DH170">
        <f t="shared" si="76"/>
        <v>0</v>
      </c>
      <c r="DI170">
        <f t="shared" si="77"/>
        <v>0</v>
      </c>
      <c r="DJ170">
        <f t="shared" ref="DJ170:DJ182" si="109"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ROW(Source!A49)</f>
        <v>49</v>
      </c>
      <c r="B171">
        <v>89442441</v>
      </c>
      <c r="C171">
        <v>89549688</v>
      </c>
      <c r="D171">
        <v>87157720</v>
      </c>
      <c r="E171">
        <v>1</v>
      </c>
      <c r="F171">
        <v>1</v>
      </c>
      <c r="G171">
        <v>1</v>
      </c>
      <c r="H171">
        <v>3</v>
      </c>
      <c r="I171" t="s">
        <v>488</v>
      </c>
      <c r="J171" t="s">
        <v>489</v>
      </c>
      <c r="K171" t="s">
        <v>490</v>
      </c>
      <c r="L171">
        <v>1346</v>
      </c>
      <c r="N171">
        <v>1009</v>
      </c>
      <c r="O171" t="s">
        <v>281</v>
      </c>
      <c r="P171" t="s">
        <v>281</v>
      </c>
      <c r="Q171">
        <v>1</v>
      </c>
      <c r="W171">
        <v>0</v>
      </c>
      <c r="X171">
        <v>-1913759349</v>
      </c>
      <c r="Y171">
        <f t="shared" si="103"/>
        <v>0</v>
      </c>
      <c r="AA171">
        <v>179.88</v>
      </c>
      <c r="AB171">
        <v>0</v>
      </c>
      <c r="AC171">
        <v>0</v>
      </c>
      <c r="AD171">
        <v>0</v>
      </c>
      <c r="AE171">
        <v>187.38</v>
      </c>
      <c r="AF171">
        <v>0</v>
      </c>
      <c r="AG171">
        <v>0</v>
      </c>
      <c r="AH171">
        <v>0</v>
      </c>
      <c r="AI171">
        <v>0.96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4.0000000000000001E-3</v>
      </c>
      <c r="AU171" t="s">
        <v>23</v>
      </c>
      <c r="AV171">
        <v>0</v>
      </c>
      <c r="AW171">
        <v>2</v>
      </c>
      <c r="AX171">
        <v>89549715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0.74951999999999996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ROUND(Y171*Source!I49,7)</f>
        <v>0</v>
      </c>
      <c r="CY171">
        <f t="shared" si="104"/>
        <v>179.88</v>
      </c>
      <c r="CZ171">
        <f t="shared" si="105"/>
        <v>187.38</v>
      </c>
      <c r="DA171">
        <f t="shared" si="106"/>
        <v>0.96</v>
      </c>
      <c r="DB171">
        <f t="shared" si="107"/>
        <v>0</v>
      </c>
      <c r="DC171">
        <f t="shared" si="108"/>
        <v>0</v>
      </c>
      <c r="DD171" t="s">
        <v>3</v>
      </c>
      <c r="DE171" t="s">
        <v>3</v>
      </c>
      <c r="DF171">
        <f>ROUND(ROUND(AE171*AI171,2)*CX171,2)</f>
        <v>0</v>
      </c>
      <c r="DG171">
        <f t="shared" si="98"/>
        <v>0</v>
      </c>
      <c r="DH171">
        <f t="shared" si="76"/>
        <v>0</v>
      </c>
      <c r="DI171">
        <f t="shared" si="77"/>
        <v>0</v>
      </c>
      <c r="DJ171">
        <f t="shared" si="109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ROW(Source!A49)</f>
        <v>49</v>
      </c>
      <c r="B172">
        <v>89442441</v>
      </c>
      <c r="C172">
        <v>89549688</v>
      </c>
      <c r="D172">
        <v>87157744</v>
      </c>
      <c r="E172">
        <v>1</v>
      </c>
      <c r="F172">
        <v>1</v>
      </c>
      <c r="G172">
        <v>1</v>
      </c>
      <c r="H172">
        <v>3</v>
      </c>
      <c r="I172" t="s">
        <v>491</v>
      </c>
      <c r="J172" t="s">
        <v>492</v>
      </c>
      <c r="K172" t="s">
        <v>493</v>
      </c>
      <c r="L172">
        <v>1383</v>
      </c>
      <c r="N172">
        <v>1013</v>
      </c>
      <c r="O172" t="s">
        <v>494</v>
      </c>
      <c r="P172" t="s">
        <v>494</v>
      </c>
      <c r="Q172">
        <v>1</v>
      </c>
      <c r="W172">
        <v>0</v>
      </c>
      <c r="X172">
        <v>1465295636</v>
      </c>
      <c r="Y172">
        <f t="shared" si="103"/>
        <v>0</v>
      </c>
      <c r="AA172">
        <v>6</v>
      </c>
      <c r="AB172">
        <v>0</v>
      </c>
      <c r="AC172">
        <v>0</v>
      </c>
      <c r="AD172">
        <v>0</v>
      </c>
      <c r="AE172">
        <v>6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2.0799999999999999E-2</v>
      </c>
      <c r="AU172" t="s">
        <v>23</v>
      </c>
      <c r="AV172">
        <v>0</v>
      </c>
      <c r="AW172">
        <v>2</v>
      </c>
      <c r="AX172">
        <v>89549716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0.12479999999999999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ROUND(Y172*Source!I49,7)</f>
        <v>0</v>
      </c>
      <c r="CY172">
        <f t="shared" si="104"/>
        <v>6</v>
      </c>
      <c r="CZ172">
        <f t="shared" si="105"/>
        <v>6</v>
      </c>
      <c r="DA172">
        <f t="shared" si="106"/>
        <v>1</v>
      </c>
      <c r="DB172">
        <f t="shared" si="107"/>
        <v>0</v>
      </c>
      <c r="DC172">
        <f t="shared" si="108"/>
        <v>0</v>
      </c>
      <c r="DD172" t="s">
        <v>3</v>
      </c>
      <c r="DE172" t="s">
        <v>3</v>
      </c>
      <c r="DF172">
        <f>ROUND(ROUND(AE172,2)*CX172,2)</f>
        <v>0</v>
      </c>
      <c r="DG172">
        <f t="shared" si="98"/>
        <v>0</v>
      </c>
      <c r="DH172">
        <f t="shared" si="76"/>
        <v>0</v>
      </c>
      <c r="DI172">
        <f t="shared" si="77"/>
        <v>0</v>
      </c>
      <c r="DJ172">
        <f t="shared" si="109"/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ROW(Source!A49)</f>
        <v>49</v>
      </c>
      <c r="B173">
        <v>89442441</v>
      </c>
      <c r="C173">
        <v>89549688</v>
      </c>
      <c r="D173">
        <v>87157897</v>
      </c>
      <c r="E173">
        <v>1</v>
      </c>
      <c r="F173">
        <v>1</v>
      </c>
      <c r="G173">
        <v>1</v>
      </c>
      <c r="H173">
        <v>3</v>
      </c>
      <c r="I173" t="s">
        <v>495</v>
      </c>
      <c r="J173" t="s">
        <v>496</v>
      </c>
      <c r="K173" t="s">
        <v>497</v>
      </c>
      <c r="L173">
        <v>1301</v>
      </c>
      <c r="N173">
        <v>1003</v>
      </c>
      <c r="O173" t="s">
        <v>297</v>
      </c>
      <c r="P173" t="s">
        <v>297</v>
      </c>
      <c r="Q173">
        <v>1</v>
      </c>
      <c r="W173">
        <v>0</v>
      </c>
      <c r="X173">
        <v>-1673096917</v>
      </c>
      <c r="Y173">
        <f t="shared" si="103"/>
        <v>0</v>
      </c>
      <c r="AA173">
        <v>5.64</v>
      </c>
      <c r="AB173">
        <v>0</v>
      </c>
      <c r="AC173">
        <v>0</v>
      </c>
      <c r="AD173">
        <v>0</v>
      </c>
      <c r="AE173">
        <v>5.87</v>
      </c>
      <c r="AF173">
        <v>0</v>
      </c>
      <c r="AG173">
        <v>0</v>
      </c>
      <c r="AH173">
        <v>0</v>
      </c>
      <c r="AI173">
        <v>0.96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3</v>
      </c>
      <c r="AU173" t="s">
        <v>23</v>
      </c>
      <c r="AV173">
        <v>0</v>
      </c>
      <c r="AW173">
        <v>2</v>
      </c>
      <c r="AX173">
        <v>89549717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17.61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ROUND(Y173*Source!I49,7)</f>
        <v>0</v>
      </c>
      <c r="CY173">
        <f t="shared" si="104"/>
        <v>5.64</v>
      </c>
      <c r="CZ173">
        <f t="shared" si="105"/>
        <v>5.87</v>
      </c>
      <c r="DA173">
        <f t="shared" si="106"/>
        <v>0.96</v>
      </c>
      <c r="DB173">
        <f t="shared" si="107"/>
        <v>0</v>
      </c>
      <c r="DC173">
        <f t="shared" si="108"/>
        <v>0</v>
      </c>
      <c r="DD173" t="s">
        <v>3</v>
      </c>
      <c r="DE173" t="s">
        <v>3</v>
      </c>
      <c r="DF173">
        <f t="shared" ref="DF173:DF181" si="110">ROUND(ROUND(AE173*AI173,2)*CX173,2)</f>
        <v>0</v>
      </c>
      <c r="DG173">
        <f t="shared" si="98"/>
        <v>0</v>
      </c>
      <c r="DH173">
        <f t="shared" si="76"/>
        <v>0</v>
      </c>
      <c r="DI173">
        <f t="shared" si="77"/>
        <v>0</v>
      </c>
      <c r="DJ173">
        <f t="shared" si="109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ROW(Source!A49)</f>
        <v>49</v>
      </c>
      <c r="B174">
        <v>89442441</v>
      </c>
      <c r="C174">
        <v>89549688</v>
      </c>
      <c r="D174">
        <v>87158483</v>
      </c>
      <c r="E174">
        <v>1</v>
      </c>
      <c r="F174">
        <v>1</v>
      </c>
      <c r="G174">
        <v>1</v>
      </c>
      <c r="H174">
        <v>3</v>
      </c>
      <c r="I174" t="s">
        <v>498</v>
      </c>
      <c r="J174" t="s">
        <v>499</v>
      </c>
      <c r="K174" t="s">
        <v>500</v>
      </c>
      <c r="L174">
        <v>1346</v>
      </c>
      <c r="N174">
        <v>1009</v>
      </c>
      <c r="O174" t="s">
        <v>281</v>
      </c>
      <c r="P174" t="s">
        <v>281</v>
      </c>
      <c r="Q174">
        <v>1</v>
      </c>
      <c r="W174">
        <v>0</v>
      </c>
      <c r="X174">
        <v>2058174609</v>
      </c>
      <c r="Y174">
        <f t="shared" si="103"/>
        <v>0</v>
      </c>
      <c r="AA174">
        <v>141.62</v>
      </c>
      <c r="AB174">
        <v>0</v>
      </c>
      <c r="AC174">
        <v>0</v>
      </c>
      <c r="AD174">
        <v>0</v>
      </c>
      <c r="AE174">
        <v>155.63</v>
      </c>
      <c r="AF174">
        <v>0</v>
      </c>
      <c r="AG174">
        <v>0</v>
      </c>
      <c r="AH174">
        <v>0</v>
      </c>
      <c r="AI174">
        <v>0.91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7.0000000000000007E-2</v>
      </c>
      <c r="AU174" t="s">
        <v>23</v>
      </c>
      <c r="AV174">
        <v>0</v>
      </c>
      <c r="AW174">
        <v>2</v>
      </c>
      <c r="AX174">
        <v>89549718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10.8941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ROUND(Y174*Source!I49,7)</f>
        <v>0</v>
      </c>
      <c r="CY174">
        <f t="shared" si="104"/>
        <v>141.62</v>
      </c>
      <c r="CZ174">
        <f t="shared" si="105"/>
        <v>155.63</v>
      </c>
      <c r="DA174">
        <f t="shared" si="106"/>
        <v>0.91</v>
      </c>
      <c r="DB174">
        <f t="shared" si="107"/>
        <v>0</v>
      </c>
      <c r="DC174">
        <f t="shared" si="108"/>
        <v>0</v>
      </c>
      <c r="DD174" t="s">
        <v>3</v>
      </c>
      <c r="DE174" t="s">
        <v>3</v>
      </c>
      <c r="DF174">
        <f t="shared" si="110"/>
        <v>0</v>
      </c>
      <c r="DG174">
        <f t="shared" si="98"/>
        <v>0</v>
      </c>
      <c r="DH174">
        <f t="shared" si="76"/>
        <v>0</v>
      </c>
      <c r="DI174">
        <f t="shared" si="77"/>
        <v>0</v>
      </c>
      <c r="DJ174">
        <f t="shared" si="10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ROW(Source!A49)</f>
        <v>49</v>
      </c>
      <c r="B175">
        <v>89442441</v>
      </c>
      <c r="C175">
        <v>89549688</v>
      </c>
      <c r="D175">
        <v>87159205</v>
      </c>
      <c r="E175">
        <v>1</v>
      </c>
      <c r="F175">
        <v>1</v>
      </c>
      <c r="G175">
        <v>1</v>
      </c>
      <c r="H175">
        <v>3</v>
      </c>
      <c r="I175" t="s">
        <v>471</v>
      </c>
      <c r="J175" t="s">
        <v>472</v>
      </c>
      <c r="K175" t="s">
        <v>473</v>
      </c>
      <c r="L175">
        <v>1346</v>
      </c>
      <c r="N175">
        <v>1009</v>
      </c>
      <c r="O175" t="s">
        <v>281</v>
      </c>
      <c r="P175" t="s">
        <v>281</v>
      </c>
      <c r="Q175">
        <v>1</v>
      </c>
      <c r="W175">
        <v>0</v>
      </c>
      <c r="X175">
        <v>813299601</v>
      </c>
      <c r="Y175">
        <f t="shared" si="103"/>
        <v>0</v>
      </c>
      <c r="AA175">
        <v>197.67</v>
      </c>
      <c r="AB175">
        <v>0</v>
      </c>
      <c r="AC175">
        <v>0</v>
      </c>
      <c r="AD175">
        <v>0</v>
      </c>
      <c r="AE175">
        <v>174.93</v>
      </c>
      <c r="AF175">
        <v>0</v>
      </c>
      <c r="AG175">
        <v>0</v>
      </c>
      <c r="AH175">
        <v>0</v>
      </c>
      <c r="AI175">
        <v>1.1299999999999999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0.38</v>
      </c>
      <c r="AU175" t="s">
        <v>23</v>
      </c>
      <c r="AV175">
        <v>0</v>
      </c>
      <c r="AW175">
        <v>2</v>
      </c>
      <c r="AX175">
        <v>89549719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66.473399999999998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ROUND(Y175*Source!I49,7)</f>
        <v>0</v>
      </c>
      <c r="CY175">
        <f t="shared" si="104"/>
        <v>197.67</v>
      </c>
      <c r="CZ175">
        <f t="shared" si="105"/>
        <v>174.93</v>
      </c>
      <c r="DA175">
        <f t="shared" si="106"/>
        <v>1.1299999999999999</v>
      </c>
      <c r="DB175">
        <f t="shared" si="107"/>
        <v>0</v>
      </c>
      <c r="DC175">
        <f t="shared" si="108"/>
        <v>0</v>
      </c>
      <c r="DD175" t="s">
        <v>3</v>
      </c>
      <c r="DE175" t="s">
        <v>3</v>
      </c>
      <c r="DF175">
        <f t="shared" si="110"/>
        <v>0</v>
      </c>
      <c r="DG175">
        <f t="shared" si="98"/>
        <v>0</v>
      </c>
      <c r="DH175">
        <f t="shared" si="76"/>
        <v>0</v>
      </c>
      <c r="DI175">
        <f t="shared" si="77"/>
        <v>0</v>
      </c>
      <c r="DJ175">
        <f t="shared" si="10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ROW(Source!A49)</f>
        <v>49</v>
      </c>
      <c r="B176">
        <v>89442441</v>
      </c>
      <c r="C176">
        <v>89549688</v>
      </c>
      <c r="D176">
        <v>87159271</v>
      </c>
      <c r="E176">
        <v>1</v>
      </c>
      <c r="F176">
        <v>1</v>
      </c>
      <c r="G176">
        <v>1</v>
      </c>
      <c r="H176">
        <v>3</v>
      </c>
      <c r="I176" t="s">
        <v>501</v>
      </c>
      <c r="J176" t="s">
        <v>502</v>
      </c>
      <c r="K176" t="s">
        <v>503</v>
      </c>
      <c r="L176">
        <v>1425</v>
      </c>
      <c r="N176">
        <v>1013</v>
      </c>
      <c r="O176" t="s">
        <v>155</v>
      </c>
      <c r="P176" t="s">
        <v>155</v>
      </c>
      <c r="Q176">
        <v>1</v>
      </c>
      <c r="W176">
        <v>0</v>
      </c>
      <c r="X176">
        <v>-670028345</v>
      </c>
      <c r="Y176">
        <f t="shared" si="103"/>
        <v>0</v>
      </c>
      <c r="AA176">
        <v>53.81</v>
      </c>
      <c r="AB176">
        <v>0</v>
      </c>
      <c r="AC176">
        <v>0</v>
      </c>
      <c r="AD176">
        <v>0</v>
      </c>
      <c r="AE176">
        <v>41.71</v>
      </c>
      <c r="AF176">
        <v>0</v>
      </c>
      <c r="AG176">
        <v>0</v>
      </c>
      <c r="AH176">
        <v>0</v>
      </c>
      <c r="AI176">
        <v>1.29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1.4E-2</v>
      </c>
      <c r="AU176" t="s">
        <v>23</v>
      </c>
      <c r="AV176">
        <v>0</v>
      </c>
      <c r="AW176">
        <v>2</v>
      </c>
      <c r="AX176">
        <v>89549720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0.58394000000000001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ROUND(Y176*Source!I49,7)</f>
        <v>0</v>
      </c>
      <c r="CY176">
        <f t="shared" si="104"/>
        <v>53.81</v>
      </c>
      <c r="CZ176">
        <f t="shared" si="105"/>
        <v>41.71</v>
      </c>
      <c r="DA176">
        <f t="shared" si="106"/>
        <v>1.29</v>
      </c>
      <c r="DB176">
        <f t="shared" si="107"/>
        <v>0</v>
      </c>
      <c r="DC176">
        <f t="shared" si="108"/>
        <v>0</v>
      </c>
      <c r="DD176" t="s">
        <v>3</v>
      </c>
      <c r="DE176" t="s">
        <v>3</v>
      </c>
      <c r="DF176">
        <f t="shared" si="110"/>
        <v>0</v>
      </c>
      <c r="DG176">
        <f t="shared" si="98"/>
        <v>0</v>
      </c>
      <c r="DH176">
        <f t="shared" si="76"/>
        <v>0</v>
      </c>
      <c r="DI176">
        <f t="shared" si="77"/>
        <v>0</v>
      </c>
      <c r="DJ176">
        <f t="shared" si="10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ROW(Source!A49)</f>
        <v>49</v>
      </c>
      <c r="B177">
        <v>89442441</v>
      </c>
      <c r="C177">
        <v>89549688</v>
      </c>
      <c r="D177">
        <v>87160358</v>
      </c>
      <c r="E177">
        <v>1</v>
      </c>
      <c r="F177">
        <v>1</v>
      </c>
      <c r="G177">
        <v>1</v>
      </c>
      <c r="H177">
        <v>3</v>
      </c>
      <c r="I177" t="s">
        <v>504</v>
      </c>
      <c r="J177" t="s">
        <v>505</v>
      </c>
      <c r="K177" t="s">
        <v>506</v>
      </c>
      <c r="L177">
        <v>1346</v>
      </c>
      <c r="N177">
        <v>1009</v>
      </c>
      <c r="O177" t="s">
        <v>281</v>
      </c>
      <c r="P177" t="s">
        <v>281</v>
      </c>
      <c r="Q177">
        <v>1</v>
      </c>
      <c r="W177">
        <v>0</v>
      </c>
      <c r="X177">
        <v>1683065437</v>
      </c>
      <c r="Y177">
        <f t="shared" si="103"/>
        <v>0</v>
      </c>
      <c r="AA177">
        <v>585.55999999999995</v>
      </c>
      <c r="AB177">
        <v>0</v>
      </c>
      <c r="AC177">
        <v>0</v>
      </c>
      <c r="AD177">
        <v>0</v>
      </c>
      <c r="AE177">
        <v>395.65</v>
      </c>
      <c r="AF177">
        <v>0</v>
      </c>
      <c r="AG177">
        <v>0</v>
      </c>
      <c r="AH177">
        <v>0</v>
      </c>
      <c r="AI177">
        <v>1.48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2E-3</v>
      </c>
      <c r="AU177" t="s">
        <v>23</v>
      </c>
      <c r="AV177">
        <v>0</v>
      </c>
      <c r="AW177">
        <v>2</v>
      </c>
      <c r="AX177">
        <v>89549721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0.7913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ROUND(Y177*Source!I49,7)</f>
        <v>0</v>
      </c>
      <c r="CY177">
        <f t="shared" si="104"/>
        <v>585.55999999999995</v>
      </c>
      <c r="CZ177">
        <f t="shared" si="105"/>
        <v>395.65</v>
      </c>
      <c r="DA177">
        <f t="shared" si="106"/>
        <v>1.48</v>
      </c>
      <c r="DB177">
        <f t="shared" si="107"/>
        <v>0</v>
      </c>
      <c r="DC177">
        <f t="shared" si="108"/>
        <v>0</v>
      </c>
      <c r="DD177" t="s">
        <v>3</v>
      </c>
      <c r="DE177" t="s">
        <v>3</v>
      </c>
      <c r="DF177">
        <f t="shared" si="110"/>
        <v>0</v>
      </c>
      <c r="DG177">
        <f t="shared" si="98"/>
        <v>0</v>
      </c>
      <c r="DH177">
        <f t="shared" si="76"/>
        <v>0</v>
      </c>
      <c r="DI177">
        <f t="shared" si="77"/>
        <v>0</v>
      </c>
      <c r="DJ177">
        <f t="shared" si="10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ROW(Source!A49)</f>
        <v>49</v>
      </c>
      <c r="B178">
        <v>89442441</v>
      </c>
      <c r="C178">
        <v>89549688</v>
      </c>
      <c r="D178">
        <v>87164361</v>
      </c>
      <c r="E178">
        <v>1</v>
      </c>
      <c r="F178">
        <v>1</v>
      </c>
      <c r="G178">
        <v>1</v>
      </c>
      <c r="H178">
        <v>3</v>
      </c>
      <c r="I178" t="s">
        <v>507</v>
      </c>
      <c r="J178" t="s">
        <v>508</v>
      </c>
      <c r="K178" t="s">
        <v>509</v>
      </c>
      <c r="L178">
        <v>1348</v>
      </c>
      <c r="N178">
        <v>1009</v>
      </c>
      <c r="O178" t="s">
        <v>194</v>
      </c>
      <c r="P178" t="s">
        <v>194</v>
      </c>
      <c r="Q178">
        <v>1000</v>
      </c>
      <c r="W178">
        <v>0</v>
      </c>
      <c r="X178">
        <v>1924747900</v>
      </c>
      <c r="Y178">
        <f t="shared" si="103"/>
        <v>0</v>
      </c>
      <c r="AA178">
        <v>142126.39000000001</v>
      </c>
      <c r="AB178">
        <v>0</v>
      </c>
      <c r="AC178">
        <v>0</v>
      </c>
      <c r="AD178">
        <v>0</v>
      </c>
      <c r="AE178">
        <v>105278.81</v>
      </c>
      <c r="AF178">
        <v>0</v>
      </c>
      <c r="AG178">
        <v>0</v>
      </c>
      <c r="AH178">
        <v>0</v>
      </c>
      <c r="AI178">
        <v>1.35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2E-3</v>
      </c>
      <c r="AU178" t="s">
        <v>23</v>
      </c>
      <c r="AV178">
        <v>0</v>
      </c>
      <c r="AW178">
        <v>2</v>
      </c>
      <c r="AX178">
        <v>89549722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210.55761999999999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ROUND(Y178*Source!I49,7)</f>
        <v>0</v>
      </c>
      <c r="CY178">
        <f t="shared" si="104"/>
        <v>142126.39000000001</v>
      </c>
      <c r="CZ178">
        <f t="shared" si="105"/>
        <v>105278.81</v>
      </c>
      <c r="DA178">
        <f t="shared" si="106"/>
        <v>1.35</v>
      </c>
      <c r="DB178">
        <f t="shared" si="107"/>
        <v>0</v>
      </c>
      <c r="DC178">
        <f t="shared" si="108"/>
        <v>0</v>
      </c>
      <c r="DD178" t="s">
        <v>3</v>
      </c>
      <c r="DE178" t="s">
        <v>3</v>
      </c>
      <c r="DF178">
        <f t="shared" si="110"/>
        <v>0</v>
      </c>
      <c r="DG178">
        <f t="shared" si="98"/>
        <v>0</v>
      </c>
      <c r="DH178">
        <f t="shared" si="76"/>
        <v>0</v>
      </c>
      <c r="DI178">
        <f t="shared" si="77"/>
        <v>0</v>
      </c>
      <c r="DJ178">
        <f t="shared" si="10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ROW(Source!A49)</f>
        <v>49</v>
      </c>
      <c r="B179">
        <v>89442441</v>
      </c>
      <c r="C179">
        <v>89549688</v>
      </c>
      <c r="D179">
        <v>87176354</v>
      </c>
      <c r="E179">
        <v>1</v>
      </c>
      <c r="F179">
        <v>1</v>
      </c>
      <c r="G179">
        <v>1</v>
      </c>
      <c r="H179">
        <v>3</v>
      </c>
      <c r="I179" t="s">
        <v>510</v>
      </c>
      <c r="J179" t="s">
        <v>511</v>
      </c>
      <c r="K179" t="s">
        <v>512</v>
      </c>
      <c r="L179">
        <v>1346</v>
      </c>
      <c r="N179">
        <v>1009</v>
      </c>
      <c r="O179" t="s">
        <v>281</v>
      </c>
      <c r="P179" t="s">
        <v>281</v>
      </c>
      <c r="Q179">
        <v>1</v>
      </c>
      <c r="W179">
        <v>0</v>
      </c>
      <c r="X179">
        <v>-398999595</v>
      </c>
      <c r="Y179">
        <f t="shared" si="103"/>
        <v>0</v>
      </c>
      <c r="AA179">
        <v>115.03</v>
      </c>
      <c r="AB179">
        <v>0</v>
      </c>
      <c r="AC179">
        <v>0</v>
      </c>
      <c r="AD179">
        <v>0</v>
      </c>
      <c r="AE179">
        <v>79.88</v>
      </c>
      <c r="AF179">
        <v>0</v>
      </c>
      <c r="AG179">
        <v>0</v>
      </c>
      <c r="AH179">
        <v>0</v>
      </c>
      <c r="AI179">
        <v>1.44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4.7E-2</v>
      </c>
      <c r="AU179" t="s">
        <v>23</v>
      </c>
      <c r="AV179">
        <v>0</v>
      </c>
      <c r="AW179">
        <v>2</v>
      </c>
      <c r="AX179">
        <v>89549723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3.7543599999999997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ROUND(Y179*Source!I49,7)</f>
        <v>0</v>
      </c>
      <c r="CY179">
        <f t="shared" si="104"/>
        <v>115.03</v>
      </c>
      <c r="CZ179">
        <f t="shared" si="105"/>
        <v>79.88</v>
      </c>
      <c r="DA179">
        <f t="shared" si="106"/>
        <v>1.44</v>
      </c>
      <c r="DB179">
        <f t="shared" si="107"/>
        <v>0</v>
      </c>
      <c r="DC179">
        <f t="shared" si="108"/>
        <v>0</v>
      </c>
      <c r="DD179" t="s">
        <v>3</v>
      </c>
      <c r="DE179" t="s">
        <v>3</v>
      </c>
      <c r="DF179">
        <f t="shared" si="110"/>
        <v>0</v>
      </c>
      <c r="DG179">
        <f t="shared" si="98"/>
        <v>0</v>
      </c>
      <c r="DH179">
        <f t="shared" si="76"/>
        <v>0</v>
      </c>
      <c r="DI179">
        <f t="shared" si="77"/>
        <v>0</v>
      </c>
      <c r="DJ179">
        <f t="shared" si="109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ROW(Source!A49)</f>
        <v>49</v>
      </c>
      <c r="B180">
        <v>89442441</v>
      </c>
      <c r="C180">
        <v>89549688</v>
      </c>
      <c r="D180">
        <v>87176400</v>
      </c>
      <c r="E180">
        <v>1</v>
      </c>
      <c r="F180">
        <v>1</v>
      </c>
      <c r="G180">
        <v>1</v>
      </c>
      <c r="H180">
        <v>3</v>
      </c>
      <c r="I180" t="s">
        <v>513</v>
      </c>
      <c r="J180" t="s">
        <v>514</v>
      </c>
      <c r="K180" t="s">
        <v>515</v>
      </c>
      <c r="L180">
        <v>1346</v>
      </c>
      <c r="N180">
        <v>1009</v>
      </c>
      <c r="O180" t="s">
        <v>281</v>
      </c>
      <c r="P180" t="s">
        <v>281</v>
      </c>
      <c r="Q180">
        <v>1</v>
      </c>
      <c r="W180">
        <v>0</v>
      </c>
      <c r="X180">
        <v>-223904546</v>
      </c>
      <c r="Y180">
        <f t="shared" si="103"/>
        <v>0</v>
      </c>
      <c r="AA180">
        <v>192.08</v>
      </c>
      <c r="AB180">
        <v>0</v>
      </c>
      <c r="AC180">
        <v>0</v>
      </c>
      <c r="AD180">
        <v>0</v>
      </c>
      <c r="AE180">
        <v>157.44</v>
      </c>
      <c r="AF180">
        <v>0</v>
      </c>
      <c r="AG180">
        <v>0</v>
      </c>
      <c r="AH180">
        <v>0</v>
      </c>
      <c r="AI180">
        <v>1.22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1.4E-2</v>
      </c>
      <c r="AU180" t="s">
        <v>23</v>
      </c>
      <c r="AV180">
        <v>0</v>
      </c>
      <c r="AW180">
        <v>2</v>
      </c>
      <c r="AX180">
        <v>89549724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2.2041599999999999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ROUND(Y180*Source!I49,7)</f>
        <v>0</v>
      </c>
      <c r="CY180">
        <f t="shared" si="104"/>
        <v>192.08</v>
      </c>
      <c r="CZ180">
        <f t="shared" si="105"/>
        <v>157.44</v>
      </c>
      <c r="DA180">
        <f t="shared" si="106"/>
        <v>1.22</v>
      </c>
      <c r="DB180">
        <f t="shared" si="107"/>
        <v>0</v>
      </c>
      <c r="DC180">
        <f t="shared" si="108"/>
        <v>0</v>
      </c>
      <c r="DD180" t="s">
        <v>3</v>
      </c>
      <c r="DE180" t="s">
        <v>3</v>
      </c>
      <c r="DF180">
        <f t="shared" si="110"/>
        <v>0</v>
      </c>
      <c r="DG180">
        <f t="shared" si="98"/>
        <v>0</v>
      </c>
      <c r="DH180">
        <f t="shared" si="76"/>
        <v>0</v>
      </c>
      <c r="DI180">
        <f t="shared" si="77"/>
        <v>0</v>
      </c>
      <c r="DJ180">
        <f t="shared" si="109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ROW(Source!A49)</f>
        <v>49</v>
      </c>
      <c r="B181">
        <v>89442441</v>
      </c>
      <c r="C181">
        <v>89549688</v>
      </c>
      <c r="D181">
        <v>87183550</v>
      </c>
      <c r="E181">
        <v>1</v>
      </c>
      <c r="F181">
        <v>1</v>
      </c>
      <c r="G181">
        <v>1</v>
      </c>
      <c r="H181">
        <v>3</v>
      </c>
      <c r="I181" t="s">
        <v>516</v>
      </c>
      <c r="J181" t="s">
        <v>517</v>
      </c>
      <c r="K181" t="s">
        <v>518</v>
      </c>
      <c r="L181">
        <v>1455</v>
      </c>
      <c r="N181">
        <v>1013</v>
      </c>
      <c r="O181" t="s">
        <v>519</v>
      </c>
      <c r="P181" t="s">
        <v>519</v>
      </c>
      <c r="Q181">
        <v>1</v>
      </c>
      <c r="W181">
        <v>0</v>
      </c>
      <c r="X181">
        <v>822292721</v>
      </c>
      <c r="Y181">
        <f t="shared" si="103"/>
        <v>0</v>
      </c>
      <c r="AA181">
        <v>1294.23</v>
      </c>
      <c r="AB181">
        <v>0</v>
      </c>
      <c r="AC181">
        <v>0</v>
      </c>
      <c r="AD181">
        <v>0</v>
      </c>
      <c r="AE181">
        <v>944.69</v>
      </c>
      <c r="AF181">
        <v>0</v>
      </c>
      <c r="AG181">
        <v>0</v>
      </c>
      <c r="AH181">
        <v>0</v>
      </c>
      <c r="AI181">
        <v>1.37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</v>
      </c>
      <c r="AU181" t="s">
        <v>23</v>
      </c>
      <c r="AV181">
        <v>0</v>
      </c>
      <c r="AW181">
        <v>2</v>
      </c>
      <c r="AX181">
        <v>89549725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94.469000000000008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ROUND(Y181*Source!I49,7)</f>
        <v>0</v>
      </c>
      <c r="CY181">
        <f t="shared" si="104"/>
        <v>1294.23</v>
      </c>
      <c r="CZ181">
        <f t="shared" si="105"/>
        <v>944.69</v>
      </c>
      <c r="DA181">
        <f t="shared" si="106"/>
        <v>1.37</v>
      </c>
      <c r="DB181">
        <f t="shared" si="107"/>
        <v>0</v>
      </c>
      <c r="DC181">
        <f t="shared" si="108"/>
        <v>0</v>
      </c>
      <c r="DD181" t="s">
        <v>3</v>
      </c>
      <c r="DE181" t="s">
        <v>3</v>
      </c>
      <c r="DF181">
        <f t="shared" si="110"/>
        <v>0</v>
      </c>
      <c r="DG181">
        <f t="shared" si="98"/>
        <v>0</v>
      </c>
      <c r="DH181">
        <f t="shared" si="76"/>
        <v>0</v>
      </c>
      <c r="DI181">
        <f t="shared" si="77"/>
        <v>0</v>
      </c>
      <c r="DJ181">
        <f t="shared" si="109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ROW(Source!A49)</f>
        <v>49</v>
      </c>
      <c r="B182">
        <v>89442441</v>
      </c>
      <c r="C182">
        <v>89549688</v>
      </c>
      <c r="D182">
        <v>87091729</v>
      </c>
      <c r="E182">
        <v>115</v>
      </c>
      <c r="F182">
        <v>1</v>
      </c>
      <c r="G182">
        <v>1</v>
      </c>
      <c r="H182">
        <v>3</v>
      </c>
      <c r="I182" t="s">
        <v>32</v>
      </c>
      <c r="J182" t="s">
        <v>3</v>
      </c>
      <c r="K182" t="s">
        <v>33</v>
      </c>
      <c r="L182">
        <v>3277935</v>
      </c>
      <c r="N182">
        <v>1013</v>
      </c>
      <c r="O182" t="s">
        <v>34</v>
      </c>
      <c r="P182" t="s">
        <v>34</v>
      </c>
      <c r="Q182">
        <v>1</v>
      </c>
      <c r="W182">
        <v>0</v>
      </c>
      <c r="X182">
        <v>274903907</v>
      </c>
      <c r="Y182">
        <f>AT182</f>
        <v>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2</v>
      </c>
      <c r="AU182" t="s">
        <v>3</v>
      </c>
      <c r="AV182">
        <v>0</v>
      </c>
      <c r="AW182">
        <v>2</v>
      </c>
      <c r="AX182">
        <v>89549726</v>
      </c>
      <c r="AY182">
        <v>1</v>
      </c>
      <c r="AZ182">
        <v>2048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ROUND(Y182*Source!I49,7)</f>
        <v>0</v>
      </c>
      <c r="CY182">
        <f t="shared" si="104"/>
        <v>0</v>
      </c>
      <c r="CZ182">
        <f t="shared" si="105"/>
        <v>0</v>
      </c>
      <c r="DA182">
        <f t="shared" si="106"/>
        <v>1</v>
      </c>
      <c r="DB182">
        <f>ROUND(ROUND(AT182*CZ182,2),2)</f>
        <v>0</v>
      </c>
      <c r="DC182">
        <f>ROUND(ROUND(AT182*AG182,2),2)</f>
        <v>0</v>
      </c>
      <c r="DD182" t="s">
        <v>3</v>
      </c>
      <c r="DE182" t="s">
        <v>3</v>
      </c>
      <c r="DF182">
        <f t="shared" ref="DF182:DF187" si="111">ROUND(ROUND(AE182,2)*CX182,2)</f>
        <v>0</v>
      </c>
      <c r="DG182">
        <f t="shared" si="98"/>
        <v>0</v>
      </c>
      <c r="DH182">
        <f t="shared" si="76"/>
        <v>0</v>
      </c>
      <c r="DI182">
        <f t="shared" si="77"/>
        <v>0</v>
      </c>
      <c r="DJ182">
        <f t="shared" si="109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ROW(Source!A52)</f>
        <v>52</v>
      </c>
      <c r="B183">
        <v>89442499</v>
      </c>
      <c r="C183">
        <v>89549728</v>
      </c>
      <c r="D183">
        <v>87085843</v>
      </c>
      <c r="E183">
        <v>115</v>
      </c>
      <c r="F183">
        <v>1</v>
      </c>
      <c r="G183">
        <v>1</v>
      </c>
      <c r="H183">
        <v>1</v>
      </c>
      <c r="I183" t="s">
        <v>447</v>
      </c>
      <c r="J183" t="s">
        <v>3</v>
      </c>
      <c r="K183" t="s">
        <v>448</v>
      </c>
      <c r="L183">
        <v>1191</v>
      </c>
      <c r="N183">
        <v>1013</v>
      </c>
      <c r="O183" t="s">
        <v>449</v>
      </c>
      <c r="P183" t="s">
        <v>449</v>
      </c>
      <c r="Q183">
        <v>1</v>
      </c>
      <c r="W183">
        <v>0</v>
      </c>
      <c r="X183">
        <v>888410196</v>
      </c>
      <c r="Y183">
        <f>(AT183*ROUND(0.3,7))</f>
        <v>0.64499999999999991</v>
      </c>
      <c r="AA183">
        <v>0</v>
      </c>
      <c r="AB183">
        <v>0</v>
      </c>
      <c r="AC183">
        <v>0</v>
      </c>
      <c r="AD183">
        <v>522.73</v>
      </c>
      <c r="AE183">
        <v>0</v>
      </c>
      <c r="AF183">
        <v>0</v>
      </c>
      <c r="AG183">
        <v>0</v>
      </c>
      <c r="AH183">
        <v>522.73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2.15</v>
      </c>
      <c r="AU183" t="s">
        <v>24</v>
      </c>
      <c r="AV183">
        <v>1</v>
      </c>
      <c r="AW183">
        <v>2</v>
      </c>
      <c r="AX183">
        <v>89549737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1123.8695</v>
      </c>
      <c r="BN183">
        <v>2.15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337.16084999999998</v>
      </c>
      <c r="BU183">
        <v>0.64499999999999991</v>
      </c>
      <c r="BV183">
        <v>0</v>
      </c>
      <c r="BW183">
        <v>1</v>
      </c>
      <c r="CU183">
        <f>ROUND(AT183*Source!I52*AH183*AL183,2)</f>
        <v>0</v>
      </c>
      <c r="CV183">
        <f>ROUND(Y183*Source!I52,7)</f>
        <v>0</v>
      </c>
      <c r="CW183">
        <v>0</v>
      </c>
      <c r="CX183">
        <f>ROUND(Y183*Source!I52,7)</f>
        <v>0</v>
      </c>
      <c r="CY183">
        <f>AD183</f>
        <v>522.73</v>
      </c>
      <c r="CZ183">
        <f>AH183</f>
        <v>522.73</v>
      </c>
      <c r="DA183">
        <f>AL183</f>
        <v>1</v>
      </c>
      <c r="DB183">
        <f>ROUND((ROUND(AT183*CZ183,2)*ROUND(0.3,7)),2)</f>
        <v>337.16</v>
      </c>
      <c r="DC183">
        <f>ROUND((ROUND(AT183*AG183,2)*ROUND(0.3,7)),2)</f>
        <v>0</v>
      </c>
      <c r="DD183" t="s">
        <v>3</v>
      </c>
      <c r="DE183" t="s">
        <v>3</v>
      </c>
      <c r="DF183">
        <f t="shared" si="111"/>
        <v>0</v>
      </c>
      <c r="DG183">
        <f t="shared" si="98"/>
        <v>0</v>
      </c>
      <c r="DH183">
        <f t="shared" si="76"/>
        <v>0</v>
      </c>
      <c r="DI183">
        <f t="shared" si="77"/>
        <v>0</v>
      </c>
      <c r="DJ183">
        <f>DI183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ROW(Source!A52)</f>
        <v>52</v>
      </c>
      <c r="B184">
        <v>89442499</v>
      </c>
      <c r="C184">
        <v>89549728</v>
      </c>
      <c r="D184">
        <v>87086013</v>
      </c>
      <c r="E184">
        <v>115</v>
      </c>
      <c r="F184">
        <v>1</v>
      </c>
      <c r="G184">
        <v>1</v>
      </c>
      <c r="H184">
        <v>1</v>
      </c>
      <c r="I184" t="s">
        <v>450</v>
      </c>
      <c r="J184" t="s">
        <v>3</v>
      </c>
      <c r="K184" t="s">
        <v>451</v>
      </c>
      <c r="L184">
        <v>1191</v>
      </c>
      <c r="N184">
        <v>1013</v>
      </c>
      <c r="O184" t="s">
        <v>449</v>
      </c>
      <c r="P184" t="s">
        <v>449</v>
      </c>
      <c r="Q184">
        <v>1</v>
      </c>
      <c r="W184">
        <v>0</v>
      </c>
      <c r="X184">
        <v>-1417349443</v>
      </c>
      <c r="Y184">
        <f>(AT184*ROUND(0.3,7))</f>
        <v>2.7E-2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0.09</v>
      </c>
      <c r="AU184" t="s">
        <v>24</v>
      </c>
      <c r="AV184">
        <v>2</v>
      </c>
      <c r="AW184">
        <v>2</v>
      </c>
      <c r="AX184">
        <v>89549738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ROUND(Y184*Source!I52,7)</f>
        <v>0</v>
      </c>
      <c r="CY184">
        <f>AD184</f>
        <v>0</v>
      </c>
      <c r="CZ184">
        <f>AH184</f>
        <v>0</v>
      </c>
      <c r="DA184">
        <f>AL184</f>
        <v>1</v>
      </c>
      <c r="DB184">
        <f>ROUND((ROUND(AT184*CZ184,2)*ROUND(0.3,7)),2)</f>
        <v>0</v>
      </c>
      <c r="DC184">
        <f>ROUND((ROUND(AT184*AG184,2)*ROUND(0.3,7)),2)</f>
        <v>0</v>
      </c>
      <c r="DD184" t="s">
        <v>3</v>
      </c>
      <c r="DE184" t="s">
        <v>3</v>
      </c>
      <c r="DF184">
        <f t="shared" si="111"/>
        <v>0</v>
      </c>
      <c r="DG184">
        <f t="shared" si="98"/>
        <v>0</v>
      </c>
      <c r="DH184">
        <f t="shared" si="76"/>
        <v>0</v>
      </c>
      <c r="DI184">
        <f t="shared" si="77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ROW(Source!A52)</f>
        <v>52</v>
      </c>
      <c r="B185">
        <v>89442499</v>
      </c>
      <c r="C185">
        <v>89549728</v>
      </c>
      <c r="D185">
        <v>87205842</v>
      </c>
      <c r="E185">
        <v>1</v>
      </c>
      <c r="F185">
        <v>1</v>
      </c>
      <c r="G185">
        <v>1</v>
      </c>
      <c r="H185">
        <v>2</v>
      </c>
      <c r="I185" t="s">
        <v>452</v>
      </c>
      <c r="J185" t="s">
        <v>453</v>
      </c>
      <c r="K185" t="s">
        <v>454</v>
      </c>
      <c r="L185">
        <v>1368</v>
      </c>
      <c r="N185">
        <v>1011</v>
      </c>
      <c r="O185" t="s">
        <v>455</v>
      </c>
      <c r="P185" t="s">
        <v>455</v>
      </c>
      <c r="Q185">
        <v>1</v>
      </c>
      <c r="W185">
        <v>0</v>
      </c>
      <c r="X185">
        <v>-359817417</v>
      </c>
      <c r="Y185">
        <f>(AT185*ROUND(0.3,7))</f>
        <v>1.0500000000000001E-2</v>
      </c>
      <c r="AA185">
        <v>0</v>
      </c>
      <c r="AB185">
        <v>1488.78</v>
      </c>
      <c r="AC185">
        <v>702.18</v>
      </c>
      <c r="AD185">
        <v>0</v>
      </c>
      <c r="AE185">
        <v>0</v>
      </c>
      <c r="AF185">
        <v>1488.78</v>
      </c>
      <c r="AG185">
        <v>702.18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3.5000000000000003E-2</v>
      </c>
      <c r="AU185" t="s">
        <v>24</v>
      </c>
      <c r="AV185">
        <v>1</v>
      </c>
      <c r="AW185">
        <v>2</v>
      </c>
      <c r="AX185">
        <v>89549739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52.107300000000002</v>
      </c>
      <c r="BL185">
        <v>24.5763</v>
      </c>
      <c r="BM185">
        <v>0</v>
      </c>
      <c r="BN185">
        <v>0</v>
      </c>
      <c r="BO185">
        <v>3.5000000000000003E-2</v>
      </c>
      <c r="BP185">
        <v>1</v>
      </c>
      <c r="BQ185">
        <v>0</v>
      </c>
      <c r="BR185">
        <v>15.632190000000001</v>
      </c>
      <c r="BS185">
        <v>7.3728899999999999</v>
      </c>
      <c r="BT185">
        <v>0</v>
      </c>
      <c r="BU185">
        <v>0</v>
      </c>
      <c r="BV185">
        <v>1.0500000000000001E-2</v>
      </c>
      <c r="BW185">
        <v>1</v>
      </c>
      <c r="CV185">
        <v>0</v>
      </c>
      <c r="CW185">
        <f>ROUND(Y185*Source!I52*DO185,7)</f>
        <v>0</v>
      </c>
      <c r="CX185">
        <f>ROUND(Y185*Source!I52,7)</f>
        <v>0</v>
      </c>
      <c r="CY185">
        <f>AB185</f>
        <v>1488.78</v>
      </c>
      <c r="CZ185">
        <f>AF185</f>
        <v>1488.78</v>
      </c>
      <c r="DA185">
        <f>AJ185</f>
        <v>1</v>
      </c>
      <c r="DB185">
        <f>ROUND((ROUND(AT185*CZ185,2)*ROUND(0.3,7)),2)</f>
        <v>15.63</v>
      </c>
      <c r="DC185">
        <f>ROUND((ROUND(AT185*AG185,2)*ROUND(0.3,7)),2)</f>
        <v>7.37</v>
      </c>
      <c r="DD185" t="s">
        <v>3</v>
      </c>
      <c r="DE185" t="s">
        <v>3</v>
      </c>
      <c r="DF185">
        <f t="shared" si="111"/>
        <v>0</v>
      </c>
      <c r="DG185">
        <f t="shared" si="98"/>
        <v>0</v>
      </c>
      <c r="DH185">
        <f t="shared" si="76"/>
        <v>0</v>
      </c>
      <c r="DI185">
        <f t="shared" si="77"/>
        <v>0</v>
      </c>
      <c r="DJ185">
        <f>DG185+DH185</f>
        <v>0</v>
      </c>
      <c r="DK185">
        <v>1</v>
      </c>
      <c r="DL185" t="s">
        <v>456</v>
      </c>
      <c r="DM185">
        <v>6</v>
      </c>
      <c r="DN185" t="s">
        <v>449</v>
      </c>
      <c r="DO185">
        <v>1</v>
      </c>
    </row>
    <row r="186" spans="1:119">
      <c r="A186">
        <f>ROW(Source!A52)</f>
        <v>52</v>
      </c>
      <c r="B186">
        <v>89442499</v>
      </c>
      <c r="C186">
        <v>89549728</v>
      </c>
      <c r="D186">
        <v>87205979</v>
      </c>
      <c r="E186">
        <v>1</v>
      </c>
      <c r="F186">
        <v>1</v>
      </c>
      <c r="G186">
        <v>1</v>
      </c>
      <c r="H186">
        <v>2</v>
      </c>
      <c r="I186" t="s">
        <v>467</v>
      </c>
      <c r="J186" t="s">
        <v>468</v>
      </c>
      <c r="K186" t="s">
        <v>469</v>
      </c>
      <c r="L186">
        <v>1368</v>
      </c>
      <c r="N186">
        <v>1011</v>
      </c>
      <c r="O186" t="s">
        <v>455</v>
      </c>
      <c r="P186" t="s">
        <v>455</v>
      </c>
      <c r="Q186">
        <v>1</v>
      </c>
      <c r="W186">
        <v>0</v>
      </c>
      <c r="X186">
        <v>1353874079</v>
      </c>
      <c r="Y186">
        <f>(AT186*ROUND(0.3,7))</f>
        <v>6.0000000000000001E-3</v>
      </c>
      <c r="AA186">
        <v>0</v>
      </c>
      <c r="AB186">
        <v>79.209999999999994</v>
      </c>
      <c r="AC186">
        <v>464.22</v>
      </c>
      <c r="AD186">
        <v>0</v>
      </c>
      <c r="AE186">
        <v>0</v>
      </c>
      <c r="AF186">
        <v>55.78</v>
      </c>
      <c r="AG186">
        <v>464.22</v>
      </c>
      <c r="AH186">
        <v>0</v>
      </c>
      <c r="AI186">
        <v>1</v>
      </c>
      <c r="AJ186">
        <v>1.42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0.02</v>
      </c>
      <c r="AU186" t="s">
        <v>24</v>
      </c>
      <c r="AV186">
        <v>1</v>
      </c>
      <c r="AW186">
        <v>2</v>
      </c>
      <c r="AX186">
        <v>89549740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1.1156000000000001</v>
      </c>
      <c r="BL186">
        <v>9.2844000000000015</v>
      </c>
      <c r="BM186">
        <v>0</v>
      </c>
      <c r="BN186">
        <v>0</v>
      </c>
      <c r="BO186">
        <v>0.02</v>
      </c>
      <c r="BP186">
        <v>1</v>
      </c>
      <c r="BQ186">
        <v>0</v>
      </c>
      <c r="BR186">
        <v>0.33468000000000003</v>
      </c>
      <c r="BS186">
        <v>2.78532</v>
      </c>
      <c r="BT186">
        <v>0</v>
      </c>
      <c r="BU186">
        <v>0</v>
      </c>
      <c r="BV186">
        <v>6.0000000000000001E-3</v>
      </c>
      <c r="BW186">
        <v>1</v>
      </c>
      <c r="CV186">
        <v>0</v>
      </c>
      <c r="CW186">
        <f>ROUND(Y186*Source!I52*DO186,7)</f>
        <v>0</v>
      </c>
      <c r="CX186">
        <f>ROUND(Y186*Source!I52,7)</f>
        <v>0</v>
      </c>
      <c r="CY186">
        <f>AB186</f>
        <v>79.209999999999994</v>
      </c>
      <c r="CZ186">
        <f>AF186</f>
        <v>55.78</v>
      </c>
      <c r="DA186">
        <f>AJ186</f>
        <v>1.42</v>
      </c>
      <c r="DB186">
        <f>ROUND((ROUND(AT186*CZ186,2)*ROUND(0.3,7)),2)</f>
        <v>0.34</v>
      </c>
      <c r="DC186">
        <f>ROUND((ROUND(AT186*AG186,2)*ROUND(0.3,7)),2)</f>
        <v>2.78</v>
      </c>
      <c r="DD186" t="s">
        <v>3</v>
      </c>
      <c r="DE186" t="s">
        <v>3</v>
      </c>
      <c r="DF186">
        <f t="shared" si="111"/>
        <v>0</v>
      </c>
      <c r="DG186">
        <f>ROUND(ROUND(AF186*AJ186,2)*CX186,2)</f>
        <v>0</v>
      </c>
      <c r="DH186">
        <f t="shared" si="76"/>
        <v>0</v>
      </c>
      <c r="DI186">
        <f t="shared" si="77"/>
        <v>0</v>
      </c>
      <c r="DJ186">
        <f>DG186+DH186</f>
        <v>0</v>
      </c>
      <c r="DK186">
        <v>0</v>
      </c>
      <c r="DL186" t="s">
        <v>470</v>
      </c>
      <c r="DM186">
        <v>3</v>
      </c>
      <c r="DN186" t="s">
        <v>449</v>
      </c>
      <c r="DO186">
        <v>1</v>
      </c>
    </row>
    <row r="187" spans="1:119">
      <c r="A187">
        <f>ROW(Source!A52)</f>
        <v>52</v>
      </c>
      <c r="B187">
        <v>89442499</v>
      </c>
      <c r="C187">
        <v>89549728</v>
      </c>
      <c r="D187">
        <v>87206740</v>
      </c>
      <c r="E187">
        <v>1</v>
      </c>
      <c r="F187">
        <v>1</v>
      </c>
      <c r="G187">
        <v>1</v>
      </c>
      <c r="H187">
        <v>2</v>
      </c>
      <c r="I187" t="s">
        <v>457</v>
      </c>
      <c r="J187" t="s">
        <v>458</v>
      </c>
      <c r="K187" t="s">
        <v>459</v>
      </c>
      <c r="L187">
        <v>1368</v>
      </c>
      <c r="N187">
        <v>1011</v>
      </c>
      <c r="O187" t="s">
        <v>455</v>
      </c>
      <c r="P187" t="s">
        <v>455</v>
      </c>
      <c r="Q187">
        <v>1</v>
      </c>
      <c r="W187">
        <v>0</v>
      </c>
      <c r="X187">
        <v>-1219940357</v>
      </c>
      <c r="Y187">
        <f>(AT187*ROUND(0.3,7))</f>
        <v>1.0500000000000001E-2</v>
      </c>
      <c r="AA187">
        <v>0</v>
      </c>
      <c r="AB187">
        <v>572.77</v>
      </c>
      <c r="AC187">
        <v>522.73</v>
      </c>
      <c r="AD187">
        <v>0</v>
      </c>
      <c r="AE187">
        <v>0</v>
      </c>
      <c r="AF187">
        <v>572.77</v>
      </c>
      <c r="AG187">
        <v>522.73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3.5000000000000003E-2</v>
      </c>
      <c r="AU187" t="s">
        <v>24</v>
      </c>
      <c r="AV187">
        <v>1</v>
      </c>
      <c r="AW187">
        <v>2</v>
      </c>
      <c r="AX187">
        <v>89549741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20.046950000000002</v>
      </c>
      <c r="BL187">
        <v>18.295550000000002</v>
      </c>
      <c r="BM187">
        <v>0</v>
      </c>
      <c r="BN187">
        <v>0</v>
      </c>
      <c r="BO187">
        <v>3.5000000000000003E-2</v>
      </c>
      <c r="BP187">
        <v>1</v>
      </c>
      <c r="BQ187">
        <v>0</v>
      </c>
      <c r="BR187">
        <v>6.0140850000000006</v>
      </c>
      <c r="BS187">
        <v>5.4886650000000001</v>
      </c>
      <c r="BT187">
        <v>0</v>
      </c>
      <c r="BU187">
        <v>0</v>
      </c>
      <c r="BV187">
        <v>1.0500000000000001E-2</v>
      </c>
      <c r="BW187">
        <v>1</v>
      </c>
      <c r="CV187">
        <v>0</v>
      </c>
      <c r="CW187">
        <f>ROUND(Y187*Source!I52*DO187,7)</f>
        <v>0</v>
      </c>
      <c r="CX187">
        <f>ROUND(Y187*Source!I52,7)</f>
        <v>0</v>
      </c>
      <c r="CY187">
        <f>AB187</f>
        <v>572.77</v>
      </c>
      <c r="CZ187">
        <f>AF187</f>
        <v>572.77</v>
      </c>
      <c r="DA187">
        <f>AJ187</f>
        <v>1</v>
      </c>
      <c r="DB187">
        <f>ROUND((ROUND(AT187*CZ187,2)*ROUND(0.3,7)),2)</f>
        <v>6.02</v>
      </c>
      <c r="DC187">
        <f>ROUND((ROUND(AT187*AG187,2)*ROUND(0.3,7)),2)</f>
        <v>5.49</v>
      </c>
      <c r="DD187" t="s">
        <v>3</v>
      </c>
      <c r="DE187" t="s">
        <v>3</v>
      </c>
      <c r="DF187">
        <f t="shared" si="111"/>
        <v>0</v>
      </c>
      <c r="DG187">
        <f t="shared" ref="DG187:DG193" si="112">ROUND(ROUND(AF187,2)*CX187,2)</f>
        <v>0</v>
      </c>
      <c r="DH187">
        <f t="shared" si="76"/>
        <v>0</v>
      </c>
      <c r="DI187">
        <f t="shared" si="77"/>
        <v>0</v>
      </c>
      <c r="DJ187">
        <f>DG187+DH187</f>
        <v>0</v>
      </c>
      <c r="DK187">
        <v>1</v>
      </c>
      <c r="DL187" t="s">
        <v>460</v>
      </c>
      <c r="DM187">
        <v>4</v>
      </c>
      <c r="DN187" t="s">
        <v>449</v>
      </c>
      <c r="DO187">
        <v>1</v>
      </c>
    </row>
    <row r="188" spans="1:119">
      <c r="A188">
        <f>ROW(Source!A52)</f>
        <v>52</v>
      </c>
      <c r="B188">
        <v>89442499</v>
      </c>
      <c r="C188">
        <v>89549728</v>
      </c>
      <c r="D188">
        <v>87159205</v>
      </c>
      <c r="E188">
        <v>1</v>
      </c>
      <c r="F188">
        <v>1</v>
      </c>
      <c r="G188">
        <v>1</v>
      </c>
      <c r="H188">
        <v>3</v>
      </c>
      <c r="I188" t="s">
        <v>471</v>
      </c>
      <c r="J188" t="s">
        <v>472</v>
      </c>
      <c r="K188" t="s">
        <v>473</v>
      </c>
      <c r="L188">
        <v>1346</v>
      </c>
      <c r="N188">
        <v>1009</v>
      </c>
      <c r="O188" t="s">
        <v>281</v>
      </c>
      <c r="P188" t="s">
        <v>281</v>
      </c>
      <c r="Q188">
        <v>1</v>
      </c>
      <c r="W188">
        <v>0</v>
      </c>
      <c r="X188">
        <v>813299601</v>
      </c>
      <c r="Y188">
        <f>(AT188*ROUND(0,7))</f>
        <v>0</v>
      </c>
      <c r="AA188">
        <v>197.67</v>
      </c>
      <c r="AB188">
        <v>0</v>
      </c>
      <c r="AC188">
        <v>0</v>
      </c>
      <c r="AD188">
        <v>0</v>
      </c>
      <c r="AE188">
        <v>174.93</v>
      </c>
      <c r="AF188">
        <v>0</v>
      </c>
      <c r="AG188">
        <v>0</v>
      </c>
      <c r="AH188">
        <v>0</v>
      </c>
      <c r="AI188">
        <v>1.1299999999999999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0.39</v>
      </c>
      <c r="AU188" t="s">
        <v>23</v>
      </c>
      <c r="AV188">
        <v>0</v>
      </c>
      <c r="AW188">
        <v>2</v>
      </c>
      <c r="AX188">
        <v>89549742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68.222700000000003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ROUND(Y188*Source!I52,7)</f>
        <v>0</v>
      </c>
      <c r="CY188">
        <f>AA188</f>
        <v>197.67</v>
      </c>
      <c r="CZ188">
        <f>AE188</f>
        <v>174.93</v>
      </c>
      <c r="DA188">
        <f>AI188</f>
        <v>1.1299999999999999</v>
      </c>
      <c r="DB188">
        <f>ROUND((ROUND(AT188*CZ188,2)*ROUND(0,7)),2)</f>
        <v>0</v>
      </c>
      <c r="DC188">
        <f>ROUND((ROUND(AT188*AG188,2)*ROUND(0,7)),2)</f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112"/>
        <v>0</v>
      </c>
      <c r="DH188">
        <f t="shared" si="76"/>
        <v>0</v>
      </c>
      <c r="DI188">
        <f t="shared" si="77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ROW(Source!A52)</f>
        <v>52</v>
      </c>
      <c r="B189">
        <v>89442499</v>
      </c>
      <c r="C189">
        <v>89549728</v>
      </c>
      <c r="D189">
        <v>87183550</v>
      </c>
      <c r="E189">
        <v>1</v>
      </c>
      <c r="F189">
        <v>1</v>
      </c>
      <c r="G189">
        <v>1</v>
      </c>
      <c r="H189">
        <v>3</v>
      </c>
      <c r="I189" t="s">
        <v>516</v>
      </c>
      <c r="J189" t="s">
        <v>517</v>
      </c>
      <c r="K189" t="s">
        <v>518</v>
      </c>
      <c r="L189">
        <v>1455</v>
      </c>
      <c r="N189">
        <v>1013</v>
      </c>
      <c r="O189" t="s">
        <v>519</v>
      </c>
      <c r="P189" t="s">
        <v>519</v>
      </c>
      <c r="Q189">
        <v>1</v>
      </c>
      <c r="W189">
        <v>0</v>
      </c>
      <c r="X189">
        <v>822292721</v>
      </c>
      <c r="Y189">
        <f>(AT189*ROUND(0,7))</f>
        <v>0</v>
      </c>
      <c r="AA189">
        <v>1294.23</v>
      </c>
      <c r="AB189">
        <v>0</v>
      </c>
      <c r="AC189">
        <v>0</v>
      </c>
      <c r="AD189">
        <v>0</v>
      </c>
      <c r="AE189">
        <v>944.69</v>
      </c>
      <c r="AF189">
        <v>0</v>
      </c>
      <c r="AG189">
        <v>0</v>
      </c>
      <c r="AH189">
        <v>0</v>
      </c>
      <c r="AI189">
        <v>1.37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</v>
      </c>
      <c r="AU189" t="s">
        <v>23</v>
      </c>
      <c r="AV189">
        <v>0</v>
      </c>
      <c r="AW189">
        <v>2</v>
      </c>
      <c r="AX189">
        <v>89549743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94.469000000000008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ROUND(Y189*Source!I52,7)</f>
        <v>0</v>
      </c>
      <c r="CY189">
        <f>AA189</f>
        <v>1294.23</v>
      </c>
      <c r="CZ189">
        <f>AE189</f>
        <v>944.69</v>
      </c>
      <c r="DA189">
        <f>AI189</f>
        <v>1.37</v>
      </c>
      <c r="DB189">
        <f>ROUND((ROUND(AT189*CZ189,2)*ROUND(0,7)),2)</f>
        <v>0</v>
      </c>
      <c r="DC189">
        <f>ROUND((ROUND(AT189*AG189,2)*ROUND(0,7)),2)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112"/>
        <v>0</v>
      </c>
      <c r="DH189">
        <f t="shared" si="76"/>
        <v>0</v>
      </c>
      <c r="DI189">
        <f t="shared" si="7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ROW(Source!A52)</f>
        <v>52</v>
      </c>
      <c r="B190">
        <v>89442499</v>
      </c>
      <c r="C190">
        <v>89549728</v>
      </c>
      <c r="D190">
        <v>87091729</v>
      </c>
      <c r="E190">
        <v>115</v>
      </c>
      <c r="F190">
        <v>1</v>
      </c>
      <c r="G190">
        <v>1</v>
      </c>
      <c r="H190">
        <v>3</v>
      </c>
      <c r="I190" t="s">
        <v>32</v>
      </c>
      <c r="J190" t="s">
        <v>3</v>
      </c>
      <c r="K190" t="s">
        <v>33</v>
      </c>
      <c r="L190">
        <v>3277935</v>
      </c>
      <c r="N190">
        <v>1013</v>
      </c>
      <c r="O190" t="s">
        <v>34</v>
      </c>
      <c r="P190" t="s">
        <v>34</v>
      </c>
      <c r="Q190">
        <v>1</v>
      </c>
      <c r="W190">
        <v>0</v>
      </c>
      <c r="X190">
        <v>274903907</v>
      </c>
      <c r="Y190">
        <f>AT190</f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3</v>
      </c>
      <c r="AT190">
        <v>2</v>
      </c>
      <c r="AU190" t="s">
        <v>3</v>
      </c>
      <c r="AV190">
        <v>0</v>
      </c>
      <c r="AW190">
        <v>2</v>
      </c>
      <c r="AX190">
        <v>89549744</v>
      </c>
      <c r="AY190">
        <v>1</v>
      </c>
      <c r="AZ190">
        <v>2048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ROUND(Y190*Source!I52,7)</f>
        <v>0</v>
      </c>
      <c r="CY190">
        <f>AA190</f>
        <v>0</v>
      </c>
      <c r="CZ190">
        <f>AE190</f>
        <v>0</v>
      </c>
      <c r="DA190">
        <f>AI190</f>
        <v>1</v>
      </c>
      <c r="DB190">
        <f>ROUND(ROUND(AT190*CZ190,2),2)</f>
        <v>0</v>
      </c>
      <c r="DC190">
        <f>ROUND(ROUND(AT190*AG190,2),2)</f>
        <v>0</v>
      </c>
      <c r="DD190" t="s">
        <v>3</v>
      </c>
      <c r="DE190" t="s">
        <v>3</v>
      </c>
      <c r="DF190">
        <f t="shared" ref="DF190:DF195" si="113">ROUND(ROUND(AE190,2)*CX190,2)</f>
        <v>0</v>
      </c>
      <c r="DG190">
        <f t="shared" si="112"/>
        <v>0</v>
      </c>
      <c r="DH190">
        <f t="shared" si="76"/>
        <v>0</v>
      </c>
      <c r="DI190">
        <f t="shared" si="77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ROW(Source!A53)</f>
        <v>53</v>
      </c>
      <c r="B191">
        <v>89442441</v>
      </c>
      <c r="C191">
        <v>89549728</v>
      </c>
      <c r="D191">
        <v>87085843</v>
      </c>
      <c r="E191">
        <v>115</v>
      </c>
      <c r="F191">
        <v>1</v>
      </c>
      <c r="G191">
        <v>1</v>
      </c>
      <c r="H191">
        <v>1</v>
      </c>
      <c r="I191" t="s">
        <v>447</v>
      </c>
      <c r="J191" t="s">
        <v>3</v>
      </c>
      <c r="K191" t="s">
        <v>448</v>
      </c>
      <c r="L191">
        <v>1191</v>
      </c>
      <c r="N191">
        <v>1013</v>
      </c>
      <c r="O191" t="s">
        <v>449</v>
      </c>
      <c r="P191" t="s">
        <v>449</v>
      </c>
      <c r="Q191">
        <v>1</v>
      </c>
      <c r="W191">
        <v>0</v>
      </c>
      <c r="X191">
        <v>888410196</v>
      </c>
      <c r="Y191">
        <f>(AT191*ROUND(0.3,7))</f>
        <v>0.64499999999999991</v>
      </c>
      <c r="AA191">
        <v>0</v>
      </c>
      <c r="AB191">
        <v>0</v>
      </c>
      <c r="AC191">
        <v>0</v>
      </c>
      <c r="AD191">
        <v>522.73</v>
      </c>
      <c r="AE191">
        <v>0</v>
      </c>
      <c r="AF191">
        <v>0</v>
      </c>
      <c r="AG191">
        <v>0</v>
      </c>
      <c r="AH191">
        <v>522.73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2.15</v>
      </c>
      <c r="AU191" t="s">
        <v>24</v>
      </c>
      <c r="AV191">
        <v>1</v>
      </c>
      <c r="AW191">
        <v>2</v>
      </c>
      <c r="AX191">
        <v>89549737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1123.8695</v>
      </c>
      <c r="BN191">
        <v>2.15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337.16084999999998</v>
      </c>
      <c r="BU191">
        <v>0.64499999999999991</v>
      </c>
      <c r="BV191">
        <v>0</v>
      </c>
      <c r="BW191">
        <v>1</v>
      </c>
      <c r="CU191">
        <f>ROUND(AT191*Source!I53*AH191*AL191,2)</f>
        <v>0</v>
      </c>
      <c r="CV191">
        <f>ROUND(Y191*Source!I53,7)</f>
        <v>0</v>
      </c>
      <c r="CW191">
        <v>0</v>
      </c>
      <c r="CX191">
        <f>ROUND(Y191*Source!I53,7)</f>
        <v>0</v>
      </c>
      <c r="CY191">
        <f>AD191</f>
        <v>522.73</v>
      </c>
      <c r="CZ191">
        <f>AH191</f>
        <v>522.73</v>
      </c>
      <c r="DA191">
        <f>AL191</f>
        <v>1</v>
      </c>
      <c r="DB191">
        <f>ROUND((ROUND(AT191*CZ191,2)*ROUND(0.3,7)),2)</f>
        <v>337.16</v>
      </c>
      <c r="DC191">
        <f>ROUND((ROUND(AT191*AG191,2)*ROUND(0.3,7)),2)</f>
        <v>0</v>
      </c>
      <c r="DD191" t="s">
        <v>3</v>
      </c>
      <c r="DE191" t="s">
        <v>3</v>
      </c>
      <c r="DF191">
        <f t="shared" si="113"/>
        <v>0</v>
      </c>
      <c r="DG191">
        <f t="shared" si="112"/>
        <v>0</v>
      </c>
      <c r="DH191">
        <f t="shared" si="76"/>
        <v>0</v>
      </c>
      <c r="DI191">
        <f t="shared" si="77"/>
        <v>0</v>
      </c>
      <c r="DJ191">
        <f>DI191</f>
        <v>0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ROW(Source!A53)</f>
        <v>53</v>
      </c>
      <c r="B192">
        <v>89442441</v>
      </c>
      <c r="C192">
        <v>89549728</v>
      </c>
      <c r="D192">
        <v>87086013</v>
      </c>
      <c r="E192">
        <v>115</v>
      </c>
      <c r="F192">
        <v>1</v>
      </c>
      <c r="G192">
        <v>1</v>
      </c>
      <c r="H192">
        <v>1</v>
      </c>
      <c r="I192" t="s">
        <v>450</v>
      </c>
      <c r="J192" t="s">
        <v>3</v>
      </c>
      <c r="K192" t="s">
        <v>451</v>
      </c>
      <c r="L192">
        <v>1191</v>
      </c>
      <c r="N192">
        <v>1013</v>
      </c>
      <c r="O192" t="s">
        <v>449</v>
      </c>
      <c r="P192" t="s">
        <v>449</v>
      </c>
      <c r="Q192">
        <v>1</v>
      </c>
      <c r="W192">
        <v>0</v>
      </c>
      <c r="X192">
        <v>-1417349443</v>
      </c>
      <c r="Y192">
        <f>(AT192*ROUND(0.3,7))</f>
        <v>2.7E-2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24</v>
      </c>
      <c r="AV192">
        <v>2</v>
      </c>
      <c r="AW192">
        <v>2</v>
      </c>
      <c r="AX192">
        <v>89549738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ROUND(Y192*Source!I53,7)</f>
        <v>0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ROUND((ROUND(AT192*CZ192,2)*ROUND(0.3,7)),2)</f>
        <v>0</v>
      </c>
      <c r="DC192">
        <f>ROUND((ROUND(AT192*AG192,2)*ROUND(0.3,7)),2)</f>
        <v>0</v>
      </c>
      <c r="DD192" t="s">
        <v>3</v>
      </c>
      <c r="DE192" t="s">
        <v>3</v>
      </c>
      <c r="DF192">
        <f t="shared" si="113"/>
        <v>0</v>
      </c>
      <c r="DG192">
        <f t="shared" si="112"/>
        <v>0</v>
      </c>
      <c r="DH192">
        <f t="shared" si="76"/>
        <v>0</v>
      </c>
      <c r="DI192">
        <f t="shared" si="77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ROW(Source!A53)</f>
        <v>53</v>
      </c>
      <c r="B193">
        <v>89442441</v>
      </c>
      <c r="C193">
        <v>89549728</v>
      </c>
      <c r="D193">
        <v>87205842</v>
      </c>
      <c r="E193">
        <v>1</v>
      </c>
      <c r="F193">
        <v>1</v>
      </c>
      <c r="G193">
        <v>1</v>
      </c>
      <c r="H193">
        <v>2</v>
      </c>
      <c r="I193" t="s">
        <v>452</v>
      </c>
      <c r="J193" t="s">
        <v>453</v>
      </c>
      <c r="K193" t="s">
        <v>454</v>
      </c>
      <c r="L193">
        <v>1368</v>
      </c>
      <c r="N193">
        <v>1011</v>
      </c>
      <c r="O193" t="s">
        <v>455</v>
      </c>
      <c r="P193" t="s">
        <v>455</v>
      </c>
      <c r="Q193">
        <v>1</v>
      </c>
      <c r="W193">
        <v>0</v>
      </c>
      <c r="X193">
        <v>-359817417</v>
      </c>
      <c r="Y193">
        <f>(AT193*ROUND(0.3,7))</f>
        <v>1.0500000000000001E-2</v>
      </c>
      <c r="AA193">
        <v>0</v>
      </c>
      <c r="AB193">
        <v>1488.78</v>
      </c>
      <c r="AC193">
        <v>702.18</v>
      </c>
      <c r="AD193">
        <v>0</v>
      </c>
      <c r="AE193">
        <v>0</v>
      </c>
      <c r="AF193">
        <v>1488.78</v>
      </c>
      <c r="AG193">
        <v>702.18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3.5000000000000003E-2</v>
      </c>
      <c r="AU193" t="s">
        <v>24</v>
      </c>
      <c r="AV193">
        <v>1</v>
      </c>
      <c r="AW193">
        <v>2</v>
      </c>
      <c r="AX193">
        <v>89549739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52.107300000000002</v>
      </c>
      <c r="BL193">
        <v>24.5763</v>
      </c>
      <c r="BM193">
        <v>0</v>
      </c>
      <c r="BN193">
        <v>0</v>
      </c>
      <c r="BO193">
        <v>3.5000000000000003E-2</v>
      </c>
      <c r="BP193">
        <v>1</v>
      </c>
      <c r="BQ193">
        <v>0</v>
      </c>
      <c r="BR193">
        <v>15.632190000000001</v>
      </c>
      <c r="BS193">
        <v>7.3728899999999999</v>
      </c>
      <c r="BT193">
        <v>0</v>
      </c>
      <c r="BU193">
        <v>0</v>
      </c>
      <c r="BV193">
        <v>1.0500000000000001E-2</v>
      </c>
      <c r="BW193">
        <v>1</v>
      </c>
      <c r="CV193">
        <v>0</v>
      </c>
      <c r="CW193">
        <f>ROUND(Y193*Source!I53*DO193,7)</f>
        <v>0</v>
      </c>
      <c r="CX193">
        <f>ROUND(Y193*Source!I53,7)</f>
        <v>0</v>
      </c>
      <c r="CY193">
        <f>AB193</f>
        <v>1488.78</v>
      </c>
      <c r="CZ193">
        <f>AF193</f>
        <v>1488.78</v>
      </c>
      <c r="DA193">
        <f>AJ193</f>
        <v>1</v>
      </c>
      <c r="DB193">
        <f>ROUND((ROUND(AT193*CZ193,2)*ROUND(0.3,7)),2)</f>
        <v>15.63</v>
      </c>
      <c r="DC193">
        <f>ROUND((ROUND(AT193*AG193,2)*ROUND(0.3,7)),2)</f>
        <v>7.37</v>
      </c>
      <c r="DD193" t="s">
        <v>3</v>
      </c>
      <c r="DE193" t="s">
        <v>3</v>
      </c>
      <c r="DF193">
        <f t="shared" si="113"/>
        <v>0</v>
      </c>
      <c r="DG193">
        <f t="shared" si="112"/>
        <v>0</v>
      </c>
      <c r="DH193">
        <f t="shared" ref="DH193:DH256" si="114">ROUND(ROUND(AG193,2)*CX193,2)</f>
        <v>0</v>
      </c>
      <c r="DI193">
        <f t="shared" ref="DI193:DI256" si="115">ROUND(ROUND(AH193,2)*CX193,2)</f>
        <v>0</v>
      </c>
      <c r="DJ193">
        <f>DG193+DH193</f>
        <v>0</v>
      </c>
      <c r="DK193">
        <v>1</v>
      </c>
      <c r="DL193" t="s">
        <v>456</v>
      </c>
      <c r="DM193">
        <v>6</v>
      </c>
      <c r="DN193" t="s">
        <v>449</v>
      </c>
      <c r="DO193">
        <v>1</v>
      </c>
    </row>
    <row r="194" spans="1:119">
      <c r="A194">
        <f>ROW(Source!A53)</f>
        <v>53</v>
      </c>
      <c r="B194">
        <v>89442441</v>
      </c>
      <c r="C194">
        <v>89549728</v>
      </c>
      <c r="D194">
        <v>87205979</v>
      </c>
      <c r="E194">
        <v>1</v>
      </c>
      <c r="F194">
        <v>1</v>
      </c>
      <c r="G194">
        <v>1</v>
      </c>
      <c r="H194">
        <v>2</v>
      </c>
      <c r="I194" t="s">
        <v>467</v>
      </c>
      <c r="J194" t="s">
        <v>468</v>
      </c>
      <c r="K194" t="s">
        <v>469</v>
      </c>
      <c r="L194">
        <v>1368</v>
      </c>
      <c r="N194">
        <v>1011</v>
      </c>
      <c r="O194" t="s">
        <v>455</v>
      </c>
      <c r="P194" t="s">
        <v>455</v>
      </c>
      <c r="Q194">
        <v>1</v>
      </c>
      <c r="W194">
        <v>0</v>
      </c>
      <c r="X194">
        <v>1353874079</v>
      </c>
      <c r="Y194">
        <f>(AT194*ROUND(0.3,7))</f>
        <v>6.0000000000000001E-3</v>
      </c>
      <c r="AA194">
        <v>0</v>
      </c>
      <c r="AB194">
        <v>79.209999999999994</v>
      </c>
      <c r="AC194">
        <v>464.22</v>
      </c>
      <c r="AD194">
        <v>0</v>
      </c>
      <c r="AE194">
        <v>0</v>
      </c>
      <c r="AF194">
        <v>55.78</v>
      </c>
      <c r="AG194">
        <v>464.22</v>
      </c>
      <c r="AH194">
        <v>0</v>
      </c>
      <c r="AI194">
        <v>1</v>
      </c>
      <c r="AJ194">
        <v>1.42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0.02</v>
      </c>
      <c r="AU194" t="s">
        <v>24</v>
      </c>
      <c r="AV194">
        <v>1</v>
      </c>
      <c r="AW194">
        <v>2</v>
      </c>
      <c r="AX194">
        <v>89549740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1.1156000000000001</v>
      </c>
      <c r="BL194">
        <v>9.2844000000000015</v>
      </c>
      <c r="BM194">
        <v>0</v>
      </c>
      <c r="BN194">
        <v>0</v>
      </c>
      <c r="BO194">
        <v>0.02</v>
      </c>
      <c r="BP194">
        <v>1</v>
      </c>
      <c r="BQ194">
        <v>0</v>
      </c>
      <c r="BR194">
        <v>0.33468000000000003</v>
      </c>
      <c r="BS194">
        <v>2.78532</v>
      </c>
      <c r="BT194">
        <v>0</v>
      </c>
      <c r="BU194">
        <v>0</v>
      </c>
      <c r="BV194">
        <v>6.0000000000000001E-3</v>
      </c>
      <c r="BW194">
        <v>1</v>
      </c>
      <c r="CV194">
        <v>0</v>
      </c>
      <c r="CW194">
        <f>ROUND(Y194*Source!I53*DO194,7)</f>
        <v>0</v>
      </c>
      <c r="CX194">
        <f>ROUND(Y194*Source!I53,7)</f>
        <v>0</v>
      </c>
      <c r="CY194">
        <f>AB194</f>
        <v>79.209999999999994</v>
      </c>
      <c r="CZ194">
        <f>AF194</f>
        <v>55.78</v>
      </c>
      <c r="DA194">
        <f>AJ194</f>
        <v>1.42</v>
      </c>
      <c r="DB194">
        <f>ROUND((ROUND(AT194*CZ194,2)*ROUND(0.3,7)),2)</f>
        <v>0.34</v>
      </c>
      <c r="DC194">
        <f>ROUND((ROUND(AT194*AG194,2)*ROUND(0.3,7)),2)</f>
        <v>2.78</v>
      </c>
      <c r="DD194" t="s">
        <v>3</v>
      </c>
      <c r="DE194" t="s">
        <v>3</v>
      </c>
      <c r="DF194">
        <f t="shared" si="113"/>
        <v>0</v>
      </c>
      <c r="DG194">
        <f>ROUND(ROUND(AF194*AJ194,2)*CX194,2)</f>
        <v>0</v>
      </c>
      <c r="DH194">
        <f t="shared" si="114"/>
        <v>0</v>
      </c>
      <c r="DI194">
        <f t="shared" si="115"/>
        <v>0</v>
      </c>
      <c r="DJ194">
        <f>DG194+DH194</f>
        <v>0</v>
      </c>
      <c r="DK194">
        <v>0</v>
      </c>
      <c r="DL194" t="s">
        <v>470</v>
      </c>
      <c r="DM194">
        <v>3</v>
      </c>
      <c r="DN194" t="s">
        <v>449</v>
      </c>
      <c r="DO194">
        <v>1</v>
      </c>
    </row>
    <row r="195" spans="1:119">
      <c r="A195">
        <f>ROW(Source!A53)</f>
        <v>53</v>
      </c>
      <c r="B195">
        <v>89442441</v>
      </c>
      <c r="C195">
        <v>89549728</v>
      </c>
      <c r="D195">
        <v>87206740</v>
      </c>
      <c r="E195">
        <v>1</v>
      </c>
      <c r="F195">
        <v>1</v>
      </c>
      <c r="G195">
        <v>1</v>
      </c>
      <c r="H195">
        <v>2</v>
      </c>
      <c r="I195" t="s">
        <v>457</v>
      </c>
      <c r="J195" t="s">
        <v>458</v>
      </c>
      <c r="K195" t="s">
        <v>459</v>
      </c>
      <c r="L195">
        <v>1368</v>
      </c>
      <c r="N195">
        <v>1011</v>
      </c>
      <c r="O195" t="s">
        <v>455</v>
      </c>
      <c r="P195" t="s">
        <v>455</v>
      </c>
      <c r="Q195">
        <v>1</v>
      </c>
      <c r="W195">
        <v>0</v>
      </c>
      <c r="X195">
        <v>-1219940357</v>
      </c>
      <c r="Y195">
        <f>(AT195*ROUND(0.3,7))</f>
        <v>1.0500000000000001E-2</v>
      </c>
      <c r="AA195">
        <v>0</v>
      </c>
      <c r="AB195">
        <v>572.77</v>
      </c>
      <c r="AC195">
        <v>522.73</v>
      </c>
      <c r="AD195">
        <v>0</v>
      </c>
      <c r="AE195">
        <v>0</v>
      </c>
      <c r="AF195">
        <v>572.77</v>
      </c>
      <c r="AG195">
        <v>522.73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3.5000000000000003E-2</v>
      </c>
      <c r="AU195" t="s">
        <v>24</v>
      </c>
      <c r="AV195">
        <v>1</v>
      </c>
      <c r="AW195">
        <v>2</v>
      </c>
      <c r="AX195">
        <v>89549741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20.046950000000002</v>
      </c>
      <c r="BL195">
        <v>18.295550000000002</v>
      </c>
      <c r="BM195">
        <v>0</v>
      </c>
      <c r="BN195">
        <v>0</v>
      </c>
      <c r="BO195">
        <v>3.5000000000000003E-2</v>
      </c>
      <c r="BP195">
        <v>1</v>
      </c>
      <c r="BQ195">
        <v>0</v>
      </c>
      <c r="BR195">
        <v>6.0140850000000006</v>
      </c>
      <c r="BS195">
        <v>5.4886650000000001</v>
      </c>
      <c r="BT195">
        <v>0</v>
      </c>
      <c r="BU195">
        <v>0</v>
      </c>
      <c r="BV195">
        <v>1.0500000000000001E-2</v>
      </c>
      <c r="BW195">
        <v>1</v>
      </c>
      <c r="CV195">
        <v>0</v>
      </c>
      <c r="CW195">
        <f>ROUND(Y195*Source!I53*DO195,7)</f>
        <v>0</v>
      </c>
      <c r="CX195">
        <f>ROUND(Y195*Source!I53,7)</f>
        <v>0</v>
      </c>
      <c r="CY195">
        <f>AB195</f>
        <v>572.77</v>
      </c>
      <c r="CZ195">
        <f>AF195</f>
        <v>572.77</v>
      </c>
      <c r="DA195">
        <f>AJ195</f>
        <v>1</v>
      </c>
      <c r="DB195">
        <f>ROUND((ROUND(AT195*CZ195,2)*ROUND(0.3,7)),2)</f>
        <v>6.02</v>
      </c>
      <c r="DC195">
        <f>ROUND((ROUND(AT195*AG195,2)*ROUND(0.3,7)),2)</f>
        <v>5.49</v>
      </c>
      <c r="DD195" t="s">
        <v>3</v>
      </c>
      <c r="DE195" t="s">
        <v>3</v>
      </c>
      <c r="DF195">
        <f t="shared" si="113"/>
        <v>0</v>
      </c>
      <c r="DG195">
        <f t="shared" ref="DG195:DG200" si="116">ROUND(ROUND(AF195,2)*CX195,2)</f>
        <v>0</v>
      </c>
      <c r="DH195">
        <f t="shared" si="114"/>
        <v>0</v>
      </c>
      <c r="DI195">
        <f t="shared" si="115"/>
        <v>0</v>
      </c>
      <c r="DJ195">
        <f>DG195+DH195</f>
        <v>0</v>
      </c>
      <c r="DK195">
        <v>1</v>
      </c>
      <c r="DL195" t="s">
        <v>460</v>
      </c>
      <c r="DM195">
        <v>4</v>
      </c>
      <c r="DN195" t="s">
        <v>449</v>
      </c>
      <c r="DO195">
        <v>1</v>
      </c>
    </row>
    <row r="196" spans="1:119">
      <c r="A196">
        <f>ROW(Source!A53)</f>
        <v>53</v>
      </c>
      <c r="B196">
        <v>89442441</v>
      </c>
      <c r="C196">
        <v>89549728</v>
      </c>
      <c r="D196">
        <v>87159205</v>
      </c>
      <c r="E196">
        <v>1</v>
      </c>
      <c r="F196">
        <v>1</v>
      </c>
      <c r="G196">
        <v>1</v>
      </c>
      <c r="H196">
        <v>3</v>
      </c>
      <c r="I196" t="s">
        <v>471</v>
      </c>
      <c r="J196" t="s">
        <v>472</v>
      </c>
      <c r="K196" t="s">
        <v>473</v>
      </c>
      <c r="L196">
        <v>1346</v>
      </c>
      <c r="N196">
        <v>1009</v>
      </c>
      <c r="O196" t="s">
        <v>281</v>
      </c>
      <c r="P196" t="s">
        <v>281</v>
      </c>
      <c r="Q196">
        <v>1</v>
      </c>
      <c r="W196">
        <v>0</v>
      </c>
      <c r="X196">
        <v>813299601</v>
      </c>
      <c r="Y196">
        <f>(AT196*ROUND(0,7))</f>
        <v>0</v>
      </c>
      <c r="AA196">
        <v>197.67</v>
      </c>
      <c r="AB196">
        <v>0</v>
      </c>
      <c r="AC196">
        <v>0</v>
      </c>
      <c r="AD196">
        <v>0</v>
      </c>
      <c r="AE196">
        <v>174.93</v>
      </c>
      <c r="AF196">
        <v>0</v>
      </c>
      <c r="AG196">
        <v>0</v>
      </c>
      <c r="AH196">
        <v>0</v>
      </c>
      <c r="AI196">
        <v>1.1299999999999999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0.39</v>
      </c>
      <c r="AU196" t="s">
        <v>23</v>
      </c>
      <c r="AV196">
        <v>0</v>
      </c>
      <c r="AW196">
        <v>2</v>
      </c>
      <c r="AX196">
        <v>89549742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68.222700000000003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ROUND(Y196*Source!I53,7)</f>
        <v>0</v>
      </c>
      <c r="CY196">
        <f>AA196</f>
        <v>197.67</v>
      </c>
      <c r="CZ196">
        <f>AE196</f>
        <v>174.93</v>
      </c>
      <c r="DA196">
        <f>AI196</f>
        <v>1.1299999999999999</v>
      </c>
      <c r="DB196">
        <f>ROUND((ROUND(AT196*CZ196,2)*ROUND(0,7)),2)</f>
        <v>0</v>
      </c>
      <c r="DC196">
        <f>ROUND((ROUND(AT196*AG196,2)*ROUND(0,7)),2)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116"/>
        <v>0</v>
      </c>
      <c r="DH196">
        <f t="shared" si="114"/>
        <v>0</v>
      </c>
      <c r="DI196">
        <f t="shared" si="115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ROW(Source!A53)</f>
        <v>53</v>
      </c>
      <c r="B197">
        <v>89442441</v>
      </c>
      <c r="C197">
        <v>89549728</v>
      </c>
      <c r="D197">
        <v>87183550</v>
      </c>
      <c r="E197">
        <v>1</v>
      </c>
      <c r="F197">
        <v>1</v>
      </c>
      <c r="G197">
        <v>1</v>
      </c>
      <c r="H197">
        <v>3</v>
      </c>
      <c r="I197" t="s">
        <v>516</v>
      </c>
      <c r="J197" t="s">
        <v>517</v>
      </c>
      <c r="K197" t="s">
        <v>518</v>
      </c>
      <c r="L197">
        <v>1455</v>
      </c>
      <c r="N197">
        <v>1013</v>
      </c>
      <c r="O197" t="s">
        <v>519</v>
      </c>
      <c r="P197" t="s">
        <v>519</v>
      </c>
      <c r="Q197">
        <v>1</v>
      </c>
      <c r="W197">
        <v>0</v>
      </c>
      <c r="X197">
        <v>822292721</v>
      </c>
      <c r="Y197">
        <f>(AT197*ROUND(0,7))</f>
        <v>0</v>
      </c>
      <c r="AA197">
        <v>1294.23</v>
      </c>
      <c r="AB197">
        <v>0</v>
      </c>
      <c r="AC197">
        <v>0</v>
      </c>
      <c r="AD197">
        <v>0</v>
      </c>
      <c r="AE197">
        <v>944.69</v>
      </c>
      <c r="AF197">
        <v>0</v>
      </c>
      <c r="AG197">
        <v>0</v>
      </c>
      <c r="AH197">
        <v>0</v>
      </c>
      <c r="AI197">
        <v>1.37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</v>
      </c>
      <c r="AU197" t="s">
        <v>23</v>
      </c>
      <c r="AV197">
        <v>0</v>
      </c>
      <c r="AW197">
        <v>2</v>
      </c>
      <c r="AX197">
        <v>89549743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94.469000000000008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ROUND(Y197*Source!I53,7)</f>
        <v>0</v>
      </c>
      <c r="CY197">
        <f>AA197</f>
        <v>1294.23</v>
      </c>
      <c r="CZ197">
        <f>AE197</f>
        <v>944.69</v>
      </c>
      <c r="DA197">
        <f>AI197</f>
        <v>1.37</v>
      </c>
      <c r="DB197">
        <f>ROUND((ROUND(AT197*CZ197,2)*ROUND(0,7)),2)</f>
        <v>0</v>
      </c>
      <c r="DC197">
        <f>ROUND((ROUND(AT197*AG197,2)*ROUND(0,7)),2)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116"/>
        <v>0</v>
      </c>
      <c r="DH197">
        <f t="shared" si="114"/>
        <v>0</v>
      </c>
      <c r="DI197">
        <f t="shared" si="115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ROW(Source!A53)</f>
        <v>53</v>
      </c>
      <c r="B198">
        <v>89442441</v>
      </c>
      <c r="C198">
        <v>89549728</v>
      </c>
      <c r="D198">
        <v>87091729</v>
      </c>
      <c r="E198">
        <v>115</v>
      </c>
      <c r="F198">
        <v>1</v>
      </c>
      <c r="G198">
        <v>1</v>
      </c>
      <c r="H198">
        <v>3</v>
      </c>
      <c r="I198" t="s">
        <v>32</v>
      </c>
      <c r="J198" t="s">
        <v>3</v>
      </c>
      <c r="K198" t="s">
        <v>33</v>
      </c>
      <c r="L198">
        <v>3277935</v>
      </c>
      <c r="N198">
        <v>1013</v>
      </c>
      <c r="O198" t="s">
        <v>34</v>
      </c>
      <c r="P198" t="s">
        <v>34</v>
      </c>
      <c r="Q198">
        <v>1</v>
      </c>
      <c r="W198">
        <v>0</v>
      </c>
      <c r="X198">
        <v>274903907</v>
      </c>
      <c r="Y198">
        <f t="shared" ref="Y198:Y204" si="117"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89549744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ROUND(Y198*Source!I53,7)</f>
        <v>0</v>
      </c>
      <c r="CY198">
        <f>AA198</f>
        <v>0</v>
      </c>
      <c r="CZ198">
        <f>AE198</f>
        <v>0</v>
      </c>
      <c r="DA198">
        <f>AI198</f>
        <v>1</v>
      </c>
      <c r="DB198">
        <f t="shared" ref="DB198:DB204" si="118">ROUND(ROUND(AT198*CZ198,2),2)</f>
        <v>0</v>
      </c>
      <c r="DC198">
        <f t="shared" ref="DC198:DC204" si="119">ROUND(ROUND(AT198*AG198,2),2)</f>
        <v>0</v>
      </c>
      <c r="DD198" t="s">
        <v>3</v>
      </c>
      <c r="DE198" t="s">
        <v>3</v>
      </c>
      <c r="DF198">
        <f t="shared" ref="DF198:DF211" si="120">ROUND(ROUND(AE198,2)*CX198,2)</f>
        <v>0</v>
      </c>
      <c r="DG198">
        <f t="shared" si="116"/>
        <v>0</v>
      </c>
      <c r="DH198">
        <f t="shared" si="114"/>
        <v>0</v>
      </c>
      <c r="DI198">
        <f t="shared" si="115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ROW(Source!A56)</f>
        <v>56</v>
      </c>
      <c r="B199">
        <v>89442499</v>
      </c>
      <c r="C199">
        <v>89549746</v>
      </c>
      <c r="D199">
        <v>87085779</v>
      </c>
      <c r="E199">
        <v>115</v>
      </c>
      <c r="F199">
        <v>1</v>
      </c>
      <c r="G199">
        <v>1</v>
      </c>
      <c r="H199">
        <v>1</v>
      </c>
      <c r="I199" t="s">
        <v>524</v>
      </c>
      <c r="J199" t="s">
        <v>3</v>
      </c>
      <c r="K199" t="s">
        <v>525</v>
      </c>
      <c r="L199">
        <v>1191</v>
      </c>
      <c r="N199">
        <v>1013</v>
      </c>
      <c r="O199" t="s">
        <v>449</v>
      </c>
      <c r="P199" t="s">
        <v>449</v>
      </c>
      <c r="Q199">
        <v>1</v>
      </c>
      <c r="W199">
        <v>0</v>
      </c>
      <c r="X199">
        <v>370475345</v>
      </c>
      <c r="Y199">
        <f t="shared" si="117"/>
        <v>9.64</v>
      </c>
      <c r="AA199">
        <v>0</v>
      </c>
      <c r="AB199">
        <v>0</v>
      </c>
      <c r="AC199">
        <v>0</v>
      </c>
      <c r="AD199">
        <v>425.21</v>
      </c>
      <c r="AE199">
        <v>0</v>
      </c>
      <c r="AF199">
        <v>0</v>
      </c>
      <c r="AG199">
        <v>0</v>
      </c>
      <c r="AH199">
        <v>425.21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9.64</v>
      </c>
      <c r="AU199" t="s">
        <v>3</v>
      </c>
      <c r="AV199">
        <v>1</v>
      </c>
      <c r="AW199">
        <v>2</v>
      </c>
      <c r="AX199">
        <v>89549750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4099.0244000000002</v>
      </c>
      <c r="BN199">
        <v>9.64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4099.0244000000002</v>
      </c>
      <c r="BU199">
        <v>9.64</v>
      </c>
      <c r="BV199">
        <v>0</v>
      </c>
      <c r="BW199">
        <v>1</v>
      </c>
      <c r="CU199">
        <f>ROUND(AT199*Source!I56*AH199*AL199,2)</f>
        <v>0</v>
      </c>
      <c r="CV199">
        <f>ROUND(Y199*Source!I56,7)</f>
        <v>0</v>
      </c>
      <c r="CW199">
        <v>0</v>
      </c>
      <c r="CX199">
        <f>ROUND(Y199*Source!I56,7)</f>
        <v>0</v>
      </c>
      <c r="CY199">
        <f>AD199</f>
        <v>425.21</v>
      </c>
      <c r="CZ199">
        <f>AH199</f>
        <v>425.21</v>
      </c>
      <c r="DA199">
        <f>AL199</f>
        <v>1</v>
      </c>
      <c r="DB199">
        <f t="shared" si="118"/>
        <v>4099.0200000000004</v>
      </c>
      <c r="DC199">
        <f t="shared" si="119"/>
        <v>0</v>
      </c>
      <c r="DD199" t="s">
        <v>3</v>
      </c>
      <c r="DE199" t="s">
        <v>3</v>
      </c>
      <c r="DF199">
        <f t="shared" si="120"/>
        <v>0</v>
      </c>
      <c r="DG199">
        <f t="shared" si="116"/>
        <v>0</v>
      </c>
      <c r="DH199">
        <f t="shared" si="114"/>
        <v>0</v>
      </c>
      <c r="DI199">
        <f t="shared" si="115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ROW(Source!A56)</f>
        <v>56</v>
      </c>
      <c r="B200">
        <v>89442499</v>
      </c>
      <c r="C200">
        <v>89549746</v>
      </c>
      <c r="D200">
        <v>87086013</v>
      </c>
      <c r="E200">
        <v>115</v>
      </c>
      <c r="F200">
        <v>1</v>
      </c>
      <c r="G200">
        <v>1</v>
      </c>
      <c r="H200">
        <v>1</v>
      </c>
      <c r="I200" t="s">
        <v>450</v>
      </c>
      <c r="J200" t="s">
        <v>3</v>
      </c>
      <c r="K200" t="s">
        <v>451</v>
      </c>
      <c r="L200">
        <v>1191</v>
      </c>
      <c r="N200">
        <v>1013</v>
      </c>
      <c r="O200" t="s">
        <v>449</v>
      </c>
      <c r="P200" t="s">
        <v>449</v>
      </c>
      <c r="Q200">
        <v>1</v>
      </c>
      <c r="W200">
        <v>0</v>
      </c>
      <c r="X200">
        <v>-1417349443</v>
      </c>
      <c r="Y200">
        <f t="shared" si="117"/>
        <v>0.01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0.01</v>
      </c>
      <c r="AU200" t="s">
        <v>3</v>
      </c>
      <c r="AV200">
        <v>2</v>
      </c>
      <c r="AW200">
        <v>2</v>
      </c>
      <c r="AX200">
        <v>89549751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ROUND(Y200*Source!I56,7)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118"/>
        <v>0</v>
      </c>
      <c r="DC200">
        <f t="shared" si="119"/>
        <v>0</v>
      </c>
      <c r="DD200" t="s">
        <v>3</v>
      </c>
      <c r="DE200" t="s">
        <v>3</v>
      </c>
      <c r="DF200">
        <f t="shared" si="120"/>
        <v>0</v>
      </c>
      <c r="DG200">
        <f t="shared" si="116"/>
        <v>0</v>
      </c>
      <c r="DH200">
        <f t="shared" si="114"/>
        <v>0</v>
      </c>
      <c r="DI200">
        <f t="shared" si="115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ROW(Source!A56)</f>
        <v>56</v>
      </c>
      <c r="B201">
        <v>89442499</v>
      </c>
      <c r="C201">
        <v>89549746</v>
      </c>
      <c r="D201">
        <v>87206030</v>
      </c>
      <c r="E201">
        <v>1</v>
      </c>
      <c r="F201">
        <v>1</v>
      </c>
      <c r="G201">
        <v>1</v>
      </c>
      <c r="H201">
        <v>2</v>
      </c>
      <c r="I201" t="s">
        <v>526</v>
      </c>
      <c r="J201" t="s">
        <v>527</v>
      </c>
      <c r="K201" t="s">
        <v>528</v>
      </c>
      <c r="L201">
        <v>1368</v>
      </c>
      <c r="N201">
        <v>1011</v>
      </c>
      <c r="O201" t="s">
        <v>455</v>
      </c>
      <c r="P201" t="s">
        <v>455</v>
      </c>
      <c r="Q201">
        <v>1</v>
      </c>
      <c r="W201">
        <v>0</v>
      </c>
      <c r="X201">
        <v>-184590531</v>
      </c>
      <c r="Y201">
        <f t="shared" si="117"/>
        <v>0.01</v>
      </c>
      <c r="AA201">
        <v>0</v>
      </c>
      <c r="AB201">
        <v>55.61</v>
      </c>
      <c r="AC201">
        <v>464.22</v>
      </c>
      <c r="AD201">
        <v>0</v>
      </c>
      <c r="AE201">
        <v>0</v>
      </c>
      <c r="AF201">
        <v>37.32</v>
      </c>
      <c r="AG201">
        <v>464.22</v>
      </c>
      <c r="AH201">
        <v>0</v>
      </c>
      <c r="AI201">
        <v>1</v>
      </c>
      <c r="AJ201">
        <v>1.49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3</v>
      </c>
      <c r="AV201">
        <v>1</v>
      </c>
      <c r="AW201">
        <v>2</v>
      </c>
      <c r="AX201">
        <v>89549752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0.37320000000000003</v>
      </c>
      <c r="BL201">
        <v>4.6422000000000008</v>
      </c>
      <c r="BM201">
        <v>0</v>
      </c>
      <c r="BN201">
        <v>0</v>
      </c>
      <c r="BO201">
        <v>0.01</v>
      </c>
      <c r="BP201">
        <v>1</v>
      </c>
      <c r="BQ201">
        <v>0</v>
      </c>
      <c r="BR201">
        <v>0.37320000000000003</v>
      </c>
      <c r="BS201">
        <v>4.6422000000000008</v>
      </c>
      <c r="BT201">
        <v>0</v>
      </c>
      <c r="BU201">
        <v>0</v>
      </c>
      <c r="BV201">
        <v>0.01</v>
      </c>
      <c r="BW201">
        <v>1</v>
      </c>
      <c r="CV201">
        <v>0</v>
      </c>
      <c r="CW201">
        <f>ROUND(Y201*Source!I56*DO201,7)</f>
        <v>0</v>
      </c>
      <c r="CX201">
        <f>ROUND(Y201*Source!I56,7)</f>
        <v>0</v>
      </c>
      <c r="CY201">
        <f>AB201</f>
        <v>55.61</v>
      </c>
      <c r="CZ201">
        <f>AF201</f>
        <v>37.32</v>
      </c>
      <c r="DA201">
        <f>AJ201</f>
        <v>1.49</v>
      </c>
      <c r="DB201">
        <f t="shared" si="118"/>
        <v>0.37</v>
      </c>
      <c r="DC201">
        <f t="shared" si="119"/>
        <v>4.6399999999999997</v>
      </c>
      <c r="DD201" t="s">
        <v>3</v>
      </c>
      <c r="DE201" t="s">
        <v>3</v>
      </c>
      <c r="DF201">
        <f t="shared" si="120"/>
        <v>0</v>
      </c>
      <c r="DG201">
        <f>ROUND(ROUND(AF201*AJ201,2)*CX201,2)</f>
        <v>0</v>
      </c>
      <c r="DH201">
        <f t="shared" si="114"/>
        <v>0</v>
      </c>
      <c r="DI201">
        <f t="shared" si="115"/>
        <v>0</v>
      </c>
      <c r="DJ201">
        <f>DG201+DH201</f>
        <v>0</v>
      </c>
      <c r="DK201">
        <v>0</v>
      </c>
      <c r="DL201" t="s">
        <v>470</v>
      </c>
      <c r="DM201">
        <v>3</v>
      </c>
      <c r="DN201" t="s">
        <v>449</v>
      </c>
      <c r="DO201">
        <v>1</v>
      </c>
    </row>
    <row r="202" spans="1:119">
      <c r="A202">
        <f>ROW(Source!A57)</f>
        <v>57</v>
      </c>
      <c r="B202">
        <v>89442441</v>
      </c>
      <c r="C202">
        <v>89549746</v>
      </c>
      <c r="D202">
        <v>87085779</v>
      </c>
      <c r="E202">
        <v>115</v>
      </c>
      <c r="F202">
        <v>1</v>
      </c>
      <c r="G202">
        <v>1</v>
      </c>
      <c r="H202">
        <v>1</v>
      </c>
      <c r="I202" t="s">
        <v>524</v>
      </c>
      <c r="J202" t="s">
        <v>3</v>
      </c>
      <c r="K202" t="s">
        <v>525</v>
      </c>
      <c r="L202">
        <v>1191</v>
      </c>
      <c r="N202">
        <v>1013</v>
      </c>
      <c r="O202" t="s">
        <v>449</v>
      </c>
      <c r="P202" t="s">
        <v>449</v>
      </c>
      <c r="Q202">
        <v>1</v>
      </c>
      <c r="W202">
        <v>0</v>
      </c>
      <c r="X202">
        <v>370475345</v>
      </c>
      <c r="Y202">
        <f t="shared" si="117"/>
        <v>9.64</v>
      </c>
      <c r="AA202">
        <v>0</v>
      </c>
      <c r="AB202">
        <v>0</v>
      </c>
      <c r="AC202">
        <v>0</v>
      </c>
      <c r="AD202">
        <v>425.21</v>
      </c>
      <c r="AE202">
        <v>0</v>
      </c>
      <c r="AF202">
        <v>0</v>
      </c>
      <c r="AG202">
        <v>0</v>
      </c>
      <c r="AH202">
        <v>425.21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9.64</v>
      </c>
      <c r="AU202" t="s">
        <v>3</v>
      </c>
      <c r="AV202">
        <v>1</v>
      </c>
      <c r="AW202">
        <v>2</v>
      </c>
      <c r="AX202">
        <v>89549750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4099.0244000000002</v>
      </c>
      <c r="BN202">
        <v>9.64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4099.0244000000002</v>
      </c>
      <c r="BU202">
        <v>9.64</v>
      </c>
      <c r="BV202">
        <v>0</v>
      </c>
      <c r="BW202">
        <v>1</v>
      </c>
      <c r="CU202">
        <f>ROUND(AT202*Source!I57*AH202*AL202,2)</f>
        <v>0</v>
      </c>
      <c r="CV202">
        <f>ROUND(Y202*Source!I57,7)</f>
        <v>0</v>
      </c>
      <c r="CW202">
        <v>0</v>
      </c>
      <c r="CX202">
        <f>ROUND(Y202*Source!I57,7)</f>
        <v>0</v>
      </c>
      <c r="CY202">
        <f>AD202</f>
        <v>425.21</v>
      </c>
      <c r="CZ202">
        <f>AH202</f>
        <v>425.21</v>
      </c>
      <c r="DA202">
        <f>AL202</f>
        <v>1</v>
      </c>
      <c r="DB202">
        <f t="shared" si="118"/>
        <v>4099.0200000000004</v>
      </c>
      <c r="DC202">
        <f t="shared" si="119"/>
        <v>0</v>
      </c>
      <c r="DD202" t="s">
        <v>3</v>
      </c>
      <c r="DE202" t="s">
        <v>3</v>
      </c>
      <c r="DF202">
        <f t="shared" si="120"/>
        <v>0</v>
      </c>
      <c r="DG202">
        <f>ROUND(ROUND(AF202,2)*CX202,2)</f>
        <v>0</v>
      </c>
      <c r="DH202">
        <f t="shared" si="114"/>
        <v>0</v>
      </c>
      <c r="DI202">
        <f t="shared" si="115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ROW(Source!A57)</f>
        <v>57</v>
      </c>
      <c r="B203">
        <v>89442441</v>
      </c>
      <c r="C203">
        <v>89549746</v>
      </c>
      <c r="D203">
        <v>87086013</v>
      </c>
      <c r="E203">
        <v>115</v>
      </c>
      <c r="F203">
        <v>1</v>
      </c>
      <c r="G203">
        <v>1</v>
      </c>
      <c r="H203">
        <v>1</v>
      </c>
      <c r="I203" t="s">
        <v>450</v>
      </c>
      <c r="J203" t="s">
        <v>3</v>
      </c>
      <c r="K203" t="s">
        <v>451</v>
      </c>
      <c r="L203">
        <v>1191</v>
      </c>
      <c r="N203">
        <v>1013</v>
      </c>
      <c r="O203" t="s">
        <v>449</v>
      </c>
      <c r="P203" t="s">
        <v>449</v>
      </c>
      <c r="Q203">
        <v>1</v>
      </c>
      <c r="W203">
        <v>0</v>
      </c>
      <c r="X203">
        <v>-1417349443</v>
      </c>
      <c r="Y203">
        <f t="shared" si="117"/>
        <v>0.01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0.01</v>
      </c>
      <c r="AU203" t="s">
        <v>3</v>
      </c>
      <c r="AV203">
        <v>2</v>
      </c>
      <c r="AW203">
        <v>2</v>
      </c>
      <c r="AX203">
        <v>89549751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ROUND(Y203*Source!I57,7)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118"/>
        <v>0</v>
      </c>
      <c r="DC203">
        <f t="shared" si="119"/>
        <v>0</v>
      </c>
      <c r="DD203" t="s">
        <v>3</v>
      </c>
      <c r="DE203" t="s">
        <v>3</v>
      </c>
      <c r="DF203">
        <f t="shared" si="120"/>
        <v>0</v>
      </c>
      <c r="DG203">
        <f>ROUND(ROUND(AF203,2)*CX203,2)</f>
        <v>0</v>
      </c>
      <c r="DH203">
        <f t="shared" si="114"/>
        <v>0</v>
      </c>
      <c r="DI203">
        <f t="shared" si="115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ROW(Source!A57)</f>
        <v>57</v>
      </c>
      <c r="B204">
        <v>89442441</v>
      </c>
      <c r="C204">
        <v>89549746</v>
      </c>
      <c r="D204">
        <v>87206030</v>
      </c>
      <c r="E204">
        <v>1</v>
      </c>
      <c r="F204">
        <v>1</v>
      </c>
      <c r="G204">
        <v>1</v>
      </c>
      <c r="H204">
        <v>2</v>
      </c>
      <c r="I204" t="s">
        <v>526</v>
      </c>
      <c r="J204" t="s">
        <v>527</v>
      </c>
      <c r="K204" t="s">
        <v>528</v>
      </c>
      <c r="L204">
        <v>1368</v>
      </c>
      <c r="N204">
        <v>1011</v>
      </c>
      <c r="O204" t="s">
        <v>455</v>
      </c>
      <c r="P204" t="s">
        <v>455</v>
      </c>
      <c r="Q204">
        <v>1</v>
      </c>
      <c r="W204">
        <v>0</v>
      </c>
      <c r="X204">
        <v>-184590531</v>
      </c>
      <c r="Y204">
        <f t="shared" si="117"/>
        <v>0.01</v>
      </c>
      <c r="AA204">
        <v>0</v>
      </c>
      <c r="AB204">
        <v>55.61</v>
      </c>
      <c r="AC204">
        <v>464.22</v>
      </c>
      <c r="AD204">
        <v>0</v>
      </c>
      <c r="AE204">
        <v>0</v>
      </c>
      <c r="AF204">
        <v>37.32</v>
      </c>
      <c r="AG204">
        <v>464.22</v>
      </c>
      <c r="AH204">
        <v>0</v>
      </c>
      <c r="AI204">
        <v>1</v>
      </c>
      <c r="AJ204">
        <v>1.49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0.01</v>
      </c>
      <c r="AU204" t="s">
        <v>3</v>
      </c>
      <c r="AV204">
        <v>1</v>
      </c>
      <c r="AW204">
        <v>2</v>
      </c>
      <c r="AX204">
        <v>89549752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0.37320000000000003</v>
      </c>
      <c r="BL204">
        <v>4.6422000000000008</v>
      </c>
      <c r="BM204">
        <v>0</v>
      </c>
      <c r="BN204">
        <v>0</v>
      </c>
      <c r="BO204">
        <v>0.01</v>
      </c>
      <c r="BP204">
        <v>1</v>
      </c>
      <c r="BQ204">
        <v>0</v>
      </c>
      <c r="BR204">
        <v>0.37320000000000003</v>
      </c>
      <c r="BS204">
        <v>4.6422000000000008</v>
      </c>
      <c r="BT204">
        <v>0</v>
      </c>
      <c r="BU204">
        <v>0</v>
      </c>
      <c r="BV204">
        <v>0.01</v>
      </c>
      <c r="BW204">
        <v>1</v>
      </c>
      <c r="CV204">
        <v>0</v>
      </c>
      <c r="CW204">
        <f>ROUND(Y204*Source!I57*DO204,7)</f>
        <v>0</v>
      </c>
      <c r="CX204">
        <f>ROUND(Y204*Source!I57,7)</f>
        <v>0</v>
      </c>
      <c r="CY204">
        <f>AB204</f>
        <v>55.61</v>
      </c>
      <c r="CZ204">
        <f>AF204</f>
        <v>37.32</v>
      </c>
      <c r="DA204">
        <f>AJ204</f>
        <v>1.49</v>
      </c>
      <c r="DB204">
        <f t="shared" si="118"/>
        <v>0.37</v>
      </c>
      <c r="DC204">
        <f t="shared" si="119"/>
        <v>4.6399999999999997</v>
      </c>
      <c r="DD204" t="s">
        <v>3</v>
      </c>
      <c r="DE204" t="s">
        <v>3</v>
      </c>
      <c r="DF204">
        <f t="shared" si="120"/>
        <v>0</v>
      </c>
      <c r="DG204">
        <f>ROUND(ROUND(AF204*AJ204,2)*CX204,2)</f>
        <v>0</v>
      </c>
      <c r="DH204">
        <f t="shared" si="114"/>
        <v>0</v>
      </c>
      <c r="DI204">
        <f t="shared" si="115"/>
        <v>0</v>
      </c>
      <c r="DJ204">
        <f>DG204+DH204</f>
        <v>0</v>
      </c>
      <c r="DK204">
        <v>0</v>
      </c>
      <c r="DL204" t="s">
        <v>470</v>
      </c>
      <c r="DM204">
        <v>3</v>
      </c>
      <c r="DN204" t="s">
        <v>449</v>
      </c>
      <c r="DO204">
        <v>1</v>
      </c>
    </row>
    <row r="205" spans="1:119">
      <c r="A205">
        <f>ROW(Source!A58)</f>
        <v>58</v>
      </c>
      <c r="B205">
        <v>89442499</v>
      </c>
      <c r="C205">
        <v>89549753</v>
      </c>
      <c r="D205">
        <v>87085843</v>
      </c>
      <c r="E205">
        <v>115</v>
      </c>
      <c r="F205">
        <v>1</v>
      </c>
      <c r="G205">
        <v>1</v>
      </c>
      <c r="H205">
        <v>1</v>
      </c>
      <c r="I205" t="s">
        <v>447</v>
      </c>
      <c r="J205" t="s">
        <v>3</v>
      </c>
      <c r="K205" t="s">
        <v>448</v>
      </c>
      <c r="L205">
        <v>1191</v>
      </c>
      <c r="N205">
        <v>1013</v>
      </c>
      <c r="O205" t="s">
        <v>449</v>
      </c>
      <c r="P205" t="s">
        <v>449</v>
      </c>
      <c r="Q205">
        <v>1</v>
      </c>
      <c r="W205">
        <v>0</v>
      </c>
      <c r="X205">
        <v>888410196</v>
      </c>
      <c r="Y205">
        <f t="shared" ref="Y205:Y211" si="121">(AT205*ROUND(0.3,7))</f>
        <v>13.589999999999998</v>
      </c>
      <c r="AA205">
        <v>0</v>
      </c>
      <c r="AB205">
        <v>0</v>
      </c>
      <c r="AC205">
        <v>0</v>
      </c>
      <c r="AD205">
        <v>522.73</v>
      </c>
      <c r="AE205">
        <v>0</v>
      </c>
      <c r="AF205">
        <v>0</v>
      </c>
      <c r="AG205">
        <v>0</v>
      </c>
      <c r="AH205">
        <v>522.73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45.3</v>
      </c>
      <c r="AU205" t="s">
        <v>24</v>
      </c>
      <c r="AV205">
        <v>1</v>
      </c>
      <c r="AW205">
        <v>2</v>
      </c>
      <c r="AX205">
        <v>89549768</v>
      </c>
      <c r="AY205">
        <v>1</v>
      </c>
      <c r="AZ205">
        <v>2048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23679.668999999998</v>
      </c>
      <c r="BN205">
        <v>45.3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7103.9007000000001</v>
      </c>
      <c r="BU205">
        <v>13.59</v>
      </c>
      <c r="BV205">
        <v>0</v>
      </c>
      <c r="BW205">
        <v>1</v>
      </c>
      <c r="CU205">
        <f>ROUND(AT205*Source!I58*AH205*AL205,2)</f>
        <v>0</v>
      </c>
      <c r="CV205">
        <f>ROUND(Y205*Source!I58,7)</f>
        <v>0</v>
      </c>
      <c r="CW205">
        <v>0</v>
      </c>
      <c r="CX205">
        <f>ROUND(Y205*Source!I58,7)</f>
        <v>0</v>
      </c>
      <c r="CY205">
        <f>AD205</f>
        <v>522.73</v>
      </c>
      <c r="CZ205">
        <f>AH205</f>
        <v>522.73</v>
      </c>
      <c r="DA205">
        <f>AL205</f>
        <v>1</v>
      </c>
      <c r="DB205">
        <f t="shared" ref="DB205:DB211" si="122">ROUND((ROUND(AT205*CZ205,2)*ROUND(0.3,7)),2)</f>
        <v>7103.9</v>
      </c>
      <c r="DC205">
        <f t="shared" ref="DC205:DC211" si="123">ROUND((ROUND(AT205*AG205,2)*ROUND(0.3,7)),2)</f>
        <v>0</v>
      </c>
      <c r="DD205" t="s">
        <v>3</v>
      </c>
      <c r="DE205" t="s">
        <v>3</v>
      </c>
      <c r="DF205">
        <f t="shared" si="120"/>
        <v>0</v>
      </c>
      <c r="DG205">
        <f>ROUND(ROUND(AF205,2)*CX205,2)</f>
        <v>0</v>
      </c>
      <c r="DH205">
        <f t="shared" si="114"/>
        <v>0</v>
      </c>
      <c r="DI205">
        <f t="shared" si="115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ROW(Source!A58)</f>
        <v>58</v>
      </c>
      <c r="B206">
        <v>89442499</v>
      </c>
      <c r="C206">
        <v>89549753</v>
      </c>
      <c r="D206">
        <v>87086013</v>
      </c>
      <c r="E206">
        <v>115</v>
      </c>
      <c r="F206">
        <v>1</v>
      </c>
      <c r="G206">
        <v>1</v>
      </c>
      <c r="H206">
        <v>1</v>
      </c>
      <c r="I206" t="s">
        <v>450</v>
      </c>
      <c r="J206" t="s">
        <v>3</v>
      </c>
      <c r="K206" t="s">
        <v>451</v>
      </c>
      <c r="L206">
        <v>1191</v>
      </c>
      <c r="N206">
        <v>1013</v>
      </c>
      <c r="O206" t="s">
        <v>449</v>
      </c>
      <c r="P206" t="s">
        <v>449</v>
      </c>
      <c r="Q206">
        <v>1</v>
      </c>
      <c r="W206">
        <v>0</v>
      </c>
      <c r="X206">
        <v>-1417349443</v>
      </c>
      <c r="Y206">
        <f t="shared" si="121"/>
        <v>1.5899999999999999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5.3</v>
      </c>
      <c r="AU206" t="s">
        <v>24</v>
      </c>
      <c r="AV206">
        <v>2</v>
      </c>
      <c r="AW206">
        <v>2</v>
      </c>
      <c r="AX206">
        <v>89549769</v>
      </c>
      <c r="AY206">
        <v>1</v>
      </c>
      <c r="AZ206">
        <v>2048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ROUND(Y206*Source!I58,7)</f>
        <v>0</v>
      </c>
      <c r="CY206">
        <f>AD206</f>
        <v>0</v>
      </c>
      <c r="CZ206">
        <f>AH206</f>
        <v>0</v>
      </c>
      <c r="DA206">
        <f>AL206</f>
        <v>1</v>
      </c>
      <c r="DB206">
        <f t="shared" si="122"/>
        <v>0</v>
      </c>
      <c r="DC206">
        <f t="shared" si="123"/>
        <v>0</v>
      </c>
      <c r="DD206" t="s">
        <v>3</v>
      </c>
      <c r="DE206" t="s">
        <v>3</v>
      </c>
      <c r="DF206">
        <f t="shared" si="120"/>
        <v>0</v>
      </c>
      <c r="DG206">
        <f>ROUND(ROUND(AF206,2)*CX206,2)</f>
        <v>0</v>
      </c>
      <c r="DH206">
        <f t="shared" si="114"/>
        <v>0</v>
      </c>
      <c r="DI206">
        <f t="shared" si="115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ROW(Source!A58)</f>
        <v>58</v>
      </c>
      <c r="B207">
        <v>89442499</v>
      </c>
      <c r="C207">
        <v>89549753</v>
      </c>
      <c r="D207">
        <v>87205842</v>
      </c>
      <c r="E207">
        <v>1</v>
      </c>
      <c r="F207">
        <v>1</v>
      </c>
      <c r="G207">
        <v>1</v>
      </c>
      <c r="H207">
        <v>2</v>
      </c>
      <c r="I207" t="s">
        <v>452</v>
      </c>
      <c r="J207" t="s">
        <v>453</v>
      </c>
      <c r="K207" t="s">
        <v>454</v>
      </c>
      <c r="L207">
        <v>1368</v>
      </c>
      <c r="N207">
        <v>1011</v>
      </c>
      <c r="O207" t="s">
        <v>455</v>
      </c>
      <c r="P207" t="s">
        <v>455</v>
      </c>
      <c r="Q207">
        <v>1</v>
      </c>
      <c r="W207">
        <v>0</v>
      </c>
      <c r="X207">
        <v>-359817417</v>
      </c>
      <c r="Y207">
        <f t="shared" si="121"/>
        <v>0.06</v>
      </c>
      <c r="AA207">
        <v>0</v>
      </c>
      <c r="AB207">
        <v>1488.78</v>
      </c>
      <c r="AC207">
        <v>702.18</v>
      </c>
      <c r="AD207">
        <v>0</v>
      </c>
      <c r="AE207">
        <v>0</v>
      </c>
      <c r="AF207">
        <v>1488.78</v>
      </c>
      <c r="AG207">
        <v>702.18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0.2</v>
      </c>
      <c r="AU207" t="s">
        <v>24</v>
      </c>
      <c r="AV207">
        <v>1</v>
      </c>
      <c r="AW207">
        <v>2</v>
      </c>
      <c r="AX207">
        <v>89549770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297.75600000000003</v>
      </c>
      <c r="BL207">
        <v>140.43600000000001</v>
      </c>
      <c r="BM207">
        <v>0</v>
      </c>
      <c r="BN207">
        <v>0</v>
      </c>
      <c r="BO207">
        <v>0.2</v>
      </c>
      <c r="BP207">
        <v>1</v>
      </c>
      <c r="BQ207">
        <v>0</v>
      </c>
      <c r="BR207">
        <v>89.326799999999992</v>
      </c>
      <c r="BS207">
        <v>42.130799999999994</v>
      </c>
      <c r="BT207">
        <v>0</v>
      </c>
      <c r="BU207">
        <v>0</v>
      </c>
      <c r="BV207">
        <v>0.06</v>
      </c>
      <c r="BW207">
        <v>1</v>
      </c>
      <c r="CV207">
        <v>0</v>
      </c>
      <c r="CW207">
        <f>ROUND(Y207*Source!I58*DO207,7)</f>
        <v>0</v>
      </c>
      <c r="CX207">
        <f>ROUND(Y207*Source!I58,7)</f>
        <v>0</v>
      </c>
      <c r="CY207">
        <f>AB207</f>
        <v>1488.78</v>
      </c>
      <c r="CZ207">
        <f>AF207</f>
        <v>1488.78</v>
      </c>
      <c r="DA207">
        <f>AJ207</f>
        <v>1</v>
      </c>
      <c r="DB207">
        <f t="shared" si="122"/>
        <v>89.33</v>
      </c>
      <c r="DC207">
        <f t="shared" si="123"/>
        <v>42.13</v>
      </c>
      <c r="DD207" t="s">
        <v>3</v>
      </c>
      <c r="DE207" t="s">
        <v>3</v>
      </c>
      <c r="DF207">
        <f t="shared" si="120"/>
        <v>0</v>
      </c>
      <c r="DG207">
        <f>ROUND(ROUND(AF207,2)*CX207,2)</f>
        <v>0</v>
      </c>
      <c r="DH207">
        <f t="shared" si="114"/>
        <v>0</v>
      </c>
      <c r="DI207">
        <f t="shared" si="115"/>
        <v>0</v>
      </c>
      <c r="DJ207">
        <f>DG207+DH207</f>
        <v>0</v>
      </c>
      <c r="DK207">
        <v>1</v>
      </c>
      <c r="DL207" t="s">
        <v>456</v>
      </c>
      <c r="DM207">
        <v>6</v>
      </c>
      <c r="DN207" t="s">
        <v>449</v>
      </c>
      <c r="DO207">
        <v>1</v>
      </c>
    </row>
    <row r="208" spans="1:119">
      <c r="A208">
        <f>ROW(Source!A58)</f>
        <v>58</v>
      </c>
      <c r="B208">
        <v>89442499</v>
      </c>
      <c r="C208">
        <v>89549753</v>
      </c>
      <c r="D208">
        <v>87206740</v>
      </c>
      <c r="E208">
        <v>1</v>
      </c>
      <c r="F208">
        <v>1</v>
      </c>
      <c r="G208">
        <v>1</v>
      </c>
      <c r="H208">
        <v>2</v>
      </c>
      <c r="I208" t="s">
        <v>457</v>
      </c>
      <c r="J208" t="s">
        <v>458</v>
      </c>
      <c r="K208" t="s">
        <v>459</v>
      </c>
      <c r="L208">
        <v>1368</v>
      </c>
      <c r="N208">
        <v>1011</v>
      </c>
      <c r="O208" t="s">
        <v>455</v>
      </c>
      <c r="P208" t="s">
        <v>455</v>
      </c>
      <c r="Q208">
        <v>1</v>
      </c>
      <c r="W208">
        <v>0</v>
      </c>
      <c r="X208">
        <v>-1219940357</v>
      </c>
      <c r="Y208">
        <f t="shared" si="121"/>
        <v>0.06</v>
      </c>
      <c r="AA208">
        <v>0</v>
      </c>
      <c r="AB208">
        <v>572.77</v>
      </c>
      <c r="AC208">
        <v>522.73</v>
      </c>
      <c r="AD208">
        <v>0</v>
      </c>
      <c r="AE208">
        <v>0</v>
      </c>
      <c r="AF208">
        <v>572.77</v>
      </c>
      <c r="AG208">
        <v>522.73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0.2</v>
      </c>
      <c r="AU208" t="s">
        <v>24</v>
      </c>
      <c r="AV208">
        <v>1</v>
      </c>
      <c r="AW208">
        <v>2</v>
      </c>
      <c r="AX208">
        <v>89549771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114.554</v>
      </c>
      <c r="BL208">
        <v>104.54600000000001</v>
      </c>
      <c r="BM208">
        <v>0</v>
      </c>
      <c r="BN208">
        <v>0</v>
      </c>
      <c r="BO208">
        <v>0.2</v>
      </c>
      <c r="BP208">
        <v>1</v>
      </c>
      <c r="BQ208">
        <v>0</v>
      </c>
      <c r="BR208">
        <v>34.366199999999999</v>
      </c>
      <c r="BS208">
        <v>31.363800000000001</v>
      </c>
      <c r="BT208">
        <v>0</v>
      </c>
      <c r="BU208">
        <v>0</v>
      </c>
      <c r="BV208">
        <v>0.06</v>
      </c>
      <c r="BW208">
        <v>1</v>
      </c>
      <c r="CV208">
        <v>0</v>
      </c>
      <c r="CW208">
        <f>ROUND(Y208*Source!I58*DO208,7)</f>
        <v>0</v>
      </c>
      <c r="CX208">
        <f>ROUND(Y208*Source!I58,7)</f>
        <v>0</v>
      </c>
      <c r="CY208">
        <f>AB208</f>
        <v>572.77</v>
      </c>
      <c r="CZ208">
        <f>AF208</f>
        <v>572.77</v>
      </c>
      <c r="DA208">
        <f>AJ208</f>
        <v>1</v>
      </c>
      <c r="DB208">
        <f t="shared" si="122"/>
        <v>34.369999999999997</v>
      </c>
      <c r="DC208">
        <f t="shared" si="123"/>
        <v>31.37</v>
      </c>
      <c r="DD208" t="s">
        <v>3</v>
      </c>
      <c r="DE208" t="s">
        <v>3</v>
      </c>
      <c r="DF208">
        <f t="shared" si="120"/>
        <v>0</v>
      </c>
      <c r="DG208">
        <f>ROUND(ROUND(AF208,2)*CX208,2)</f>
        <v>0</v>
      </c>
      <c r="DH208">
        <f t="shared" si="114"/>
        <v>0</v>
      </c>
      <c r="DI208">
        <f t="shared" si="115"/>
        <v>0</v>
      </c>
      <c r="DJ208">
        <f>DG208+DH208</f>
        <v>0</v>
      </c>
      <c r="DK208">
        <v>1</v>
      </c>
      <c r="DL208" t="s">
        <v>460</v>
      </c>
      <c r="DM208">
        <v>4</v>
      </c>
      <c r="DN208" t="s">
        <v>449</v>
      </c>
      <c r="DO208">
        <v>1</v>
      </c>
    </row>
    <row r="209" spans="1:119">
      <c r="A209">
        <f>ROW(Source!A58)</f>
        <v>58</v>
      </c>
      <c r="B209">
        <v>89442499</v>
      </c>
      <c r="C209">
        <v>89549753</v>
      </c>
      <c r="D209">
        <v>87206937</v>
      </c>
      <c r="E209">
        <v>1</v>
      </c>
      <c r="F209">
        <v>1</v>
      </c>
      <c r="G209">
        <v>1</v>
      </c>
      <c r="H209">
        <v>2</v>
      </c>
      <c r="I209" t="s">
        <v>479</v>
      </c>
      <c r="J209" t="s">
        <v>480</v>
      </c>
      <c r="K209" t="s">
        <v>481</v>
      </c>
      <c r="L209">
        <v>1368</v>
      </c>
      <c r="N209">
        <v>1011</v>
      </c>
      <c r="O209" t="s">
        <v>455</v>
      </c>
      <c r="P209" t="s">
        <v>455</v>
      </c>
      <c r="Q209">
        <v>1</v>
      </c>
      <c r="W209">
        <v>0</v>
      </c>
      <c r="X209">
        <v>-1214029826</v>
      </c>
      <c r="Y209">
        <f t="shared" si="121"/>
        <v>0.50700000000000001</v>
      </c>
      <c r="AA209">
        <v>0</v>
      </c>
      <c r="AB209">
        <v>28.51</v>
      </c>
      <c r="AC209">
        <v>0</v>
      </c>
      <c r="AD209">
        <v>0</v>
      </c>
      <c r="AE209">
        <v>0</v>
      </c>
      <c r="AF209">
        <v>28.51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1.69</v>
      </c>
      <c r="AU209" t="s">
        <v>24</v>
      </c>
      <c r="AV209">
        <v>1</v>
      </c>
      <c r="AW209">
        <v>2</v>
      </c>
      <c r="AX209">
        <v>89549772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48.181899999999999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14.45457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f>ROUND(Y209*Source!I58*DO209,7)</f>
        <v>0</v>
      </c>
      <c r="CX209">
        <f>ROUND(Y209*Source!I58,7)</f>
        <v>0</v>
      </c>
      <c r="CY209">
        <f>AB209</f>
        <v>28.51</v>
      </c>
      <c r="CZ209">
        <f>AF209</f>
        <v>28.51</v>
      </c>
      <c r="DA209">
        <f>AJ209</f>
        <v>1</v>
      </c>
      <c r="DB209">
        <f t="shared" si="122"/>
        <v>14.45</v>
      </c>
      <c r="DC209">
        <f t="shared" si="123"/>
        <v>0</v>
      </c>
      <c r="DD209" t="s">
        <v>3</v>
      </c>
      <c r="DE209" t="s">
        <v>3</v>
      </c>
      <c r="DF209">
        <f t="shared" si="120"/>
        <v>0</v>
      </c>
      <c r="DG209">
        <f>ROUND(ROUND(AF209,2)*CX209,2)</f>
        <v>0</v>
      </c>
      <c r="DH209">
        <f t="shared" si="114"/>
        <v>0</v>
      </c>
      <c r="DI209">
        <f t="shared" si="115"/>
        <v>0</v>
      </c>
      <c r="DJ209">
        <f>DG209+DH209</f>
        <v>0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ROW(Source!A58)</f>
        <v>58</v>
      </c>
      <c r="B210">
        <v>89442499</v>
      </c>
      <c r="C210">
        <v>89549753</v>
      </c>
      <c r="D210">
        <v>87207413</v>
      </c>
      <c r="E210">
        <v>1</v>
      </c>
      <c r="F210">
        <v>1</v>
      </c>
      <c r="G210">
        <v>1</v>
      </c>
      <c r="H210">
        <v>2</v>
      </c>
      <c r="I210" t="s">
        <v>529</v>
      </c>
      <c r="J210" t="s">
        <v>530</v>
      </c>
      <c r="K210" t="s">
        <v>531</v>
      </c>
      <c r="L210">
        <v>1368</v>
      </c>
      <c r="N210">
        <v>1011</v>
      </c>
      <c r="O210" t="s">
        <v>455</v>
      </c>
      <c r="P210" t="s">
        <v>455</v>
      </c>
      <c r="Q210">
        <v>1</v>
      </c>
      <c r="W210">
        <v>0</v>
      </c>
      <c r="X210">
        <v>580545684</v>
      </c>
      <c r="Y210">
        <f t="shared" si="121"/>
        <v>0.25800000000000001</v>
      </c>
      <c r="AA210">
        <v>0</v>
      </c>
      <c r="AB210">
        <v>28.91</v>
      </c>
      <c r="AC210">
        <v>0</v>
      </c>
      <c r="AD210">
        <v>0</v>
      </c>
      <c r="AE210">
        <v>0</v>
      </c>
      <c r="AF210">
        <v>23.89</v>
      </c>
      <c r="AG210">
        <v>0</v>
      </c>
      <c r="AH210">
        <v>0</v>
      </c>
      <c r="AI210">
        <v>1</v>
      </c>
      <c r="AJ210">
        <v>1.21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0.86</v>
      </c>
      <c r="AU210" t="s">
        <v>24</v>
      </c>
      <c r="AV210">
        <v>1</v>
      </c>
      <c r="AW210">
        <v>2</v>
      </c>
      <c r="AX210">
        <v>89549773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20.545400000000001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6.1636199999999999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ROUND(Y210*Source!I58*DO210,7)</f>
        <v>0</v>
      </c>
      <c r="CX210">
        <f>ROUND(Y210*Source!I58,7)</f>
        <v>0</v>
      </c>
      <c r="CY210">
        <f>AB210</f>
        <v>28.91</v>
      </c>
      <c r="CZ210">
        <f>AF210</f>
        <v>23.89</v>
      </c>
      <c r="DA210">
        <f>AJ210</f>
        <v>1.21</v>
      </c>
      <c r="DB210">
        <f t="shared" si="122"/>
        <v>6.17</v>
      </c>
      <c r="DC210">
        <f t="shared" si="123"/>
        <v>0</v>
      </c>
      <c r="DD210" t="s">
        <v>3</v>
      </c>
      <c r="DE210" t="s">
        <v>3</v>
      </c>
      <c r="DF210">
        <f t="shared" si="120"/>
        <v>0</v>
      </c>
      <c r="DG210">
        <f>ROUND(ROUND(AF210*AJ210,2)*CX210,2)</f>
        <v>0</v>
      </c>
      <c r="DH210">
        <f t="shared" si="114"/>
        <v>0</v>
      </c>
      <c r="DI210">
        <f t="shared" si="115"/>
        <v>0</v>
      </c>
      <c r="DJ210">
        <f>DG210+DH210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ROW(Source!A58)</f>
        <v>58</v>
      </c>
      <c r="B211">
        <v>89442499</v>
      </c>
      <c r="C211">
        <v>89549753</v>
      </c>
      <c r="D211">
        <v>87207501</v>
      </c>
      <c r="E211">
        <v>1</v>
      </c>
      <c r="F211">
        <v>1</v>
      </c>
      <c r="G211">
        <v>1</v>
      </c>
      <c r="H211">
        <v>2</v>
      </c>
      <c r="I211" t="s">
        <v>532</v>
      </c>
      <c r="J211" t="s">
        <v>533</v>
      </c>
      <c r="K211" t="s">
        <v>534</v>
      </c>
      <c r="L211">
        <v>1368</v>
      </c>
      <c r="N211">
        <v>1011</v>
      </c>
      <c r="O211" t="s">
        <v>455</v>
      </c>
      <c r="P211" t="s">
        <v>455</v>
      </c>
      <c r="Q211">
        <v>1</v>
      </c>
      <c r="W211">
        <v>0</v>
      </c>
      <c r="X211">
        <v>1688787745</v>
      </c>
      <c r="Y211">
        <f t="shared" si="121"/>
        <v>1.47</v>
      </c>
      <c r="AA211">
        <v>0</v>
      </c>
      <c r="AB211">
        <v>32.909999999999997</v>
      </c>
      <c r="AC211">
        <v>522.73</v>
      </c>
      <c r="AD211">
        <v>0</v>
      </c>
      <c r="AE211">
        <v>0</v>
      </c>
      <c r="AF211">
        <v>26.76</v>
      </c>
      <c r="AG211">
        <v>522.73</v>
      </c>
      <c r="AH211">
        <v>0</v>
      </c>
      <c r="AI211">
        <v>1</v>
      </c>
      <c r="AJ211">
        <v>1.23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4.9000000000000004</v>
      </c>
      <c r="AU211" t="s">
        <v>24</v>
      </c>
      <c r="AV211">
        <v>1</v>
      </c>
      <c r="AW211">
        <v>2</v>
      </c>
      <c r="AX211">
        <v>89549774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131.12400000000002</v>
      </c>
      <c r="BL211">
        <v>2561.3770000000004</v>
      </c>
      <c r="BM211">
        <v>0</v>
      </c>
      <c r="BN211">
        <v>0</v>
      </c>
      <c r="BO211">
        <v>4.9000000000000004</v>
      </c>
      <c r="BP211">
        <v>1</v>
      </c>
      <c r="BQ211">
        <v>0</v>
      </c>
      <c r="BR211">
        <v>39.337200000000003</v>
      </c>
      <c r="BS211">
        <v>768.41309999999999</v>
      </c>
      <c r="BT211">
        <v>0</v>
      </c>
      <c r="BU211">
        <v>0</v>
      </c>
      <c r="BV211">
        <v>1.47</v>
      </c>
      <c r="BW211">
        <v>1</v>
      </c>
      <c r="CV211">
        <v>0</v>
      </c>
      <c r="CW211">
        <f>ROUND(Y211*Source!I58*DO211,7)</f>
        <v>0</v>
      </c>
      <c r="CX211">
        <f>ROUND(Y211*Source!I58,7)</f>
        <v>0</v>
      </c>
      <c r="CY211">
        <f>AB211</f>
        <v>32.909999999999997</v>
      </c>
      <c r="CZ211">
        <f>AF211</f>
        <v>26.76</v>
      </c>
      <c r="DA211">
        <f>AJ211</f>
        <v>1.23</v>
      </c>
      <c r="DB211">
        <f t="shared" si="122"/>
        <v>39.340000000000003</v>
      </c>
      <c r="DC211">
        <f t="shared" si="123"/>
        <v>768.41</v>
      </c>
      <c r="DD211" t="s">
        <v>3</v>
      </c>
      <c r="DE211" t="s">
        <v>3</v>
      </c>
      <c r="DF211">
        <f t="shared" si="120"/>
        <v>0</v>
      </c>
      <c r="DG211">
        <f>ROUND(ROUND(AF211*AJ211,2)*CX211,2)</f>
        <v>0</v>
      </c>
      <c r="DH211">
        <f t="shared" si="114"/>
        <v>0</v>
      </c>
      <c r="DI211">
        <f t="shared" si="115"/>
        <v>0</v>
      </c>
      <c r="DJ211">
        <f>DG211+DH211</f>
        <v>0</v>
      </c>
      <c r="DK211">
        <v>0</v>
      </c>
      <c r="DL211" t="s">
        <v>460</v>
      </c>
      <c r="DM211">
        <v>4</v>
      </c>
      <c r="DN211" t="s">
        <v>449</v>
      </c>
      <c r="DO211">
        <v>1</v>
      </c>
    </row>
    <row r="212" spans="1:119">
      <c r="A212">
        <f>ROW(Source!A58)</f>
        <v>58</v>
      </c>
      <c r="B212">
        <v>89442499</v>
      </c>
      <c r="C212">
        <v>89549753</v>
      </c>
      <c r="D212">
        <v>87155291</v>
      </c>
      <c r="E212">
        <v>1</v>
      </c>
      <c r="F212">
        <v>1</v>
      </c>
      <c r="G212">
        <v>1</v>
      </c>
      <c r="H212">
        <v>3</v>
      </c>
      <c r="I212" t="s">
        <v>535</v>
      </c>
      <c r="J212" t="s">
        <v>536</v>
      </c>
      <c r="K212" t="s">
        <v>537</v>
      </c>
      <c r="L212">
        <v>1339</v>
      </c>
      <c r="N212">
        <v>1007</v>
      </c>
      <c r="O212" t="s">
        <v>538</v>
      </c>
      <c r="P212" t="s">
        <v>538</v>
      </c>
      <c r="Q212">
        <v>1</v>
      </c>
      <c r="W212">
        <v>0</v>
      </c>
      <c r="X212">
        <v>633344720</v>
      </c>
      <c r="Y212">
        <f t="shared" ref="Y212:Y217" si="124">(AT212*ROUND(0,7))</f>
        <v>0</v>
      </c>
      <c r="AA212">
        <v>330.15</v>
      </c>
      <c r="AB212">
        <v>0</v>
      </c>
      <c r="AC212">
        <v>0</v>
      </c>
      <c r="AD212">
        <v>0</v>
      </c>
      <c r="AE212">
        <v>253.96</v>
      </c>
      <c r="AF212">
        <v>0</v>
      </c>
      <c r="AG212">
        <v>0</v>
      </c>
      <c r="AH212">
        <v>0</v>
      </c>
      <c r="AI212">
        <v>1.3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0.31</v>
      </c>
      <c r="AU212" t="s">
        <v>23</v>
      </c>
      <c r="AV212">
        <v>0</v>
      </c>
      <c r="AW212">
        <v>2</v>
      </c>
      <c r="AX212">
        <v>89549775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78.727599999999995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ROUND(Y212*Source!I58,7)</f>
        <v>0</v>
      </c>
      <c r="CY212">
        <f t="shared" ref="CY212:CY218" si="125">AA212</f>
        <v>330.15</v>
      </c>
      <c r="CZ212">
        <f t="shared" ref="CZ212:CZ218" si="126">AE212</f>
        <v>253.96</v>
      </c>
      <c r="DA212">
        <f t="shared" ref="DA212:DA218" si="127">AI212</f>
        <v>1.3</v>
      </c>
      <c r="DB212">
        <f t="shared" ref="DB212:DB217" si="128">ROUND((ROUND(AT212*CZ212,2)*ROUND(0,7)),2)</f>
        <v>0</v>
      </c>
      <c r="DC212">
        <f t="shared" ref="DC212:DC217" si="129">ROUND((ROUND(AT212*AG212,2)*ROUND(0,7)),2)</f>
        <v>0</v>
      </c>
      <c r="DD212" t="s">
        <v>3</v>
      </c>
      <c r="DE212" t="s">
        <v>3</v>
      </c>
      <c r="DF212">
        <f t="shared" ref="DF212:DF217" si="130">ROUND(ROUND(AE212*AI212,2)*CX212,2)</f>
        <v>0</v>
      </c>
      <c r="DG212">
        <f t="shared" ref="DG212:DG223" si="131">ROUND(ROUND(AF212,2)*CX212,2)</f>
        <v>0</v>
      </c>
      <c r="DH212">
        <f t="shared" si="114"/>
        <v>0</v>
      </c>
      <c r="DI212">
        <f t="shared" si="115"/>
        <v>0</v>
      </c>
      <c r="DJ212">
        <f t="shared" ref="DJ212:DJ218" si="132"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ROW(Source!A58)</f>
        <v>58</v>
      </c>
      <c r="B213">
        <v>89442499</v>
      </c>
      <c r="C213">
        <v>89549753</v>
      </c>
      <c r="D213">
        <v>87159205</v>
      </c>
      <c r="E213">
        <v>1</v>
      </c>
      <c r="F213">
        <v>1</v>
      </c>
      <c r="G213">
        <v>1</v>
      </c>
      <c r="H213">
        <v>3</v>
      </c>
      <c r="I213" t="s">
        <v>471</v>
      </c>
      <c r="J213" t="s">
        <v>472</v>
      </c>
      <c r="K213" t="s">
        <v>473</v>
      </c>
      <c r="L213">
        <v>1346</v>
      </c>
      <c r="N213">
        <v>1009</v>
      </c>
      <c r="O213" t="s">
        <v>281</v>
      </c>
      <c r="P213" t="s">
        <v>281</v>
      </c>
      <c r="Q213">
        <v>1</v>
      </c>
      <c r="W213">
        <v>0</v>
      </c>
      <c r="X213">
        <v>813299601</v>
      </c>
      <c r="Y213">
        <f t="shared" si="124"/>
        <v>0</v>
      </c>
      <c r="AA213">
        <v>197.67</v>
      </c>
      <c r="AB213">
        <v>0</v>
      </c>
      <c r="AC213">
        <v>0</v>
      </c>
      <c r="AD213">
        <v>0</v>
      </c>
      <c r="AE213">
        <v>174.93</v>
      </c>
      <c r="AF213">
        <v>0</v>
      </c>
      <c r="AG213">
        <v>0</v>
      </c>
      <c r="AH213">
        <v>0</v>
      </c>
      <c r="AI213">
        <v>1.1299999999999999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2.88</v>
      </c>
      <c r="AU213" t="s">
        <v>23</v>
      </c>
      <c r="AV213">
        <v>0</v>
      </c>
      <c r="AW213">
        <v>2</v>
      </c>
      <c r="AX213">
        <v>89549776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503.79840000000002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ROUND(Y213*Source!I58,7)</f>
        <v>0</v>
      </c>
      <c r="CY213">
        <f t="shared" si="125"/>
        <v>197.67</v>
      </c>
      <c r="CZ213">
        <f t="shared" si="126"/>
        <v>174.93</v>
      </c>
      <c r="DA213">
        <f t="shared" si="127"/>
        <v>1.1299999999999999</v>
      </c>
      <c r="DB213">
        <f t="shared" si="128"/>
        <v>0</v>
      </c>
      <c r="DC213">
        <f t="shared" si="129"/>
        <v>0</v>
      </c>
      <c r="DD213" t="s">
        <v>3</v>
      </c>
      <c r="DE213" t="s">
        <v>3</v>
      </c>
      <c r="DF213">
        <f t="shared" si="130"/>
        <v>0</v>
      </c>
      <c r="DG213">
        <f t="shared" si="131"/>
        <v>0</v>
      </c>
      <c r="DH213">
        <f t="shared" si="114"/>
        <v>0</v>
      </c>
      <c r="DI213">
        <f t="shared" si="115"/>
        <v>0</v>
      </c>
      <c r="DJ213">
        <f t="shared" si="132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ROW(Source!A58)</f>
        <v>58</v>
      </c>
      <c r="B214">
        <v>89442499</v>
      </c>
      <c r="C214">
        <v>89549753</v>
      </c>
      <c r="D214">
        <v>87159380</v>
      </c>
      <c r="E214">
        <v>1</v>
      </c>
      <c r="F214">
        <v>1</v>
      </c>
      <c r="G214">
        <v>1</v>
      </c>
      <c r="H214">
        <v>3</v>
      </c>
      <c r="I214" t="s">
        <v>539</v>
      </c>
      <c r="J214" t="s">
        <v>540</v>
      </c>
      <c r="K214" t="s">
        <v>541</v>
      </c>
      <c r="L214">
        <v>1348</v>
      </c>
      <c r="N214">
        <v>1009</v>
      </c>
      <c r="O214" t="s">
        <v>194</v>
      </c>
      <c r="P214" t="s">
        <v>194</v>
      </c>
      <c r="Q214">
        <v>1000</v>
      </c>
      <c r="W214">
        <v>0</v>
      </c>
      <c r="X214">
        <v>1337198788</v>
      </c>
      <c r="Y214">
        <f t="shared" si="124"/>
        <v>0</v>
      </c>
      <c r="AA214">
        <v>252094.32</v>
      </c>
      <c r="AB214">
        <v>0</v>
      </c>
      <c r="AC214">
        <v>0</v>
      </c>
      <c r="AD214">
        <v>0</v>
      </c>
      <c r="AE214">
        <v>195421.95</v>
      </c>
      <c r="AF214">
        <v>0</v>
      </c>
      <c r="AG214">
        <v>0</v>
      </c>
      <c r="AH214">
        <v>0</v>
      </c>
      <c r="AI214">
        <v>1.29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1.2E-4</v>
      </c>
      <c r="AU214" t="s">
        <v>23</v>
      </c>
      <c r="AV214">
        <v>0</v>
      </c>
      <c r="AW214">
        <v>2</v>
      </c>
      <c r="AX214">
        <v>89549777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23.450634000000001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ROUND(Y214*Source!I58,7)</f>
        <v>0</v>
      </c>
      <c r="CY214">
        <f t="shared" si="125"/>
        <v>252094.32</v>
      </c>
      <c r="CZ214">
        <f t="shared" si="126"/>
        <v>195421.95</v>
      </c>
      <c r="DA214">
        <f t="shared" si="127"/>
        <v>1.29</v>
      </c>
      <c r="DB214">
        <f t="shared" si="128"/>
        <v>0</v>
      </c>
      <c r="DC214">
        <f t="shared" si="129"/>
        <v>0</v>
      </c>
      <c r="DD214" t="s">
        <v>3</v>
      </c>
      <c r="DE214" t="s">
        <v>3</v>
      </c>
      <c r="DF214">
        <f t="shared" si="130"/>
        <v>0</v>
      </c>
      <c r="DG214">
        <f t="shared" si="131"/>
        <v>0</v>
      </c>
      <c r="DH214">
        <f t="shared" si="114"/>
        <v>0</v>
      </c>
      <c r="DI214">
        <f t="shared" si="115"/>
        <v>0</v>
      </c>
      <c r="DJ214">
        <f t="shared" si="132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ROW(Source!A58)</f>
        <v>58</v>
      </c>
      <c r="B215">
        <v>89442499</v>
      </c>
      <c r="C215">
        <v>89549753</v>
      </c>
      <c r="D215">
        <v>87167903</v>
      </c>
      <c r="E215">
        <v>1</v>
      </c>
      <c r="F215">
        <v>1</v>
      </c>
      <c r="G215">
        <v>1</v>
      </c>
      <c r="H215">
        <v>3</v>
      </c>
      <c r="I215" t="s">
        <v>542</v>
      </c>
      <c r="J215" t="s">
        <v>543</v>
      </c>
      <c r="K215" t="s">
        <v>544</v>
      </c>
      <c r="L215">
        <v>1348</v>
      </c>
      <c r="N215">
        <v>1009</v>
      </c>
      <c r="O215" t="s">
        <v>194</v>
      </c>
      <c r="P215" t="s">
        <v>194</v>
      </c>
      <c r="Q215">
        <v>1000</v>
      </c>
      <c r="W215">
        <v>0</v>
      </c>
      <c r="X215">
        <v>-1903231807</v>
      </c>
      <c r="Y215">
        <f t="shared" si="124"/>
        <v>0</v>
      </c>
      <c r="AA215">
        <v>376649.2</v>
      </c>
      <c r="AB215">
        <v>0</v>
      </c>
      <c r="AC215">
        <v>0</v>
      </c>
      <c r="AD215">
        <v>0</v>
      </c>
      <c r="AE215">
        <v>530491.82999999996</v>
      </c>
      <c r="AF215">
        <v>0</v>
      </c>
      <c r="AG215">
        <v>0</v>
      </c>
      <c r="AH215">
        <v>0</v>
      </c>
      <c r="AI215">
        <v>0.71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6.0000000000000002E-5</v>
      </c>
      <c r="AU215" t="s">
        <v>23</v>
      </c>
      <c r="AV215">
        <v>0</v>
      </c>
      <c r="AW215">
        <v>2</v>
      </c>
      <c r="AX215">
        <v>89549778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31.829509799999997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ROUND(Y215*Source!I58,7)</f>
        <v>0</v>
      </c>
      <c r="CY215">
        <f t="shared" si="125"/>
        <v>376649.2</v>
      </c>
      <c r="CZ215">
        <f t="shared" si="126"/>
        <v>530491.82999999996</v>
      </c>
      <c r="DA215">
        <f t="shared" si="127"/>
        <v>0.71</v>
      </c>
      <c r="DB215">
        <f t="shared" si="128"/>
        <v>0</v>
      </c>
      <c r="DC215">
        <f t="shared" si="129"/>
        <v>0</v>
      </c>
      <c r="DD215" t="s">
        <v>3</v>
      </c>
      <c r="DE215" t="s">
        <v>3</v>
      </c>
      <c r="DF215">
        <f t="shared" si="130"/>
        <v>0</v>
      </c>
      <c r="DG215">
        <f t="shared" si="131"/>
        <v>0</v>
      </c>
      <c r="DH215">
        <f t="shared" si="114"/>
        <v>0</v>
      </c>
      <c r="DI215">
        <f t="shared" si="115"/>
        <v>0</v>
      </c>
      <c r="DJ215">
        <f t="shared" si="132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>
      <c r="A216">
        <f>ROW(Source!A58)</f>
        <v>58</v>
      </c>
      <c r="B216">
        <v>89442499</v>
      </c>
      <c r="C216">
        <v>89549753</v>
      </c>
      <c r="D216">
        <v>87168178</v>
      </c>
      <c r="E216">
        <v>1</v>
      </c>
      <c r="F216">
        <v>1</v>
      </c>
      <c r="G216">
        <v>1</v>
      </c>
      <c r="H216">
        <v>3</v>
      </c>
      <c r="I216" t="s">
        <v>545</v>
      </c>
      <c r="J216" t="s">
        <v>546</v>
      </c>
      <c r="K216" t="s">
        <v>547</v>
      </c>
      <c r="L216">
        <v>1348</v>
      </c>
      <c r="N216">
        <v>1009</v>
      </c>
      <c r="O216" t="s">
        <v>194</v>
      </c>
      <c r="P216" t="s">
        <v>194</v>
      </c>
      <c r="Q216">
        <v>1000</v>
      </c>
      <c r="W216">
        <v>0</v>
      </c>
      <c r="X216">
        <v>431071796</v>
      </c>
      <c r="Y216">
        <f t="shared" si="124"/>
        <v>0</v>
      </c>
      <c r="AA216">
        <v>671052.18000000005</v>
      </c>
      <c r="AB216">
        <v>0</v>
      </c>
      <c r="AC216">
        <v>0</v>
      </c>
      <c r="AD216">
        <v>0</v>
      </c>
      <c r="AE216">
        <v>945143.92</v>
      </c>
      <c r="AF216">
        <v>0</v>
      </c>
      <c r="AG216">
        <v>0</v>
      </c>
      <c r="AH216">
        <v>0</v>
      </c>
      <c r="AI216">
        <v>0.71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3.0000000000000001E-5</v>
      </c>
      <c r="AU216" t="s">
        <v>23</v>
      </c>
      <c r="AV216">
        <v>0</v>
      </c>
      <c r="AW216">
        <v>2</v>
      </c>
      <c r="AX216">
        <v>89549779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28.354317600000002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ROUND(Y216*Source!I58,7)</f>
        <v>0</v>
      </c>
      <c r="CY216">
        <f t="shared" si="125"/>
        <v>671052.18000000005</v>
      </c>
      <c r="CZ216">
        <f t="shared" si="126"/>
        <v>945143.92</v>
      </c>
      <c r="DA216">
        <f t="shared" si="127"/>
        <v>0.71</v>
      </c>
      <c r="DB216">
        <f t="shared" si="128"/>
        <v>0</v>
      </c>
      <c r="DC216">
        <f t="shared" si="129"/>
        <v>0</v>
      </c>
      <c r="DD216" t="s">
        <v>3</v>
      </c>
      <c r="DE216" t="s">
        <v>3</v>
      </c>
      <c r="DF216">
        <f t="shared" si="130"/>
        <v>0</v>
      </c>
      <c r="DG216">
        <f t="shared" si="131"/>
        <v>0</v>
      </c>
      <c r="DH216">
        <f t="shared" si="114"/>
        <v>0</v>
      </c>
      <c r="DI216">
        <f t="shared" si="115"/>
        <v>0</v>
      </c>
      <c r="DJ216">
        <f t="shared" si="132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ROW(Source!A58)</f>
        <v>58</v>
      </c>
      <c r="B217">
        <v>89442499</v>
      </c>
      <c r="C217">
        <v>89549753</v>
      </c>
      <c r="D217">
        <v>87176354</v>
      </c>
      <c r="E217">
        <v>1</v>
      </c>
      <c r="F217">
        <v>1</v>
      </c>
      <c r="G217">
        <v>1</v>
      </c>
      <c r="H217">
        <v>3</v>
      </c>
      <c r="I217" t="s">
        <v>510</v>
      </c>
      <c r="J217" t="s">
        <v>511</v>
      </c>
      <c r="K217" t="s">
        <v>512</v>
      </c>
      <c r="L217">
        <v>1346</v>
      </c>
      <c r="N217">
        <v>1009</v>
      </c>
      <c r="O217" t="s">
        <v>281</v>
      </c>
      <c r="P217" t="s">
        <v>281</v>
      </c>
      <c r="Q217">
        <v>1</v>
      </c>
      <c r="W217">
        <v>0</v>
      </c>
      <c r="X217">
        <v>-398999595</v>
      </c>
      <c r="Y217">
        <f t="shared" si="124"/>
        <v>0</v>
      </c>
      <c r="AA217">
        <v>115.03</v>
      </c>
      <c r="AB217">
        <v>0</v>
      </c>
      <c r="AC217">
        <v>0</v>
      </c>
      <c r="AD217">
        <v>0</v>
      </c>
      <c r="AE217">
        <v>79.88</v>
      </c>
      <c r="AF217">
        <v>0</v>
      </c>
      <c r="AG217">
        <v>0</v>
      </c>
      <c r="AH217">
        <v>0</v>
      </c>
      <c r="AI217">
        <v>1.44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1.74</v>
      </c>
      <c r="AU217" t="s">
        <v>23</v>
      </c>
      <c r="AV217">
        <v>0</v>
      </c>
      <c r="AW217">
        <v>2</v>
      </c>
      <c r="AX217">
        <v>89549780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138.99119999999999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ROUND(Y217*Source!I58,7)</f>
        <v>0</v>
      </c>
      <c r="CY217">
        <f t="shared" si="125"/>
        <v>115.03</v>
      </c>
      <c r="CZ217">
        <f t="shared" si="126"/>
        <v>79.88</v>
      </c>
      <c r="DA217">
        <f t="shared" si="127"/>
        <v>1.44</v>
      </c>
      <c r="DB217">
        <f t="shared" si="128"/>
        <v>0</v>
      </c>
      <c r="DC217">
        <f t="shared" si="129"/>
        <v>0</v>
      </c>
      <c r="DD217" t="s">
        <v>3</v>
      </c>
      <c r="DE217" t="s">
        <v>3</v>
      </c>
      <c r="DF217">
        <f t="shared" si="130"/>
        <v>0</v>
      </c>
      <c r="DG217">
        <f t="shared" si="131"/>
        <v>0</v>
      </c>
      <c r="DH217">
        <f t="shared" si="114"/>
        <v>0</v>
      </c>
      <c r="DI217">
        <f t="shared" si="115"/>
        <v>0</v>
      </c>
      <c r="DJ217">
        <f t="shared" si="132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ROW(Source!A58)</f>
        <v>58</v>
      </c>
      <c r="B218">
        <v>89442499</v>
      </c>
      <c r="C218">
        <v>89549753</v>
      </c>
      <c r="D218">
        <v>87091729</v>
      </c>
      <c r="E218">
        <v>115</v>
      </c>
      <c r="F218">
        <v>1</v>
      </c>
      <c r="G218">
        <v>1</v>
      </c>
      <c r="H218">
        <v>3</v>
      </c>
      <c r="I218" t="s">
        <v>32</v>
      </c>
      <c r="J218" t="s">
        <v>3</v>
      </c>
      <c r="K218" t="s">
        <v>33</v>
      </c>
      <c r="L218">
        <v>3277935</v>
      </c>
      <c r="N218">
        <v>1013</v>
      </c>
      <c r="O218" t="s">
        <v>34</v>
      </c>
      <c r="P218" t="s">
        <v>34</v>
      </c>
      <c r="Q218">
        <v>1</v>
      </c>
      <c r="W218">
        <v>0</v>
      </c>
      <c r="X218">
        <v>274903907</v>
      </c>
      <c r="Y218">
        <f>AT218</f>
        <v>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 t="s">
        <v>3</v>
      </c>
      <c r="AT218">
        <v>2</v>
      </c>
      <c r="AU218" t="s">
        <v>3</v>
      </c>
      <c r="AV218">
        <v>0</v>
      </c>
      <c r="AW218">
        <v>2</v>
      </c>
      <c r="AX218">
        <v>89549781</v>
      </c>
      <c r="AY218">
        <v>1</v>
      </c>
      <c r="AZ218">
        <v>2048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ROUND(Y218*Source!I58,7)</f>
        <v>0</v>
      </c>
      <c r="CY218">
        <f t="shared" si="125"/>
        <v>0</v>
      </c>
      <c r="CZ218">
        <f t="shared" si="126"/>
        <v>0</v>
      </c>
      <c r="DA218">
        <f t="shared" si="127"/>
        <v>1</v>
      </c>
      <c r="DB218">
        <f>ROUND(ROUND(AT218*CZ218,2),2)</f>
        <v>0</v>
      </c>
      <c r="DC218">
        <f>ROUND(ROUND(AT218*AG218,2),2)</f>
        <v>0</v>
      </c>
      <c r="DD218" t="s">
        <v>3</v>
      </c>
      <c r="DE218" t="s">
        <v>3</v>
      </c>
      <c r="DF218">
        <f t="shared" ref="DF218:DF225" si="133">ROUND(ROUND(AE218,2)*CX218,2)</f>
        <v>0</v>
      </c>
      <c r="DG218">
        <f t="shared" si="131"/>
        <v>0</v>
      </c>
      <c r="DH218">
        <f t="shared" si="114"/>
        <v>0</v>
      </c>
      <c r="DI218">
        <f t="shared" si="115"/>
        <v>0</v>
      </c>
      <c r="DJ218">
        <f t="shared" si="132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ROW(Source!A59)</f>
        <v>59</v>
      </c>
      <c r="B219">
        <v>89442441</v>
      </c>
      <c r="C219">
        <v>89549753</v>
      </c>
      <c r="D219">
        <v>87085843</v>
      </c>
      <c r="E219">
        <v>115</v>
      </c>
      <c r="F219">
        <v>1</v>
      </c>
      <c r="G219">
        <v>1</v>
      </c>
      <c r="H219">
        <v>1</v>
      </c>
      <c r="I219" t="s">
        <v>447</v>
      </c>
      <c r="J219" t="s">
        <v>3</v>
      </c>
      <c r="K219" t="s">
        <v>448</v>
      </c>
      <c r="L219">
        <v>1191</v>
      </c>
      <c r="N219">
        <v>1013</v>
      </c>
      <c r="O219" t="s">
        <v>449</v>
      </c>
      <c r="P219" t="s">
        <v>449</v>
      </c>
      <c r="Q219">
        <v>1</v>
      </c>
      <c r="W219">
        <v>0</v>
      </c>
      <c r="X219">
        <v>888410196</v>
      </c>
      <c r="Y219">
        <f t="shared" ref="Y219:Y225" si="134">(AT219*ROUND(0.3,7))</f>
        <v>13.589999999999998</v>
      </c>
      <c r="AA219">
        <v>0</v>
      </c>
      <c r="AB219">
        <v>0</v>
      </c>
      <c r="AC219">
        <v>0</v>
      </c>
      <c r="AD219">
        <v>522.73</v>
      </c>
      <c r="AE219">
        <v>0</v>
      </c>
      <c r="AF219">
        <v>0</v>
      </c>
      <c r="AG219">
        <v>0</v>
      </c>
      <c r="AH219">
        <v>522.73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45.3</v>
      </c>
      <c r="AU219" t="s">
        <v>24</v>
      </c>
      <c r="AV219">
        <v>1</v>
      </c>
      <c r="AW219">
        <v>2</v>
      </c>
      <c r="AX219">
        <v>89549768</v>
      </c>
      <c r="AY219">
        <v>1</v>
      </c>
      <c r="AZ219">
        <v>2048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23679.668999999998</v>
      </c>
      <c r="BN219">
        <v>45.3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7103.9007000000001</v>
      </c>
      <c r="BU219">
        <v>13.59</v>
      </c>
      <c r="BV219">
        <v>0</v>
      </c>
      <c r="BW219">
        <v>1</v>
      </c>
      <c r="CU219">
        <f>ROUND(AT219*Source!I59*AH219*AL219,2)</f>
        <v>0</v>
      </c>
      <c r="CV219">
        <f>ROUND(Y219*Source!I59,7)</f>
        <v>0</v>
      </c>
      <c r="CW219">
        <v>0</v>
      </c>
      <c r="CX219">
        <f>ROUND(Y219*Source!I59,7)</f>
        <v>0</v>
      </c>
      <c r="CY219">
        <f>AD219</f>
        <v>522.73</v>
      </c>
      <c r="CZ219">
        <f>AH219</f>
        <v>522.73</v>
      </c>
      <c r="DA219">
        <f>AL219</f>
        <v>1</v>
      </c>
      <c r="DB219">
        <f t="shared" ref="DB219:DB225" si="135">ROUND((ROUND(AT219*CZ219,2)*ROUND(0.3,7)),2)</f>
        <v>7103.9</v>
      </c>
      <c r="DC219">
        <f t="shared" ref="DC219:DC225" si="136">ROUND((ROUND(AT219*AG219,2)*ROUND(0.3,7)),2)</f>
        <v>0</v>
      </c>
      <c r="DD219" t="s">
        <v>3</v>
      </c>
      <c r="DE219" t="s">
        <v>3</v>
      </c>
      <c r="DF219">
        <f t="shared" si="133"/>
        <v>0</v>
      </c>
      <c r="DG219">
        <f t="shared" si="131"/>
        <v>0</v>
      </c>
      <c r="DH219">
        <f t="shared" si="114"/>
        <v>0</v>
      </c>
      <c r="DI219">
        <f t="shared" si="115"/>
        <v>0</v>
      </c>
      <c r="DJ219">
        <f>DI219</f>
        <v>0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ROW(Source!A59)</f>
        <v>59</v>
      </c>
      <c r="B220">
        <v>89442441</v>
      </c>
      <c r="C220">
        <v>89549753</v>
      </c>
      <c r="D220">
        <v>87086013</v>
      </c>
      <c r="E220">
        <v>115</v>
      </c>
      <c r="F220">
        <v>1</v>
      </c>
      <c r="G220">
        <v>1</v>
      </c>
      <c r="H220">
        <v>1</v>
      </c>
      <c r="I220" t="s">
        <v>450</v>
      </c>
      <c r="J220" t="s">
        <v>3</v>
      </c>
      <c r="K220" t="s">
        <v>451</v>
      </c>
      <c r="L220">
        <v>1191</v>
      </c>
      <c r="N220">
        <v>1013</v>
      </c>
      <c r="O220" t="s">
        <v>449</v>
      </c>
      <c r="P220" t="s">
        <v>449</v>
      </c>
      <c r="Q220">
        <v>1</v>
      </c>
      <c r="W220">
        <v>0</v>
      </c>
      <c r="X220">
        <v>-1417349443</v>
      </c>
      <c r="Y220">
        <f t="shared" si="134"/>
        <v>1.5899999999999999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5.3</v>
      </c>
      <c r="AU220" t="s">
        <v>24</v>
      </c>
      <c r="AV220">
        <v>2</v>
      </c>
      <c r="AW220">
        <v>2</v>
      </c>
      <c r="AX220">
        <v>89549769</v>
      </c>
      <c r="AY220">
        <v>1</v>
      </c>
      <c r="AZ220">
        <v>2048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ROUND(Y220*Source!I59,7)</f>
        <v>0</v>
      </c>
      <c r="CY220">
        <f>AD220</f>
        <v>0</v>
      </c>
      <c r="CZ220">
        <f>AH220</f>
        <v>0</v>
      </c>
      <c r="DA220">
        <f>AL220</f>
        <v>1</v>
      </c>
      <c r="DB220">
        <f t="shared" si="135"/>
        <v>0</v>
      </c>
      <c r="DC220">
        <f t="shared" si="136"/>
        <v>0</v>
      </c>
      <c r="DD220" t="s">
        <v>3</v>
      </c>
      <c r="DE220" t="s">
        <v>3</v>
      </c>
      <c r="DF220">
        <f t="shared" si="133"/>
        <v>0</v>
      </c>
      <c r="DG220">
        <f t="shared" si="131"/>
        <v>0</v>
      </c>
      <c r="DH220">
        <f t="shared" si="114"/>
        <v>0</v>
      </c>
      <c r="DI220">
        <f t="shared" si="115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ROW(Source!A59)</f>
        <v>59</v>
      </c>
      <c r="B221">
        <v>89442441</v>
      </c>
      <c r="C221">
        <v>89549753</v>
      </c>
      <c r="D221">
        <v>87205842</v>
      </c>
      <c r="E221">
        <v>1</v>
      </c>
      <c r="F221">
        <v>1</v>
      </c>
      <c r="G221">
        <v>1</v>
      </c>
      <c r="H221">
        <v>2</v>
      </c>
      <c r="I221" t="s">
        <v>452</v>
      </c>
      <c r="J221" t="s">
        <v>453</v>
      </c>
      <c r="K221" t="s">
        <v>454</v>
      </c>
      <c r="L221">
        <v>1368</v>
      </c>
      <c r="N221">
        <v>1011</v>
      </c>
      <c r="O221" t="s">
        <v>455</v>
      </c>
      <c r="P221" t="s">
        <v>455</v>
      </c>
      <c r="Q221">
        <v>1</v>
      </c>
      <c r="W221">
        <v>0</v>
      </c>
      <c r="X221">
        <v>-359817417</v>
      </c>
      <c r="Y221">
        <f t="shared" si="134"/>
        <v>0.06</v>
      </c>
      <c r="AA221">
        <v>0</v>
      </c>
      <c r="AB221">
        <v>1488.78</v>
      </c>
      <c r="AC221">
        <v>702.18</v>
      </c>
      <c r="AD221">
        <v>0</v>
      </c>
      <c r="AE221">
        <v>0</v>
      </c>
      <c r="AF221">
        <v>1488.78</v>
      </c>
      <c r="AG221">
        <v>702.18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</v>
      </c>
      <c r="AU221" t="s">
        <v>24</v>
      </c>
      <c r="AV221">
        <v>1</v>
      </c>
      <c r="AW221">
        <v>2</v>
      </c>
      <c r="AX221">
        <v>89549770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297.75600000000003</v>
      </c>
      <c r="BL221">
        <v>140.43600000000001</v>
      </c>
      <c r="BM221">
        <v>0</v>
      </c>
      <c r="BN221">
        <v>0</v>
      </c>
      <c r="BO221">
        <v>0.2</v>
      </c>
      <c r="BP221">
        <v>1</v>
      </c>
      <c r="BQ221">
        <v>0</v>
      </c>
      <c r="BR221">
        <v>89.326799999999992</v>
      </c>
      <c r="BS221">
        <v>42.130799999999994</v>
      </c>
      <c r="BT221">
        <v>0</v>
      </c>
      <c r="BU221">
        <v>0</v>
      </c>
      <c r="BV221">
        <v>0.06</v>
      </c>
      <c r="BW221">
        <v>1</v>
      </c>
      <c r="CV221">
        <v>0</v>
      </c>
      <c r="CW221">
        <f>ROUND(Y221*Source!I59*DO221,7)</f>
        <v>0</v>
      </c>
      <c r="CX221">
        <f>ROUND(Y221*Source!I59,7)</f>
        <v>0</v>
      </c>
      <c r="CY221">
        <f>AB221</f>
        <v>1488.78</v>
      </c>
      <c r="CZ221">
        <f>AF221</f>
        <v>1488.78</v>
      </c>
      <c r="DA221">
        <f>AJ221</f>
        <v>1</v>
      </c>
      <c r="DB221">
        <f t="shared" si="135"/>
        <v>89.33</v>
      </c>
      <c r="DC221">
        <f t="shared" si="136"/>
        <v>42.13</v>
      </c>
      <c r="DD221" t="s">
        <v>3</v>
      </c>
      <c r="DE221" t="s">
        <v>3</v>
      </c>
      <c r="DF221">
        <f t="shared" si="133"/>
        <v>0</v>
      </c>
      <c r="DG221">
        <f t="shared" si="131"/>
        <v>0</v>
      </c>
      <c r="DH221">
        <f t="shared" si="114"/>
        <v>0</v>
      </c>
      <c r="DI221">
        <f t="shared" si="115"/>
        <v>0</v>
      </c>
      <c r="DJ221">
        <f>DG221+DH221</f>
        <v>0</v>
      </c>
      <c r="DK221">
        <v>1</v>
      </c>
      <c r="DL221" t="s">
        <v>456</v>
      </c>
      <c r="DM221">
        <v>6</v>
      </c>
      <c r="DN221" t="s">
        <v>449</v>
      </c>
      <c r="DO221">
        <v>1</v>
      </c>
    </row>
    <row r="222" spans="1:119">
      <c r="A222">
        <f>ROW(Source!A59)</f>
        <v>59</v>
      </c>
      <c r="B222">
        <v>89442441</v>
      </c>
      <c r="C222">
        <v>89549753</v>
      </c>
      <c r="D222">
        <v>87206740</v>
      </c>
      <c r="E222">
        <v>1</v>
      </c>
      <c r="F222">
        <v>1</v>
      </c>
      <c r="G222">
        <v>1</v>
      </c>
      <c r="H222">
        <v>2</v>
      </c>
      <c r="I222" t="s">
        <v>457</v>
      </c>
      <c r="J222" t="s">
        <v>458</v>
      </c>
      <c r="K222" t="s">
        <v>459</v>
      </c>
      <c r="L222">
        <v>1368</v>
      </c>
      <c r="N222">
        <v>1011</v>
      </c>
      <c r="O222" t="s">
        <v>455</v>
      </c>
      <c r="P222" t="s">
        <v>455</v>
      </c>
      <c r="Q222">
        <v>1</v>
      </c>
      <c r="W222">
        <v>0</v>
      </c>
      <c r="X222">
        <v>-1219940357</v>
      </c>
      <c r="Y222">
        <f t="shared" si="134"/>
        <v>0.06</v>
      </c>
      <c r="AA222">
        <v>0</v>
      </c>
      <c r="AB222">
        <v>572.77</v>
      </c>
      <c r="AC222">
        <v>522.73</v>
      </c>
      <c r="AD222">
        <v>0</v>
      </c>
      <c r="AE222">
        <v>0</v>
      </c>
      <c r="AF222">
        <v>572.77</v>
      </c>
      <c r="AG222">
        <v>522.73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0.2</v>
      </c>
      <c r="AU222" t="s">
        <v>24</v>
      </c>
      <c r="AV222">
        <v>1</v>
      </c>
      <c r="AW222">
        <v>2</v>
      </c>
      <c r="AX222">
        <v>89549771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114.554</v>
      </c>
      <c r="BL222">
        <v>104.54600000000001</v>
      </c>
      <c r="BM222">
        <v>0</v>
      </c>
      <c r="BN222">
        <v>0</v>
      </c>
      <c r="BO222">
        <v>0.2</v>
      </c>
      <c r="BP222">
        <v>1</v>
      </c>
      <c r="BQ222">
        <v>0</v>
      </c>
      <c r="BR222">
        <v>34.366199999999999</v>
      </c>
      <c r="BS222">
        <v>31.363800000000001</v>
      </c>
      <c r="BT222">
        <v>0</v>
      </c>
      <c r="BU222">
        <v>0</v>
      </c>
      <c r="BV222">
        <v>0.06</v>
      </c>
      <c r="BW222">
        <v>1</v>
      </c>
      <c r="CV222">
        <v>0</v>
      </c>
      <c r="CW222">
        <f>ROUND(Y222*Source!I59*DO222,7)</f>
        <v>0</v>
      </c>
      <c r="CX222">
        <f>ROUND(Y222*Source!I59,7)</f>
        <v>0</v>
      </c>
      <c r="CY222">
        <f>AB222</f>
        <v>572.77</v>
      </c>
      <c r="CZ222">
        <f>AF222</f>
        <v>572.77</v>
      </c>
      <c r="DA222">
        <f>AJ222</f>
        <v>1</v>
      </c>
      <c r="DB222">
        <f t="shared" si="135"/>
        <v>34.369999999999997</v>
      </c>
      <c r="DC222">
        <f t="shared" si="136"/>
        <v>31.37</v>
      </c>
      <c r="DD222" t="s">
        <v>3</v>
      </c>
      <c r="DE222" t="s">
        <v>3</v>
      </c>
      <c r="DF222">
        <f t="shared" si="133"/>
        <v>0</v>
      </c>
      <c r="DG222">
        <f t="shared" si="131"/>
        <v>0</v>
      </c>
      <c r="DH222">
        <f t="shared" si="114"/>
        <v>0</v>
      </c>
      <c r="DI222">
        <f t="shared" si="115"/>
        <v>0</v>
      </c>
      <c r="DJ222">
        <f>DG222+DH222</f>
        <v>0</v>
      </c>
      <c r="DK222">
        <v>1</v>
      </c>
      <c r="DL222" t="s">
        <v>460</v>
      </c>
      <c r="DM222">
        <v>4</v>
      </c>
      <c r="DN222" t="s">
        <v>449</v>
      </c>
      <c r="DO222">
        <v>1</v>
      </c>
    </row>
    <row r="223" spans="1:119">
      <c r="A223">
        <f>ROW(Source!A59)</f>
        <v>59</v>
      </c>
      <c r="B223">
        <v>89442441</v>
      </c>
      <c r="C223">
        <v>89549753</v>
      </c>
      <c r="D223">
        <v>87206937</v>
      </c>
      <c r="E223">
        <v>1</v>
      </c>
      <c r="F223">
        <v>1</v>
      </c>
      <c r="G223">
        <v>1</v>
      </c>
      <c r="H223">
        <v>2</v>
      </c>
      <c r="I223" t="s">
        <v>479</v>
      </c>
      <c r="J223" t="s">
        <v>480</v>
      </c>
      <c r="K223" t="s">
        <v>481</v>
      </c>
      <c r="L223">
        <v>1368</v>
      </c>
      <c r="N223">
        <v>1011</v>
      </c>
      <c r="O223" t="s">
        <v>455</v>
      </c>
      <c r="P223" t="s">
        <v>455</v>
      </c>
      <c r="Q223">
        <v>1</v>
      </c>
      <c r="W223">
        <v>0</v>
      </c>
      <c r="X223">
        <v>-1214029826</v>
      </c>
      <c r="Y223">
        <f t="shared" si="134"/>
        <v>0.50700000000000001</v>
      </c>
      <c r="AA223">
        <v>0</v>
      </c>
      <c r="AB223">
        <v>28.51</v>
      </c>
      <c r="AC223">
        <v>0</v>
      </c>
      <c r="AD223">
        <v>0</v>
      </c>
      <c r="AE223">
        <v>0</v>
      </c>
      <c r="AF223">
        <v>28.51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1.69</v>
      </c>
      <c r="AU223" t="s">
        <v>24</v>
      </c>
      <c r="AV223">
        <v>1</v>
      </c>
      <c r="AW223">
        <v>2</v>
      </c>
      <c r="AX223">
        <v>89549772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48.181899999999999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14.45457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f>ROUND(Y223*Source!I59*DO223,7)</f>
        <v>0</v>
      </c>
      <c r="CX223">
        <f>ROUND(Y223*Source!I59,7)</f>
        <v>0</v>
      </c>
      <c r="CY223">
        <f>AB223</f>
        <v>28.51</v>
      </c>
      <c r="CZ223">
        <f>AF223</f>
        <v>28.51</v>
      </c>
      <c r="DA223">
        <f>AJ223</f>
        <v>1</v>
      </c>
      <c r="DB223">
        <f t="shared" si="135"/>
        <v>14.45</v>
      </c>
      <c r="DC223">
        <f t="shared" si="136"/>
        <v>0</v>
      </c>
      <c r="DD223" t="s">
        <v>3</v>
      </c>
      <c r="DE223" t="s">
        <v>3</v>
      </c>
      <c r="DF223">
        <f t="shared" si="133"/>
        <v>0</v>
      </c>
      <c r="DG223">
        <f t="shared" si="131"/>
        <v>0</v>
      </c>
      <c r="DH223">
        <f t="shared" si="114"/>
        <v>0</v>
      </c>
      <c r="DI223">
        <f t="shared" si="115"/>
        <v>0</v>
      </c>
      <c r="DJ223">
        <f>DG223+DH223</f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ROW(Source!A59)</f>
        <v>59</v>
      </c>
      <c r="B224">
        <v>89442441</v>
      </c>
      <c r="C224">
        <v>89549753</v>
      </c>
      <c r="D224">
        <v>87207413</v>
      </c>
      <c r="E224">
        <v>1</v>
      </c>
      <c r="F224">
        <v>1</v>
      </c>
      <c r="G224">
        <v>1</v>
      </c>
      <c r="H224">
        <v>2</v>
      </c>
      <c r="I224" t="s">
        <v>529</v>
      </c>
      <c r="J224" t="s">
        <v>530</v>
      </c>
      <c r="K224" t="s">
        <v>531</v>
      </c>
      <c r="L224">
        <v>1368</v>
      </c>
      <c r="N224">
        <v>1011</v>
      </c>
      <c r="O224" t="s">
        <v>455</v>
      </c>
      <c r="P224" t="s">
        <v>455</v>
      </c>
      <c r="Q224">
        <v>1</v>
      </c>
      <c r="W224">
        <v>0</v>
      </c>
      <c r="X224">
        <v>580545684</v>
      </c>
      <c r="Y224">
        <f t="shared" si="134"/>
        <v>0.25800000000000001</v>
      </c>
      <c r="AA224">
        <v>0</v>
      </c>
      <c r="AB224">
        <v>28.91</v>
      </c>
      <c r="AC224">
        <v>0</v>
      </c>
      <c r="AD224">
        <v>0</v>
      </c>
      <c r="AE224">
        <v>0</v>
      </c>
      <c r="AF224">
        <v>23.89</v>
      </c>
      <c r="AG224">
        <v>0</v>
      </c>
      <c r="AH224">
        <v>0</v>
      </c>
      <c r="AI224">
        <v>1</v>
      </c>
      <c r="AJ224">
        <v>1.21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0.86</v>
      </c>
      <c r="AU224" t="s">
        <v>24</v>
      </c>
      <c r="AV224">
        <v>1</v>
      </c>
      <c r="AW224">
        <v>2</v>
      </c>
      <c r="AX224">
        <v>89549773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20.545400000000001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6.1636199999999999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f>ROUND(Y224*Source!I59*DO224,7)</f>
        <v>0</v>
      </c>
      <c r="CX224">
        <f>ROUND(Y224*Source!I59,7)</f>
        <v>0</v>
      </c>
      <c r="CY224">
        <f>AB224</f>
        <v>28.91</v>
      </c>
      <c r="CZ224">
        <f>AF224</f>
        <v>23.89</v>
      </c>
      <c r="DA224">
        <f>AJ224</f>
        <v>1.21</v>
      </c>
      <c r="DB224">
        <f t="shared" si="135"/>
        <v>6.17</v>
      </c>
      <c r="DC224">
        <f t="shared" si="136"/>
        <v>0</v>
      </c>
      <c r="DD224" t="s">
        <v>3</v>
      </c>
      <c r="DE224" t="s">
        <v>3</v>
      </c>
      <c r="DF224">
        <f t="shared" si="133"/>
        <v>0</v>
      </c>
      <c r="DG224">
        <f>ROUND(ROUND(AF224*AJ224,2)*CX224,2)</f>
        <v>0</v>
      </c>
      <c r="DH224">
        <f t="shared" si="114"/>
        <v>0</v>
      </c>
      <c r="DI224">
        <f t="shared" si="115"/>
        <v>0</v>
      </c>
      <c r="DJ224">
        <f>DG224+DH224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ROW(Source!A59)</f>
        <v>59</v>
      </c>
      <c r="B225">
        <v>89442441</v>
      </c>
      <c r="C225">
        <v>89549753</v>
      </c>
      <c r="D225">
        <v>87207501</v>
      </c>
      <c r="E225">
        <v>1</v>
      </c>
      <c r="F225">
        <v>1</v>
      </c>
      <c r="G225">
        <v>1</v>
      </c>
      <c r="H225">
        <v>2</v>
      </c>
      <c r="I225" t="s">
        <v>532</v>
      </c>
      <c r="J225" t="s">
        <v>533</v>
      </c>
      <c r="K225" t="s">
        <v>534</v>
      </c>
      <c r="L225">
        <v>1368</v>
      </c>
      <c r="N225">
        <v>1011</v>
      </c>
      <c r="O225" t="s">
        <v>455</v>
      </c>
      <c r="P225" t="s">
        <v>455</v>
      </c>
      <c r="Q225">
        <v>1</v>
      </c>
      <c r="W225">
        <v>0</v>
      </c>
      <c r="X225">
        <v>1688787745</v>
      </c>
      <c r="Y225">
        <f t="shared" si="134"/>
        <v>1.47</v>
      </c>
      <c r="AA225">
        <v>0</v>
      </c>
      <c r="AB225">
        <v>32.909999999999997</v>
      </c>
      <c r="AC225">
        <v>522.73</v>
      </c>
      <c r="AD225">
        <v>0</v>
      </c>
      <c r="AE225">
        <v>0</v>
      </c>
      <c r="AF225">
        <v>26.76</v>
      </c>
      <c r="AG225">
        <v>522.73</v>
      </c>
      <c r="AH225">
        <v>0</v>
      </c>
      <c r="AI225">
        <v>1</v>
      </c>
      <c r="AJ225">
        <v>1.23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4.9000000000000004</v>
      </c>
      <c r="AU225" t="s">
        <v>24</v>
      </c>
      <c r="AV225">
        <v>1</v>
      </c>
      <c r="AW225">
        <v>2</v>
      </c>
      <c r="AX225">
        <v>89549774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131.12400000000002</v>
      </c>
      <c r="BL225">
        <v>2561.3770000000004</v>
      </c>
      <c r="BM225">
        <v>0</v>
      </c>
      <c r="BN225">
        <v>0</v>
      </c>
      <c r="BO225">
        <v>4.9000000000000004</v>
      </c>
      <c r="BP225">
        <v>1</v>
      </c>
      <c r="BQ225">
        <v>0</v>
      </c>
      <c r="BR225">
        <v>39.337200000000003</v>
      </c>
      <c r="BS225">
        <v>768.41309999999999</v>
      </c>
      <c r="BT225">
        <v>0</v>
      </c>
      <c r="BU225">
        <v>0</v>
      </c>
      <c r="BV225">
        <v>1.47</v>
      </c>
      <c r="BW225">
        <v>1</v>
      </c>
      <c r="CV225">
        <v>0</v>
      </c>
      <c r="CW225">
        <f>ROUND(Y225*Source!I59*DO225,7)</f>
        <v>0</v>
      </c>
      <c r="CX225">
        <f>ROUND(Y225*Source!I59,7)</f>
        <v>0</v>
      </c>
      <c r="CY225">
        <f>AB225</f>
        <v>32.909999999999997</v>
      </c>
      <c r="CZ225">
        <f>AF225</f>
        <v>26.76</v>
      </c>
      <c r="DA225">
        <f>AJ225</f>
        <v>1.23</v>
      </c>
      <c r="DB225">
        <f t="shared" si="135"/>
        <v>39.340000000000003</v>
      </c>
      <c r="DC225">
        <f t="shared" si="136"/>
        <v>768.41</v>
      </c>
      <c r="DD225" t="s">
        <v>3</v>
      </c>
      <c r="DE225" t="s">
        <v>3</v>
      </c>
      <c r="DF225">
        <f t="shared" si="133"/>
        <v>0</v>
      </c>
      <c r="DG225">
        <f>ROUND(ROUND(AF225*AJ225,2)*CX225,2)</f>
        <v>0</v>
      </c>
      <c r="DH225">
        <f t="shared" si="114"/>
        <v>0</v>
      </c>
      <c r="DI225">
        <f t="shared" si="115"/>
        <v>0</v>
      </c>
      <c r="DJ225">
        <f>DG225+DH225</f>
        <v>0</v>
      </c>
      <c r="DK225">
        <v>0</v>
      </c>
      <c r="DL225" t="s">
        <v>460</v>
      </c>
      <c r="DM225">
        <v>4</v>
      </c>
      <c r="DN225" t="s">
        <v>449</v>
      </c>
      <c r="DO225">
        <v>1</v>
      </c>
    </row>
    <row r="226" spans="1:119">
      <c r="A226">
        <f>ROW(Source!A59)</f>
        <v>59</v>
      </c>
      <c r="B226">
        <v>89442441</v>
      </c>
      <c r="C226">
        <v>89549753</v>
      </c>
      <c r="D226">
        <v>87155291</v>
      </c>
      <c r="E226">
        <v>1</v>
      </c>
      <c r="F226">
        <v>1</v>
      </c>
      <c r="G226">
        <v>1</v>
      </c>
      <c r="H226">
        <v>3</v>
      </c>
      <c r="I226" t="s">
        <v>535</v>
      </c>
      <c r="J226" t="s">
        <v>536</v>
      </c>
      <c r="K226" t="s">
        <v>537</v>
      </c>
      <c r="L226">
        <v>1339</v>
      </c>
      <c r="N226">
        <v>1007</v>
      </c>
      <c r="O226" t="s">
        <v>538</v>
      </c>
      <c r="P226" t="s">
        <v>538</v>
      </c>
      <c r="Q226">
        <v>1</v>
      </c>
      <c r="W226">
        <v>0</v>
      </c>
      <c r="X226">
        <v>633344720</v>
      </c>
      <c r="Y226">
        <f t="shared" ref="Y226:Y231" si="137">(AT226*ROUND(0,7))</f>
        <v>0</v>
      </c>
      <c r="AA226">
        <v>330.15</v>
      </c>
      <c r="AB226">
        <v>0</v>
      </c>
      <c r="AC226">
        <v>0</v>
      </c>
      <c r="AD226">
        <v>0</v>
      </c>
      <c r="AE226">
        <v>253.96</v>
      </c>
      <c r="AF226">
        <v>0</v>
      </c>
      <c r="AG226">
        <v>0</v>
      </c>
      <c r="AH226">
        <v>0</v>
      </c>
      <c r="AI226">
        <v>1.3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0.31</v>
      </c>
      <c r="AU226" t="s">
        <v>23</v>
      </c>
      <c r="AV226">
        <v>0</v>
      </c>
      <c r="AW226">
        <v>2</v>
      </c>
      <c r="AX226">
        <v>89549775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78.727599999999995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ROUND(Y226*Source!I59,7)</f>
        <v>0</v>
      </c>
      <c r="CY226">
        <f t="shared" ref="CY226:CY232" si="138">AA226</f>
        <v>330.15</v>
      </c>
      <c r="CZ226">
        <f t="shared" ref="CZ226:CZ232" si="139">AE226</f>
        <v>253.96</v>
      </c>
      <c r="DA226">
        <f t="shared" ref="DA226:DA232" si="140">AI226</f>
        <v>1.3</v>
      </c>
      <c r="DB226">
        <f t="shared" ref="DB226:DB231" si="141">ROUND((ROUND(AT226*CZ226,2)*ROUND(0,7)),2)</f>
        <v>0</v>
      </c>
      <c r="DC226">
        <f t="shared" ref="DC226:DC231" si="142">ROUND((ROUND(AT226*AG226,2)*ROUND(0,7)),2)</f>
        <v>0</v>
      </c>
      <c r="DD226" t="s">
        <v>3</v>
      </c>
      <c r="DE226" t="s">
        <v>3</v>
      </c>
      <c r="DF226">
        <f t="shared" ref="DF226:DF231" si="143">ROUND(ROUND(AE226*AI226,2)*CX226,2)</f>
        <v>0</v>
      </c>
      <c r="DG226">
        <f t="shared" ref="DG226:DG249" si="144">ROUND(ROUND(AF226,2)*CX226,2)</f>
        <v>0</v>
      </c>
      <c r="DH226">
        <f t="shared" si="114"/>
        <v>0</v>
      </c>
      <c r="DI226">
        <f t="shared" si="115"/>
        <v>0</v>
      </c>
      <c r="DJ226">
        <f t="shared" ref="DJ226:DJ232" si="145"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ROW(Source!A59)</f>
        <v>59</v>
      </c>
      <c r="B227">
        <v>89442441</v>
      </c>
      <c r="C227">
        <v>89549753</v>
      </c>
      <c r="D227">
        <v>87159205</v>
      </c>
      <c r="E227">
        <v>1</v>
      </c>
      <c r="F227">
        <v>1</v>
      </c>
      <c r="G227">
        <v>1</v>
      </c>
      <c r="H227">
        <v>3</v>
      </c>
      <c r="I227" t="s">
        <v>471</v>
      </c>
      <c r="J227" t="s">
        <v>472</v>
      </c>
      <c r="K227" t="s">
        <v>473</v>
      </c>
      <c r="L227">
        <v>1346</v>
      </c>
      <c r="N227">
        <v>1009</v>
      </c>
      <c r="O227" t="s">
        <v>281</v>
      </c>
      <c r="P227" t="s">
        <v>281</v>
      </c>
      <c r="Q227">
        <v>1</v>
      </c>
      <c r="W227">
        <v>0</v>
      </c>
      <c r="X227">
        <v>813299601</v>
      </c>
      <c r="Y227">
        <f t="shared" si="137"/>
        <v>0</v>
      </c>
      <c r="AA227">
        <v>197.67</v>
      </c>
      <c r="AB227">
        <v>0</v>
      </c>
      <c r="AC227">
        <v>0</v>
      </c>
      <c r="AD227">
        <v>0</v>
      </c>
      <c r="AE227">
        <v>174.93</v>
      </c>
      <c r="AF227">
        <v>0</v>
      </c>
      <c r="AG227">
        <v>0</v>
      </c>
      <c r="AH227">
        <v>0</v>
      </c>
      <c r="AI227">
        <v>1.1299999999999999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2.88</v>
      </c>
      <c r="AU227" t="s">
        <v>23</v>
      </c>
      <c r="AV227">
        <v>0</v>
      </c>
      <c r="AW227">
        <v>2</v>
      </c>
      <c r="AX227">
        <v>89549776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503.79840000000002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ROUND(Y227*Source!I59,7)</f>
        <v>0</v>
      </c>
      <c r="CY227">
        <f t="shared" si="138"/>
        <v>197.67</v>
      </c>
      <c r="CZ227">
        <f t="shared" si="139"/>
        <v>174.93</v>
      </c>
      <c r="DA227">
        <f t="shared" si="140"/>
        <v>1.1299999999999999</v>
      </c>
      <c r="DB227">
        <f t="shared" si="141"/>
        <v>0</v>
      </c>
      <c r="DC227">
        <f t="shared" si="142"/>
        <v>0</v>
      </c>
      <c r="DD227" t="s">
        <v>3</v>
      </c>
      <c r="DE227" t="s">
        <v>3</v>
      </c>
      <c r="DF227">
        <f t="shared" si="143"/>
        <v>0</v>
      </c>
      <c r="DG227">
        <f t="shared" si="144"/>
        <v>0</v>
      </c>
      <c r="DH227">
        <f t="shared" si="114"/>
        <v>0</v>
      </c>
      <c r="DI227">
        <f t="shared" si="115"/>
        <v>0</v>
      </c>
      <c r="DJ227">
        <f t="shared" si="145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ROW(Source!A59)</f>
        <v>59</v>
      </c>
      <c r="B228">
        <v>89442441</v>
      </c>
      <c r="C228">
        <v>89549753</v>
      </c>
      <c r="D228">
        <v>87159380</v>
      </c>
      <c r="E228">
        <v>1</v>
      </c>
      <c r="F228">
        <v>1</v>
      </c>
      <c r="G228">
        <v>1</v>
      </c>
      <c r="H228">
        <v>3</v>
      </c>
      <c r="I228" t="s">
        <v>539</v>
      </c>
      <c r="J228" t="s">
        <v>540</v>
      </c>
      <c r="K228" t="s">
        <v>541</v>
      </c>
      <c r="L228">
        <v>1348</v>
      </c>
      <c r="N228">
        <v>1009</v>
      </c>
      <c r="O228" t="s">
        <v>194</v>
      </c>
      <c r="P228" t="s">
        <v>194</v>
      </c>
      <c r="Q228">
        <v>1000</v>
      </c>
      <c r="W228">
        <v>0</v>
      </c>
      <c r="X228">
        <v>1337198788</v>
      </c>
      <c r="Y228">
        <f t="shared" si="137"/>
        <v>0</v>
      </c>
      <c r="AA228">
        <v>252094.32</v>
      </c>
      <c r="AB228">
        <v>0</v>
      </c>
      <c r="AC228">
        <v>0</v>
      </c>
      <c r="AD228">
        <v>0</v>
      </c>
      <c r="AE228">
        <v>195421.95</v>
      </c>
      <c r="AF228">
        <v>0</v>
      </c>
      <c r="AG228">
        <v>0</v>
      </c>
      <c r="AH228">
        <v>0</v>
      </c>
      <c r="AI228">
        <v>1.29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1.2E-4</v>
      </c>
      <c r="AU228" t="s">
        <v>23</v>
      </c>
      <c r="AV228">
        <v>0</v>
      </c>
      <c r="AW228">
        <v>2</v>
      </c>
      <c r="AX228">
        <v>89549777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23.450634000000001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ROUND(Y228*Source!I59,7)</f>
        <v>0</v>
      </c>
      <c r="CY228">
        <f t="shared" si="138"/>
        <v>252094.32</v>
      </c>
      <c r="CZ228">
        <f t="shared" si="139"/>
        <v>195421.95</v>
      </c>
      <c r="DA228">
        <f t="shared" si="140"/>
        <v>1.29</v>
      </c>
      <c r="DB228">
        <f t="shared" si="141"/>
        <v>0</v>
      </c>
      <c r="DC228">
        <f t="shared" si="142"/>
        <v>0</v>
      </c>
      <c r="DD228" t="s">
        <v>3</v>
      </c>
      <c r="DE228" t="s">
        <v>3</v>
      </c>
      <c r="DF228">
        <f t="shared" si="143"/>
        <v>0</v>
      </c>
      <c r="DG228">
        <f t="shared" si="144"/>
        <v>0</v>
      </c>
      <c r="DH228">
        <f t="shared" si="114"/>
        <v>0</v>
      </c>
      <c r="DI228">
        <f t="shared" si="115"/>
        <v>0</v>
      </c>
      <c r="DJ228">
        <f t="shared" si="145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ROW(Source!A59)</f>
        <v>59</v>
      </c>
      <c r="B229">
        <v>89442441</v>
      </c>
      <c r="C229">
        <v>89549753</v>
      </c>
      <c r="D229">
        <v>87167903</v>
      </c>
      <c r="E229">
        <v>1</v>
      </c>
      <c r="F229">
        <v>1</v>
      </c>
      <c r="G229">
        <v>1</v>
      </c>
      <c r="H229">
        <v>3</v>
      </c>
      <c r="I229" t="s">
        <v>542</v>
      </c>
      <c r="J229" t="s">
        <v>543</v>
      </c>
      <c r="K229" t="s">
        <v>544</v>
      </c>
      <c r="L229">
        <v>1348</v>
      </c>
      <c r="N229">
        <v>1009</v>
      </c>
      <c r="O229" t="s">
        <v>194</v>
      </c>
      <c r="P229" t="s">
        <v>194</v>
      </c>
      <c r="Q229">
        <v>1000</v>
      </c>
      <c r="W229">
        <v>0</v>
      </c>
      <c r="X229">
        <v>-1903231807</v>
      </c>
      <c r="Y229">
        <f t="shared" si="137"/>
        <v>0</v>
      </c>
      <c r="AA229">
        <v>376649.2</v>
      </c>
      <c r="AB229">
        <v>0</v>
      </c>
      <c r="AC229">
        <v>0</v>
      </c>
      <c r="AD229">
        <v>0</v>
      </c>
      <c r="AE229">
        <v>530491.82999999996</v>
      </c>
      <c r="AF229">
        <v>0</v>
      </c>
      <c r="AG229">
        <v>0</v>
      </c>
      <c r="AH229">
        <v>0</v>
      </c>
      <c r="AI229">
        <v>0.71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6.0000000000000002E-5</v>
      </c>
      <c r="AU229" t="s">
        <v>23</v>
      </c>
      <c r="AV229">
        <v>0</v>
      </c>
      <c r="AW229">
        <v>2</v>
      </c>
      <c r="AX229">
        <v>89549778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31.829509799999997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ROUND(Y229*Source!I59,7)</f>
        <v>0</v>
      </c>
      <c r="CY229">
        <f t="shared" si="138"/>
        <v>376649.2</v>
      </c>
      <c r="CZ229">
        <f t="shared" si="139"/>
        <v>530491.82999999996</v>
      </c>
      <c r="DA229">
        <f t="shared" si="140"/>
        <v>0.71</v>
      </c>
      <c r="DB229">
        <f t="shared" si="141"/>
        <v>0</v>
      </c>
      <c r="DC229">
        <f t="shared" si="142"/>
        <v>0</v>
      </c>
      <c r="DD229" t="s">
        <v>3</v>
      </c>
      <c r="DE229" t="s">
        <v>3</v>
      </c>
      <c r="DF229">
        <f t="shared" si="143"/>
        <v>0</v>
      </c>
      <c r="DG229">
        <f t="shared" si="144"/>
        <v>0</v>
      </c>
      <c r="DH229">
        <f t="shared" si="114"/>
        <v>0</v>
      </c>
      <c r="DI229">
        <f t="shared" si="115"/>
        <v>0</v>
      </c>
      <c r="DJ229">
        <f t="shared" si="145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ROW(Source!A59)</f>
        <v>59</v>
      </c>
      <c r="B230">
        <v>89442441</v>
      </c>
      <c r="C230">
        <v>89549753</v>
      </c>
      <c r="D230">
        <v>87168178</v>
      </c>
      <c r="E230">
        <v>1</v>
      </c>
      <c r="F230">
        <v>1</v>
      </c>
      <c r="G230">
        <v>1</v>
      </c>
      <c r="H230">
        <v>3</v>
      </c>
      <c r="I230" t="s">
        <v>545</v>
      </c>
      <c r="J230" t="s">
        <v>546</v>
      </c>
      <c r="K230" t="s">
        <v>547</v>
      </c>
      <c r="L230">
        <v>1348</v>
      </c>
      <c r="N230">
        <v>1009</v>
      </c>
      <c r="O230" t="s">
        <v>194</v>
      </c>
      <c r="P230" t="s">
        <v>194</v>
      </c>
      <c r="Q230">
        <v>1000</v>
      </c>
      <c r="W230">
        <v>0</v>
      </c>
      <c r="X230">
        <v>431071796</v>
      </c>
      <c r="Y230">
        <f t="shared" si="137"/>
        <v>0</v>
      </c>
      <c r="AA230">
        <v>671052.18000000005</v>
      </c>
      <c r="AB230">
        <v>0</v>
      </c>
      <c r="AC230">
        <v>0</v>
      </c>
      <c r="AD230">
        <v>0</v>
      </c>
      <c r="AE230">
        <v>945143.92</v>
      </c>
      <c r="AF230">
        <v>0</v>
      </c>
      <c r="AG230">
        <v>0</v>
      </c>
      <c r="AH230">
        <v>0</v>
      </c>
      <c r="AI230">
        <v>0.71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3.0000000000000001E-5</v>
      </c>
      <c r="AU230" t="s">
        <v>23</v>
      </c>
      <c r="AV230">
        <v>0</v>
      </c>
      <c r="AW230">
        <v>2</v>
      </c>
      <c r="AX230">
        <v>89549779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28.354317600000002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ROUND(Y230*Source!I59,7)</f>
        <v>0</v>
      </c>
      <c r="CY230">
        <f t="shared" si="138"/>
        <v>671052.18000000005</v>
      </c>
      <c r="CZ230">
        <f t="shared" si="139"/>
        <v>945143.92</v>
      </c>
      <c r="DA230">
        <f t="shared" si="140"/>
        <v>0.71</v>
      </c>
      <c r="DB230">
        <f t="shared" si="141"/>
        <v>0</v>
      </c>
      <c r="DC230">
        <f t="shared" si="142"/>
        <v>0</v>
      </c>
      <c r="DD230" t="s">
        <v>3</v>
      </c>
      <c r="DE230" t="s">
        <v>3</v>
      </c>
      <c r="DF230">
        <f t="shared" si="143"/>
        <v>0</v>
      </c>
      <c r="DG230">
        <f t="shared" si="144"/>
        <v>0</v>
      </c>
      <c r="DH230">
        <f t="shared" si="114"/>
        <v>0</v>
      </c>
      <c r="DI230">
        <f t="shared" si="115"/>
        <v>0</v>
      </c>
      <c r="DJ230">
        <f t="shared" si="145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ROW(Source!A59)</f>
        <v>59</v>
      </c>
      <c r="B231">
        <v>89442441</v>
      </c>
      <c r="C231">
        <v>89549753</v>
      </c>
      <c r="D231">
        <v>87176354</v>
      </c>
      <c r="E231">
        <v>1</v>
      </c>
      <c r="F231">
        <v>1</v>
      </c>
      <c r="G231">
        <v>1</v>
      </c>
      <c r="H231">
        <v>3</v>
      </c>
      <c r="I231" t="s">
        <v>510</v>
      </c>
      <c r="J231" t="s">
        <v>511</v>
      </c>
      <c r="K231" t="s">
        <v>512</v>
      </c>
      <c r="L231">
        <v>1346</v>
      </c>
      <c r="N231">
        <v>1009</v>
      </c>
      <c r="O231" t="s">
        <v>281</v>
      </c>
      <c r="P231" t="s">
        <v>281</v>
      </c>
      <c r="Q231">
        <v>1</v>
      </c>
      <c r="W231">
        <v>0</v>
      </c>
      <c r="X231">
        <v>-398999595</v>
      </c>
      <c r="Y231">
        <f t="shared" si="137"/>
        <v>0</v>
      </c>
      <c r="AA231">
        <v>115.03</v>
      </c>
      <c r="AB231">
        <v>0</v>
      </c>
      <c r="AC231">
        <v>0</v>
      </c>
      <c r="AD231">
        <v>0</v>
      </c>
      <c r="AE231">
        <v>79.88</v>
      </c>
      <c r="AF231">
        <v>0</v>
      </c>
      <c r="AG231">
        <v>0</v>
      </c>
      <c r="AH231">
        <v>0</v>
      </c>
      <c r="AI231">
        <v>1.44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1.74</v>
      </c>
      <c r="AU231" t="s">
        <v>23</v>
      </c>
      <c r="AV231">
        <v>0</v>
      </c>
      <c r="AW231">
        <v>2</v>
      </c>
      <c r="AX231">
        <v>89549780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138.99119999999999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ROUND(Y231*Source!I59,7)</f>
        <v>0</v>
      </c>
      <c r="CY231">
        <f t="shared" si="138"/>
        <v>115.03</v>
      </c>
      <c r="CZ231">
        <f t="shared" si="139"/>
        <v>79.88</v>
      </c>
      <c r="DA231">
        <f t="shared" si="140"/>
        <v>1.44</v>
      </c>
      <c r="DB231">
        <f t="shared" si="141"/>
        <v>0</v>
      </c>
      <c r="DC231">
        <f t="shared" si="142"/>
        <v>0</v>
      </c>
      <c r="DD231" t="s">
        <v>3</v>
      </c>
      <c r="DE231" t="s">
        <v>3</v>
      </c>
      <c r="DF231">
        <f t="shared" si="143"/>
        <v>0</v>
      </c>
      <c r="DG231">
        <f t="shared" si="144"/>
        <v>0</v>
      </c>
      <c r="DH231">
        <f t="shared" si="114"/>
        <v>0</v>
      </c>
      <c r="DI231">
        <f t="shared" si="115"/>
        <v>0</v>
      </c>
      <c r="DJ231">
        <f t="shared" si="145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ROW(Source!A59)</f>
        <v>59</v>
      </c>
      <c r="B232">
        <v>89442441</v>
      </c>
      <c r="C232">
        <v>89549753</v>
      </c>
      <c r="D232">
        <v>87091729</v>
      </c>
      <c r="E232">
        <v>115</v>
      </c>
      <c r="F232">
        <v>1</v>
      </c>
      <c r="G232">
        <v>1</v>
      </c>
      <c r="H232">
        <v>3</v>
      </c>
      <c r="I232" t="s">
        <v>32</v>
      </c>
      <c r="J232" t="s">
        <v>3</v>
      </c>
      <c r="K232" t="s">
        <v>33</v>
      </c>
      <c r="L232">
        <v>3277935</v>
      </c>
      <c r="N232">
        <v>1013</v>
      </c>
      <c r="O232" t="s">
        <v>34</v>
      </c>
      <c r="P232" t="s">
        <v>34</v>
      </c>
      <c r="Q232">
        <v>1</v>
      </c>
      <c r="W232">
        <v>0</v>
      </c>
      <c r="X232">
        <v>274903907</v>
      </c>
      <c r="Y232">
        <f t="shared" ref="Y232:Y295" si="146">AT232</f>
        <v>2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3</v>
      </c>
      <c r="AT232">
        <v>2</v>
      </c>
      <c r="AU232" t="s">
        <v>3</v>
      </c>
      <c r="AV232">
        <v>0</v>
      </c>
      <c r="AW232">
        <v>2</v>
      </c>
      <c r="AX232">
        <v>89549781</v>
      </c>
      <c r="AY232">
        <v>1</v>
      </c>
      <c r="AZ232">
        <v>2048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ROUND(Y232*Source!I59,7)</f>
        <v>0</v>
      </c>
      <c r="CY232">
        <f t="shared" si="138"/>
        <v>0</v>
      </c>
      <c r="CZ232">
        <f t="shared" si="139"/>
        <v>0</v>
      </c>
      <c r="DA232">
        <f t="shared" si="140"/>
        <v>1</v>
      </c>
      <c r="DB232">
        <f t="shared" ref="DB232:DB295" si="147">ROUND(ROUND(AT232*CZ232,2),2)</f>
        <v>0</v>
      </c>
      <c r="DC232">
        <f t="shared" ref="DC232:DC295" si="148">ROUND(ROUND(AT232*AG232,2),2)</f>
        <v>0</v>
      </c>
      <c r="DD232" t="s">
        <v>3</v>
      </c>
      <c r="DE232" t="s">
        <v>3</v>
      </c>
      <c r="DF232">
        <f>ROUND(ROUND(AE232,2)*CX232,2)</f>
        <v>0</v>
      </c>
      <c r="DG232">
        <f t="shared" si="144"/>
        <v>0</v>
      </c>
      <c r="DH232">
        <f t="shared" si="114"/>
        <v>0</v>
      </c>
      <c r="DI232">
        <f t="shared" si="115"/>
        <v>0</v>
      </c>
      <c r="DJ232">
        <f t="shared" si="145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ROW(Source!A97)</f>
        <v>97</v>
      </c>
      <c r="B233">
        <v>89442499</v>
      </c>
      <c r="C233">
        <v>89549783</v>
      </c>
      <c r="D233">
        <v>87085843</v>
      </c>
      <c r="E233">
        <v>115</v>
      </c>
      <c r="F233">
        <v>1</v>
      </c>
      <c r="G233">
        <v>1</v>
      </c>
      <c r="H233">
        <v>1</v>
      </c>
      <c r="I233" t="s">
        <v>447</v>
      </c>
      <c r="J233" t="s">
        <v>3</v>
      </c>
      <c r="K233" t="s">
        <v>448</v>
      </c>
      <c r="L233">
        <v>1191</v>
      </c>
      <c r="N233">
        <v>1013</v>
      </c>
      <c r="O233" t="s">
        <v>449</v>
      </c>
      <c r="P233" t="s">
        <v>449</v>
      </c>
      <c r="Q233">
        <v>1</v>
      </c>
      <c r="W233">
        <v>0</v>
      </c>
      <c r="X233">
        <v>888410196</v>
      </c>
      <c r="Y233">
        <f t="shared" si="146"/>
        <v>19.7</v>
      </c>
      <c r="AA233">
        <v>0</v>
      </c>
      <c r="AB233">
        <v>0</v>
      </c>
      <c r="AC233">
        <v>0</v>
      </c>
      <c r="AD233">
        <v>522.73</v>
      </c>
      <c r="AE233">
        <v>0</v>
      </c>
      <c r="AF233">
        <v>0</v>
      </c>
      <c r="AG233">
        <v>0</v>
      </c>
      <c r="AH233">
        <v>522.73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19.7</v>
      </c>
      <c r="AU233" t="s">
        <v>3</v>
      </c>
      <c r="AV233">
        <v>1</v>
      </c>
      <c r="AW233">
        <v>2</v>
      </c>
      <c r="AX233">
        <v>89549791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10297.781000000001</v>
      </c>
      <c r="BN233">
        <v>19.7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10297.781000000001</v>
      </c>
      <c r="BU233">
        <v>19.7</v>
      </c>
      <c r="BV233">
        <v>0</v>
      </c>
      <c r="BW233">
        <v>1</v>
      </c>
      <c r="CU233">
        <f>ROUND(AT233*Source!I97*AH233*AL233,2)</f>
        <v>0</v>
      </c>
      <c r="CV233">
        <f>ROUND(Y233*Source!I97,7)</f>
        <v>0</v>
      </c>
      <c r="CW233">
        <v>0</v>
      </c>
      <c r="CX233">
        <f>ROUND(Y233*Source!I97,7)</f>
        <v>0</v>
      </c>
      <c r="CY233">
        <f>AD233</f>
        <v>522.73</v>
      </c>
      <c r="CZ233">
        <f>AH233</f>
        <v>522.73</v>
      </c>
      <c r="DA233">
        <f>AL233</f>
        <v>1</v>
      </c>
      <c r="DB233">
        <f t="shared" si="147"/>
        <v>10297.780000000001</v>
      </c>
      <c r="DC233">
        <f t="shared" si="148"/>
        <v>0</v>
      </c>
      <c r="DD233" t="s">
        <v>3</v>
      </c>
      <c r="DE233" t="s">
        <v>3</v>
      </c>
      <c r="DF233">
        <f>ROUND(ROUND(AE233,2)*CX233,2)</f>
        <v>0</v>
      </c>
      <c r="DG233">
        <f t="shared" si="144"/>
        <v>0</v>
      </c>
      <c r="DH233">
        <f t="shared" si="114"/>
        <v>0</v>
      </c>
      <c r="DI233">
        <f t="shared" si="115"/>
        <v>0</v>
      </c>
      <c r="DJ233">
        <f>DI233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ROW(Source!A97)</f>
        <v>97</v>
      </c>
      <c r="B234">
        <v>89442499</v>
      </c>
      <c r="C234">
        <v>89549783</v>
      </c>
      <c r="D234">
        <v>87086013</v>
      </c>
      <c r="E234">
        <v>115</v>
      </c>
      <c r="F234">
        <v>1</v>
      </c>
      <c r="G234">
        <v>1</v>
      </c>
      <c r="H234">
        <v>1</v>
      </c>
      <c r="I234" t="s">
        <v>450</v>
      </c>
      <c r="J234" t="s">
        <v>3</v>
      </c>
      <c r="K234" t="s">
        <v>451</v>
      </c>
      <c r="L234">
        <v>1191</v>
      </c>
      <c r="N234">
        <v>1013</v>
      </c>
      <c r="O234" t="s">
        <v>449</v>
      </c>
      <c r="P234" t="s">
        <v>449</v>
      </c>
      <c r="Q234">
        <v>1</v>
      </c>
      <c r="W234">
        <v>0</v>
      </c>
      <c r="X234">
        <v>-1417349443</v>
      </c>
      <c r="Y234">
        <f t="shared" si="146"/>
        <v>1.88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1.88</v>
      </c>
      <c r="AU234" t="s">
        <v>3</v>
      </c>
      <c r="AV234">
        <v>2</v>
      </c>
      <c r="AW234">
        <v>2</v>
      </c>
      <c r="AX234">
        <v>89549792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ROUND(Y234*Source!I97,7)</f>
        <v>0</v>
      </c>
      <c r="CY234">
        <f>AD234</f>
        <v>0</v>
      </c>
      <c r="CZ234">
        <f>AH234</f>
        <v>0</v>
      </c>
      <c r="DA234">
        <f>AL234</f>
        <v>1</v>
      </c>
      <c r="DB234">
        <f t="shared" si="147"/>
        <v>0</v>
      </c>
      <c r="DC234">
        <f t="shared" si="148"/>
        <v>0</v>
      </c>
      <c r="DD234" t="s">
        <v>3</v>
      </c>
      <c r="DE234" t="s">
        <v>3</v>
      </c>
      <c r="DF234">
        <f>ROUND(ROUND(AE234,2)*CX234,2)</f>
        <v>0</v>
      </c>
      <c r="DG234">
        <f t="shared" si="144"/>
        <v>0</v>
      </c>
      <c r="DH234">
        <f t="shared" si="114"/>
        <v>0</v>
      </c>
      <c r="DI234">
        <f t="shared" si="115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ROW(Source!A97)</f>
        <v>97</v>
      </c>
      <c r="B235">
        <v>89442499</v>
      </c>
      <c r="C235">
        <v>89549783</v>
      </c>
      <c r="D235">
        <v>87205842</v>
      </c>
      <c r="E235">
        <v>1</v>
      </c>
      <c r="F235">
        <v>1</v>
      </c>
      <c r="G235">
        <v>1</v>
      </c>
      <c r="H235">
        <v>2</v>
      </c>
      <c r="I235" t="s">
        <v>452</v>
      </c>
      <c r="J235" t="s">
        <v>453</v>
      </c>
      <c r="K235" t="s">
        <v>454</v>
      </c>
      <c r="L235">
        <v>1368</v>
      </c>
      <c r="N235">
        <v>1011</v>
      </c>
      <c r="O235" t="s">
        <v>455</v>
      </c>
      <c r="P235" t="s">
        <v>455</v>
      </c>
      <c r="Q235">
        <v>1</v>
      </c>
      <c r="W235">
        <v>0</v>
      </c>
      <c r="X235">
        <v>-359817417</v>
      </c>
      <c r="Y235">
        <f t="shared" si="146"/>
        <v>0.9</v>
      </c>
      <c r="AA235">
        <v>0</v>
      </c>
      <c r="AB235">
        <v>1488.78</v>
      </c>
      <c r="AC235">
        <v>702.18</v>
      </c>
      <c r="AD235">
        <v>0</v>
      </c>
      <c r="AE235">
        <v>0</v>
      </c>
      <c r="AF235">
        <v>1488.78</v>
      </c>
      <c r="AG235">
        <v>702.18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0.9</v>
      </c>
      <c r="AU235" t="s">
        <v>3</v>
      </c>
      <c r="AV235">
        <v>1</v>
      </c>
      <c r="AW235">
        <v>2</v>
      </c>
      <c r="AX235">
        <v>89549793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1339.902</v>
      </c>
      <c r="BL235">
        <v>631.96199999999999</v>
      </c>
      <c r="BM235">
        <v>0</v>
      </c>
      <c r="BN235">
        <v>0</v>
      </c>
      <c r="BO235">
        <v>0.9</v>
      </c>
      <c r="BP235">
        <v>1</v>
      </c>
      <c r="BQ235">
        <v>0</v>
      </c>
      <c r="BR235">
        <v>1339.902</v>
      </c>
      <c r="BS235">
        <v>631.96199999999999</v>
      </c>
      <c r="BT235">
        <v>0</v>
      </c>
      <c r="BU235">
        <v>0</v>
      </c>
      <c r="BV235">
        <v>0.9</v>
      </c>
      <c r="BW235">
        <v>1</v>
      </c>
      <c r="CV235">
        <v>0</v>
      </c>
      <c r="CW235">
        <f>ROUND(Y235*Source!I97*DO235,7)</f>
        <v>0</v>
      </c>
      <c r="CX235">
        <f>ROUND(Y235*Source!I97,7)</f>
        <v>0</v>
      </c>
      <c r="CY235">
        <f>AB235</f>
        <v>1488.78</v>
      </c>
      <c r="CZ235">
        <f>AF235</f>
        <v>1488.78</v>
      </c>
      <c r="DA235">
        <f>AJ235</f>
        <v>1</v>
      </c>
      <c r="DB235">
        <f t="shared" si="147"/>
        <v>1339.9</v>
      </c>
      <c r="DC235">
        <f t="shared" si="148"/>
        <v>631.96</v>
      </c>
      <c r="DD235" t="s">
        <v>3</v>
      </c>
      <c r="DE235" t="s">
        <v>3</v>
      </c>
      <c r="DF235">
        <f>ROUND(ROUND(AE235,2)*CX235,2)</f>
        <v>0</v>
      </c>
      <c r="DG235">
        <f t="shared" si="144"/>
        <v>0</v>
      </c>
      <c r="DH235">
        <f t="shared" si="114"/>
        <v>0</v>
      </c>
      <c r="DI235">
        <f t="shared" si="115"/>
        <v>0</v>
      </c>
      <c r="DJ235">
        <f>DG235+DH235</f>
        <v>0</v>
      </c>
      <c r="DK235">
        <v>1</v>
      </c>
      <c r="DL235" t="s">
        <v>456</v>
      </c>
      <c r="DM235">
        <v>6</v>
      </c>
      <c r="DN235" t="s">
        <v>449</v>
      </c>
      <c r="DO235">
        <v>1</v>
      </c>
    </row>
    <row r="236" spans="1:119">
      <c r="A236">
        <f>ROW(Source!A97)</f>
        <v>97</v>
      </c>
      <c r="B236">
        <v>89442499</v>
      </c>
      <c r="C236">
        <v>89549783</v>
      </c>
      <c r="D236">
        <v>87206740</v>
      </c>
      <c r="E236">
        <v>1</v>
      </c>
      <c r="F236">
        <v>1</v>
      </c>
      <c r="G236">
        <v>1</v>
      </c>
      <c r="H236">
        <v>2</v>
      </c>
      <c r="I236" t="s">
        <v>457</v>
      </c>
      <c r="J236" t="s">
        <v>458</v>
      </c>
      <c r="K236" t="s">
        <v>459</v>
      </c>
      <c r="L236">
        <v>1368</v>
      </c>
      <c r="N236">
        <v>1011</v>
      </c>
      <c r="O236" t="s">
        <v>455</v>
      </c>
      <c r="P236" t="s">
        <v>455</v>
      </c>
      <c r="Q236">
        <v>1</v>
      </c>
      <c r="W236">
        <v>0</v>
      </c>
      <c r="X236">
        <v>-1219940357</v>
      </c>
      <c r="Y236">
        <f t="shared" si="146"/>
        <v>0.98</v>
      </c>
      <c r="AA236">
        <v>0</v>
      </c>
      <c r="AB236">
        <v>572.77</v>
      </c>
      <c r="AC236">
        <v>522.73</v>
      </c>
      <c r="AD236">
        <v>0</v>
      </c>
      <c r="AE236">
        <v>0</v>
      </c>
      <c r="AF236">
        <v>572.77</v>
      </c>
      <c r="AG236">
        <v>522.73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0.98</v>
      </c>
      <c r="AU236" t="s">
        <v>3</v>
      </c>
      <c r="AV236">
        <v>1</v>
      </c>
      <c r="AW236">
        <v>2</v>
      </c>
      <c r="AX236">
        <v>89549794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561.31459999999993</v>
      </c>
      <c r="BL236">
        <v>512.27539999999999</v>
      </c>
      <c r="BM236">
        <v>0</v>
      </c>
      <c r="BN236">
        <v>0</v>
      </c>
      <c r="BO236">
        <v>0.98</v>
      </c>
      <c r="BP236">
        <v>1</v>
      </c>
      <c r="BQ236">
        <v>0</v>
      </c>
      <c r="BR236">
        <v>561.31459999999993</v>
      </c>
      <c r="BS236">
        <v>512.27539999999999</v>
      </c>
      <c r="BT236">
        <v>0</v>
      </c>
      <c r="BU236">
        <v>0</v>
      </c>
      <c r="BV236">
        <v>0.98</v>
      </c>
      <c r="BW236">
        <v>1</v>
      </c>
      <c r="CV236">
        <v>0</v>
      </c>
      <c r="CW236">
        <f>ROUND(Y236*Source!I97*DO236,7)</f>
        <v>0</v>
      </c>
      <c r="CX236">
        <f>ROUND(Y236*Source!I97,7)</f>
        <v>0</v>
      </c>
      <c r="CY236">
        <f>AB236</f>
        <v>572.77</v>
      </c>
      <c r="CZ236">
        <f>AF236</f>
        <v>572.77</v>
      </c>
      <c r="DA236">
        <f>AJ236</f>
        <v>1</v>
      </c>
      <c r="DB236">
        <f t="shared" si="147"/>
        <v>561.30999999999995</v>
      </c>
      <c r="DC236">
        <f t="shared" si="148"/>
        <v>512.28</v>
      </c>
      <c r="DD236" t="s">
        <v>3</v>
      </c>
      <c r="DE236" t="s">
        <v>3</v>
      </c>
      <c r="DF236">
        <f>ROUND(ROUND(AE236,2)*CX236,2)</f>
        <v>0</v>
      </c>
      <c r="DG236">
        <f t="shared" si="144"/>
        <v>0</v>
      </c>
      <c r="DH236">
        <f t="shared" si="114"/>
        <v>0</v>
      </c>
      <c r="DI236">
        <f t="shared" si="115"/>
        <v>0</v>
      </c>
      <c r="DJ236">
        <f>DG236+DH236</f>
        <v>0</v>
      </c>
      <c r="DK236">
        <v>1</v>
      </c>
      <c r="DL236" t="s">
        <v>460</v>
      </c>
      <c r="DM236">
        <v>4</v>
      </c>
      <c r="DN236" t="s">
        <v>449</v>
      </c>
      <c r="DO236">
        <v>1</v>
      </c>
    </row>
    <row r="237" spans="1:119">
      <c r="A237">
        <f>ROW(Source!A97)</f>
        <v>97</v>
      </c>
      <c r="B237">
        <v>89442499</v>
      </c>
      <c r="C237">
        <v>89549783</v>
      </c>
      <c r="D237">
        <v>87159351</v>
      </c>
      <c r="E237">
        <v>1</v>
      </c>
      <c r="F237">
        <v>1</v>
      </c>
      <c r="G237">
        <v>1</v>
      </c>
      <c r="H237">
        <v>3</v>
      </c>
      <c r="I237" t="s">
        <v>461</v>
      </c>
      <c r="J237" t="s">
        <v>462</v>
      </c>
      <c r="K237" t="s">
        <v>463</v>
      </c>
      <c r="L237">
        <v>1346</v>
      </c>
      <c r="N237">
        <v>1009</v>
      </c>
      <c r="O237" t="s">
        <v>281</v>
      </c>
      <c r="P237" t="s">
        <v>281</v>
      </c>
      <c r="Q237">
        <v>1</v>
      </c>
      <c r="W237">
        <v>0</v>
      </c>
      <c r="X237">
        <v>-1917373302</v>
      </c>
      <c r="Y237">
        <f t="shared" si="146"/>
        <v>7</v>
      </c>
      <c r="AA237">
        <v>225.54</v>
      </c>
      <c r="AB237">
        <v>0</v>
      </c>
      <c r="AC237">
        <v>0</v>
      </c>
      <c r="AD237">
        <v>0</v>
      </c>
      <c r="AE237">
        <v>176.2</v>
      </c>
      <c r="AF237">
        <v>0</v>
      </c>
      <c r="AG237">
        <v>0</v>
      </c>
      <c r="AH237">
        <v>0</v>
      </c>
      <c r="AI237">
        <v>1.28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7</v>
      </c>
      <c r="AU237" t="s">
        <v>3</v>
      </c>
      <c r="AV237">
        <v>0</v>
      </c>
      <c r="AW237">
        <v>2</v>
      </c>
      <c r="AX237">
        <v>89549795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1233.3999999999999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1233.3999999999999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ROUND(Y237*Source!I97,7)</f>
        <v>0</v>
      </c>
      <c r="CY237">
        <f>AA237</f>
        <v>225.54</v>
      </c>
      <c r="CZ237">
        <f>AE237</f>
        <v>176.2</v>
      </c>
      <c r="DA237">
        <f>AI237</f>
        <v>1.28</v>
      </c>
      <c r="DB237">
        <f t="shared" si="147"/>
        <v>1233.4000000000001</v>
      </c>
      <c r="DC237">
        <f t="shared" si="148"/>
        <v>0</v>
      </c>
      <c r="DD237" t="s">
        <v>3</v>
      </c>
      <c r="DE237" t="s">
        <v>3</v>
      </c>
      <c r="DF237">
        <f>ROUND(ROUND(AE237*AI237,2)*CX237,2)</f>
        <v>0</v>
      </c>
      <c r="DG237">
        <f t="shared" si="144"/>
        <v>0</v>
      </c>
      <c r="DH237">
        <f t="shared" si="114"/>
        <v>0</v>
      </c>
      <c r="DI237">
        <f t="shared" si="115"/>
        <v>0</v>
      </c>
      <c r="DJ237">
        <f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ROW(Source!A97)</f>
        <v>97</v>
      </c>
      <c r="B238">
        <v>89442499</v>
      </c>
      <c r="C238">
        <v>89549783</v>
      </c>
      <c r="D238">
        <v>87201238</v>
      </c>
      <c r="E238">
        <v>1</v>
      </c>
      <c r="F238">
        <v>1</v>
      </c>
      <c r="G238">
        <v>1</v>
      </c>
      <c r="H238">
        <v>3</v>
      </c>
      <c r="I238" t="s">
        <v>464</v>
      </c>
      <c r="J238" t="s">
        <v>465</v>
      </c>
      <c r="K238" t="s">
        <v>466</v>
      </c>
      <c r="L238">
        <v>1371</v>
      </c>
      <c r="N238">
        <v>1013</v>
      </c>
      <c r="O238" t="s">
        <v>20</v>
      </c>
      <c r="P238" t="s">
        <v>20</v>
      </c>
      <c r="Q238">
        <v>1</v>
      </c>
      <c r="W238">
        <v>0</v>
      </c>
      <c r="X238">
        <v>1754305438</v>
      </c>
      <c r="Y238">
        <f t="shared" si="146"/>
        <v>10</v>
      </c>
      <c r="AA238">
        <v>797.22</v>
      </c>
      <c r="AB238">
        <v>0</v>
      </c>
      <c r="AC238">
        <v>0</v>
      </c>
      <c r="AD238">
        <v>0</v>
      </c>
      <c r="AE238">
        <v>705.5</v>
      </c>
      <c r="AF238">
        <v>0</v>
      </c>
      <c r="AG238">
        <v>0</v>
      </c>
      <c r="AH238">
        <v>0</v>
      </c>
      <c r="AI238">
        <v>1.1299999999999999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10</v>
      </c>
      <c r="AU238" t="s">
        <v>3</v>
      </c>
      <c r="AV238">
        <v>0</v>
      </c>
      <c r="AW238">
        <v>2</v>
      </c>
      <c r="AX238">
        <v>89549796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7055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7055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ROUND(Y238*Source!I97,7)</f>
        <v>0</v>
      </c>
      <c r="CY238">
        <f>AA238</f>
        <v>797.22</v>
      </c>
      <c r="CZ238">
        <f>AE238</f>
        <v>705.5</v>
      </c>
      <c r="DA238">
        <f>AI238</f>
        <v>1.1299999999999999</v>
      </c>
      <c r="DB238">
        <f t="shared" si="147"/>
        <v>7055</v>
      </c>
      <c r="DC238">
        <f t="shared" si="148"/>
        <v>0</v>
      </c>
      <c r="DD238" t="s">
        <v>3</v>
      </c>
      <c r="DE238" t="s">
        <v>3</v>
      </c>
      <c r="DF238">
        <f>ROUND(ROUND(AE238*AI238,2)*CX238,2)</f>
        <v>0</v>
      </c>
      <c r="DG238">
        <f t="shared" si="144"/>
        <v>0</v>
      </c>
      <c r="DH238">
        <f t="shared" si="114"/>
        <v>0</v>
      </c>
      <c r="DI238">
        <f t="shared" si="115"/>
        <v>0</v>
      </c>
      <c r="DJ238">
        <f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ROW(Source!A97)</f>
        <v>97</v>
      </c>
      <c r="B239">
        <v>89442499</v>
      </c>
      <c r="C239">
        <v>89549783</v>
      </c>
      <c r="D239">
        <v>87091729</v>
      </c>
      <c r="E239">
        <v>115</v>
      </c>
      <c r="F239">
        <v>1</v>
      </c>
      <c r="G239">
        <v>1</v>
      </c>
      <c r="H239">
        <v>3</v>
      </c>
      <c r="I239" t="s">
        <v>32</v>
      </c>
      <c r="J239" t="s">
        <v>3</v>
      </c>
      <c r="K239" t="s">
        <v>33</v>
      </c>
      <c r="L239">
        <v>3277935</v>
      </c>
      <c r="N239">
        <v>1013</v>
      </c>
      <c r="O239" t="s">
        <v>34</v>
      </c>
      <c r="P239" t="s">
        <v>34</v>
      </c>
      <c r="Q239">
        <v>1</v>
      </c>
      <c r="W239">
        <v>0</v>
      </c>
      <c r="X239">
        <v>274903907</v>
      </c>
      <c r="Y239">
        <f t="shared" si="146"/>
        <v>2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2</v>
      </c>
      <c r="AU239" t="s">
        <v>3</v>
      </c>
      <c r="AV239">
        <v>0</v>
      </c>
      <c r="AW239">
        <v>2</v>
      </c>
      <c r="AX239">
        <v>89549797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ROUND(Y239*Source!I97,7)</f>
        <v>0</v>
      </c>
      <c r="CY239">
        <f>AA239</f>
        <v>0</v>
      </c>
      <c r="CZ239">
        <f>AE239</f>
        <v>0</v>
      </c>
      <c r="DA239">
        <f>AI239</f>
        <v>1</v>
      </c>
      <c r="DB239">
        <f t="shared" si="147"/>
        <v>0</v>
      </c>
      <c r="DC239">
        <f t="shared" si="148"/>
        <v>0</v>
      </c>
      <c r="DD239" t="s">
        <v>3</v>
      </c>
      <c r="DE239" t="s">
        <v>3</v>
      </c>
      <c r="DF239">
        <f>ROUND(ROUND(AE239,2)*CX239,2)</f>
        <v>0</v>
      </c>
      <c r="DG239">
        <f t="shared" si="144"/>
        <v>0</v>
      </c>
      <c r="DH239">
        <f t="shared" si="114"/>
        <v>0</v>
      </c>
      <c r="DI239">
        <f t="shared" si="115"/>
        <v>0</v>
      </c>
      <c r="DJ239">
        <f>DF239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ROW(Source!A98)</f>
        <v>98</v>
      </c>
      <c r="B240">
        <v>89442441</v>
      </c>
      <c r="C240">
        <v>89549783</v>
      </c>
      <c r="D240">
        <v>87085843</v>
      </c>
      <c r="E240">
        <v>115</v>
      </c>
      <c r="F240">
        <v>1</v>
      </c>
      <c r="G240">
        <v>1</v>
      </c>
      <c r="H240">
        <v>1</v>
      </c>
      <c r="I240" t="s">
        <v>447</v>
      </c>
      <c r="J240" t="s">
        <v>3</v>
      </c>
      <c r="K240" t="s">
        <v>448</v>
      </c>
      <c r="L240">
        <v>1191</v>
      </c>
      <c r="N240">
        <v>1013</v>
      </c>
      <c r="O240" t="s">
        <v>449</v>
      </c>
      <c r="P240" t="s">
        <v>449</v>
      </c>
      <c r="Q240">
        <v>1</v>
      </c>
      <c r="W240">
        <v>0</v>
      </c>
      <c r="X240">
        <v>888410196</v>
      </c>
      <c r="Y240">
        <f t="shared" si="146"/>
        <v>19.7</v>
      </c>
      <c r="AA240">
        <v>0</v>
      </c>
      <c r="AB240">
        <v>0</v>
      </c>
      <c r="AC240">
        <v>0</v>
      </c>
      <c r="AD240">
        <v>522.73</v>
      </c>
      <c r="AE240">
        <v>0</v>
      </c>
      <c r="AF240">
        <v>0</v>
      </c>
      <c r="AG240">
        <v>0</v>
      </c>
      <c r="AH240">
        <v>522.73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19.7</v>
      </c>
      <c r="AU240" t="s">
        <v>3</v>
      </c>
      <c r="AV240">
        <v>1</v>
      </c>
      <c r="AW240">
        <v>2</v>
      </c>
      <c r="AX240">
        <v>89549791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10297.781000000001</v>
      </c>
      <c r="BN240">
        <v>19.7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10297.781000000001</v>
      </c>
      <c r="BU240">
        <v>19.7</v>
      </c>
      <c r="BV240">
        <v>0</v>
      </c>
      <c r="BW240">
        <v>1</v>
      </c>
      <c r="CU240">
        <f>ROUND(AT240*Source!I98*AH240*AL240,2)</f>
        <v>0</v>
      </c>
      <c r="CV240">
        <f>ROUND(Y240*Source!I98,7)</f>
        <v>0</v>
      </c>
      <c r="CW240">
        <v>0</v>
      </c>
      <c r="CX240">
        <f>ROUND(Y240*Source!I98,7)</f>
        <v>0</v>
      </c>
      <c r="CY240">
        <f>AD240</f>
        <v>522.73</v>
      </c>
      <c r="CZ240">
        <f>AH240</f>
        <v>522.73</v>
      </c>
      <c r="DA240">
        <f>AL240</f>
        <v>1</v>
      </c>
      <c r="DB240">
        <f t="shared" si="147"/>
        <v>10297.780000000001</v>
      </c>
      <c r="DC240">
        <f t="shared" si="148"/>
        <v>0</v>
      </c>
      <c r="DD240" t="s">
        <v>3</v>
      </c>
      <c r="DE240" t="s">
        <v>3</v>
      </c>
      <c r="DF240">
        <f>ROUND(ROUND(AE240,2)*CX240,2)</f>
        <v>0</v>
      </c>
      <c r="DG240">
        <f t="shared" si="144"/>
        <v>0</v>
      </c>
      <c r="DH240">
        <f t="shared" si="114"/>
        <v>0</v>
      </c>
      <c r="DI240">
        <f t="shared" si="115"/>
        <v>0</v>
      </c>
      <c r="DJ240">
        <f>DI240</f>
        <v>0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ROW(Source!A98)</f>
        <v>98</v>
      </c>
      <c r="B241">
        <v>89442441</v>
      </c>
      <c r="C241">
        <v>89549783</v>
      </c>
      <c r="D241">
        <v>87086013</v>
      </c>
      <c r="E241">
        <v>115</v>
      </c>
      <c r="F241">
        <v>1</v>
      </c>
      <c r="G241">
        <v>1</v>
      </c>
      <c r="H241">
        <v>1</v>
      </c>
      <c r="I241" t="s">
        <v>450</v>
      </c>
      <c r="J241" t="s">
        <v>3</v>
      </c>
      <c r="K241" t="s">
        <v>451</v>
      </c>
      <c r="L241">
        <v>1191</v>
      </c>
      <c r="N241">
        <v>1013</v>
      </c>
      <c r="O241" t="s">
        <v>449</v>
      </c>
      <c r="P241" t="s">
        <v>449</v>
      </c>
      <c r="Q241">
        <v>1</v>
      </c>
      <c r="W241">
        <v>0</v>
      </c>
      <c r="X241">
        <v>-1417349443</v>
      </c>
      <c r="Y241">
        <f t="shared" si="146"/>
        <v>1.88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1.88</v>
      </c>
      <c r="AU241" t="s">
        <v>3</v>
      </c>
      <c r="AV241">
        <v>2</v>
      </c>
      <c r="AW241">
        <v>2</v>
      </c>
      <c r="AX241">
        <v>89549792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ROUND(Y241*Source!I98,7)</f>
        <v>0</v>
      </c>
      <c r="CY241">
        <f>AD241</f>
        <v>0</v>
      </c>
      <c r="CZ241">
        <f>AH241</f>
        <v>0</v>
      </c>
      <c r="DA241">
        <f>AL241</f>
        <v>1</v>
      </c>
      <c r="DB241">
        <f t="shared" si="147"/>
        <v>0</v>
      </c>
      <c r="DC241">
        <f t="shared" si="148"/>
        <v>0</v>
      </c>
      <c r="DD241" t="s">
        <v>3</v>
      </c>
      <c r="DE241" t="s">
        <v>3</v>
      </c>
      <c r="DF241">
        <f>ROUND(ROUND(AE241,2)*CX241,2)</f>
        <v>0</v>
      </c>
      <c r="DG241">
        <f t="shared" si="144"/>
        <v>0</v>
      </c>
      <c r="DH241">
        <f t="shared" si="114"/>
        <v>0</v>
      </c>
      <c r="DI241">
        <f t="shared" si="115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ROW(Source!A98)</f>
        <v>98</v>
      </c>
      <c r="B242">
        <v>89442441</v>
      </c>
      <c r="C242">
        <v>89549783</v>
      </c>
      <c r="D242">
        <v>87205842</v>
      </c>
      <c r="E242">
        <v>1</v>
      </c>
      <c r="F242">
        <v>1</v>
      </c>
      <c r="G242">
        <v>1</v>
      </c>
      <c r="H242">
        <v>2</v>
      </c>
      <c r="I242" t="s">
        <v>452</v>
      </c>
      <c r="J242" t="s">
        <v>453</v>
      </c>
      <c r="K242" t="s">
        <v>454</v>
      </c>
      <c r="L242">
        <v>1368</v>
      </c>
      <c r="N242">
        <v>1011</v>
      </c>
      <c r="O242" t="s">
        <v>455</v>
      </c>
      <c r="P242" t="s">
        <v>455</v>
      </c>
      <c r="Q242">
        <v>1</v>
      </c>
      <c r="W242">
        <v>0</v>
      </c>
      <c r="X242">
        <v>-359817417</v>
      </c>
      <c r="Y242">
        <f t="shared" si="146"/>
        <v>0.9</v>
      </c>
      <c r="AA242">
        <v>0</v>
      </c>
      <c r="AB242">
        <v>1488.78</v>
      </c>
      <c r="AC242">
        <v>702.18</v>
      </c>
      <c r="AD242">
        <v>0</v>
      </c>
      <c r="AE242">
        <v>0</v>
      </c>
      <c r="AF242">
        <v>1488.78</v>
      </c>
      <c r="AG242">
        <v>702.18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0.9</v>
      </c>
      <c r="AU242" t="s">
        <v>3</v>
      </c>
      <c r="AV242">
        <v>1</v>
      </c>
      <c r="AW242">
        <v>2</v>
      </c>
      <c r="AX242">
        <v>89549793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1339.902</v>
      </c>
      <c r="BL242">
        <v>631.96199999999999</v>
      </c>
      <c r="BM242">
        <v>0</v>
      </c>
      <c r="BN242">
        <v>0</v>
      </c>
      <c r="BO242">
        <v>0.9</v>
      </c>
      <c r="BP242">
        <v>1</v>
      </c>
      <c r="BQ242">
        <v>0</v>
      </c>
      <c r="BR242">
        <v>1339.902</v>
      </c>
      <c r="BS242">
        <v>631.96199999999999</v>
      </c>
      <c r="BT242">
        <v>0</v>
      </c>
      <c r="BU242">
        <v>0</v>
      </c>
      <c r="BV242">
        <v>0.9</v>
      </c>
      <c r="BW242">
        <v>1</v>
      </c>
      <c r="CV242">
        <v>0</v>
      </c>
      <c r="CW242">
        <f>ROUND(Y242*Source!I98*DO242,7)</f>
        <v>0</v>
      </c>
      <c r="CX242">
        <f>ROUND(Y242*Source!I98,7)</f>
        <v>0</v>
      </c>
      <c r="CY242">
        <f>AB242</f>
        <v>1488.78</v>
      </c>
      <c r="CZ242">
        <f>AF242</f>
        <v>1488.78</v>
      </c>
      <c r="DA242">
        <f>AJ242</f>
        <v>1</v>
      </c>
      <c r="DB242">
        <f t="shared" si="147"/>
        <v>1339.9</v>
      </c>
      <c r="DC242">
        <f t="shared" si="148"/>
        <v>631.96</v>
      </c>
      <c r="DD242" t="s">
        <v>3</v>
      </c>
      <c r="DE242" t="s">
        <v>3</v>
      </c>
      <c r="DF242">
        <f>ROUND(ROUND(AE242,2)*CX242,2)</f>
        <v>0</v>
      </c>
      <c r="DG242">
        <f t="shared" si="144"/>
        <v>0</v>
      </c>
      <c r="DH242">
        <f t="shared" si="114"/>
        <v>0</v>
      </c>
      <c r="DI242">
        <f t="shared" si="115"/>
        <v>0</v>
      </c>
      <c r="DJ242">
        <f>DG242+DH242</f>
        <v>0</v>
      </c>
      <c r="DK242">
        <v>1</v>
      </c>
      <c r="DL242" t="s">
        <v>456</v>
      </c>
      <c r="DM242">
        <v>6</v>
      </c>
      <c r="DN242" t="s">
        <v>449</v>
      </c>
      <c r="DO242">
        <v>1</v>
      </c>
    </row>
    <row r="243" spans="1:119">
      <c r="A243">
        <f>ROW(Source!A98)</f>
        <v>98</v>
      </c>
      <c r="B243">
        <v>89442441</v>
      </c>
      <c r="C243">
        <v>89549783</v>
      </c>
      <c r="D243">
        <v>87206740</v>
      </c>
      <c r="E243">
        <v>1</v>
      </c>
      <c r="F243">
        <v>1</v>
      </c>
      <c r="G243">
        <v>1</v>
      </c>
      <c r="H243">
        <v>2</v>
      </c>
      <c r="I243" t="s">
        <v>457</v>
      </c>
      <c r="J243" t="s">
        <v>458</v>
      </c>
      <c r="K243" t="s">
        <v>459</v>
      </c>
      <c r="L243">
        <v>1368</v>
      </c>
      <c r="N243">
        <v>1011</v>
      </c>
      <c r="O243" t="s">
        <v>455</v>
      </c>
      <c r="P243" t="s">
        <v>455</v>
      </c>
      <c r="Q243">
        <v>1</v>
      </c>
      <c r="W243">
        <v>0</v>
      </c>
      <c r="X243">
        <v>-1219940357</v>
      </c>
      <c r="Y243">
        <f t="shared" si="146"/>
        <v>0.98</v>
      </c>
      <c r="AA243">
        <v>0</v>
      </c>
      <c r="AB243">
        <v>572.77</v>
      </c>
      <c r="AC243">
        <v>522.73</v>
      </c>
      <c r="AD243">
        <v>0</v>
      </c>
      <c r="AE243">
        <v>0</v>
      </c>
      <c r="AF243">
        <v>572.77</v>
      </c>
      <c r="AG243">
        <v>522.73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0.98</v>
      </c>
      <c r="AU243" t="s">
        <v>3</v>
      </c>
      <c r="AV243">
        <v>1</v>
      </c>
      <c r="AW243">
        <v>2</v>
      </c>
      <c r="AX243">
        <v>89549794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561.31459999999993</v>
      </c>
      <c r="BL243">
        <v>512.27539999999999</v>
      </c>
      <c r="BM243">
        <v>0</v>
      </c>
      <c r="BN243">
        <v>0</v>
      </c>
      <c r="BO243">
        <v>0.98</v>
      </c>
      <c r="BP243">
        <v>1</v>
      </c>
      <c r="BQ243">
        <v>0</v>
      </c>
      <c r="BR243">
        <v>561.31459999999993</v>
      </c>
      <c r="BS243">
        <v>512.27539999999999</v>
      </c>
      <c r="BT243">
        <v>0</v>
      </c>
      <c r="BU243">
        <v>0</v>
      </c>
      <c r="BV243">
        <v>0.98</v>
      </c>
      <c r="BW243">
        <v>1</v>
      </c>
      <c r="CV243">
        <v>0</v>
      </c>
      <c r="CW243">
        <f>ROUND(Y243*Source!I98*DO243,7)</f>
        <v>0</v>
      </c>
      <c r="CX243">
        <f>ROUND(Y243*Source!I98,7)</f>
        <v>0</v>
      </c>
      <c r="CY243">
        <f>AB243</f>
        <v>572.77</v>
      </c>
      <c r="CZ243">
        <f>AF243</f>
        <v>572.77</v>
      </c>
      <c r="DA243">
        <f>AJ243</f>
        <v>1</v>
      </c>
      <c r="DB243">
        <f t="shared" si="147"/>
        <v>561.30999999999995</v>
      </c>
      <c r="DC243">
        <f t="shared" si="148"/>
        <v>512.28</v>
      </c>
      <c r="DD243" t="s">
        <v>3</v>
      </c>
      <c r="DE243" t="s">
        <v>3</v>
      </c>
      <c r="DF243">
        <f>ROUND(ROUND(AE243,2)*CX243,2)</f>
        <v>0</v>
      </c>
      <c r="DG243">
        <f t="shared" si="144"/>
        <v>0</v>
      </c>
      <c r="DH243">
        <f t="shared" si="114"/>
        <v>0</v>
      </c>
      <c r="DI243">
        <f t="shared" si="115"/>
        <v>0</v>
      </c>
      <c r="DJ243">
        <f>DG243+DH243</f>
        <v>0</v>
      </c>
      <c r="DK243">
        <v>1</v>
      </c>
      <c r="DL243" t="s">
        <v>460</v>
      </c>
      <c r="DM243">
        <v>4</v>
      </c>
      <c r="DN243" t="s">
        <v>449</v>
      </c>
      <c r="DO243">
        <v>1</v>
      </c>
    </row>
    <row r="244" spans="1:119">
      <c r="A244">
        <f>ROW(Source!A98)</f>
        <v>98</v>
      </c>
      <c r="B244">
        <v>89442441</v>
      </c>
      <c r="C244">
        <v>89549783</v>
      </c>
      <c r="D244">
        <v>87159351</v>
      </c>
      <c r="E244">
        <v>1</v>
      </c>
      <c r="F244">
        <v>1</v>
      </c>
      <c r="G244">
        <v>1</v>
      </c>
      <c r="H244">
        <v>3</v>
      </c>
      <c r="I244" t="s">
        <v>461</v>
      </c>
      <c r="J244" t="s">
        <v>462</v>
      </c>
      <c r="K244" t="s">
        <v>463</v>
      </c>
      <c r="L244">
        <v>1346</v>
      </c>
      <c r="N244">
        <v>1009</v>
      </c>
      <c r="O244" t="s">
        <v>281</v>
      </c>
      <c r="P244" t="s">
        <v>281</v>
      </c>
      <c r="Q244">
        <v>1</v>
      </c>
      <c r="W244">
        <v>0</v>
      </c>
      <c r="X244">
        <v>-1917373302</v>
      </c>
      <c r="Y244">
        <f t="shared" si="146"/>
        <v>7</v>
      </c>
      <c r="AA244">
        <v>225.54</v>
      </c>
      <c r="AB244">
        <v>0</v>
      </c>
      <c r="AC244">
        <v>0</v>
      </c>
      <c r="AD244">
        <v>0</v>
      </c>
      <c r="AE244">
        <v>176.2</v>
      </c>
      <c r="AF244">
        <v>0</v>
      </c>
      <c r="AG244">
        <v>0</v>
      </c>
      <c r="AH244">
        <v>0</v>
      </c>
      <c r="AI244">
        <v>1.28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7</v>
      </c>
      <c r="AU244" t="s">
        <v>3</v>
      </c>
      <c r="AV244">
        <v>0</v>
      </c>
      <c r="AW244">
        <v>2</v>
      </c>
      <c r="AX244">
        <v>89549795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1233.3999999999999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1233.3999999999999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ROUND(Y244*Source!I98,7)</f>
        <v>0</v>
      </c>
      <c r="CY244">
        <f>AA244</f>
        <v>225.54</v>
      </c>
      <c r="CZ244">
        <f>AE244</f>
        <v>176.2</v>
      </c>
      <c r="DA244">
        <f>AI244</f>
        <v>1.28</v>
      </c>
      <c r="DB244">
        <f t="shared" si="147"/>
        <v>1233.4000000000001</v>
      </c>
      <c r="DC244">
        <f t="shared" si="148"/>
        <v>0</v>
      </c>
      <c r="DD244" t="s">
        <v>3</v>
      </c>
      <c r="DE244" t="s">
        <v>3</v>
      </c>
      <c r="DF244">
        <f>ROUND(ROUND(AE244*AI244,2)*CX244,2)</f>
        <v>0</v>
      </c>
      <c r="DG244">
        <f t="shared" si="144"/>
        <v>0</v>
      </c>
      <c r="DH244">
        <f t="shared" si="114"/>
        <v>0</v>
      </c>
      <c r="DI244">
        <f t="shared" si="115"/>
        <v>0</v>
      </c>
      <c r="DJ244">
        <f>DF244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ROW(Source!A98)</f>
        <v>98</v>
      </c>
      <c r="B245">
        <v>89442441</v>
      </c>
      <c r="C245">
        <v>89549783</v>
      </c>
      <c r="D245">
        <v>87201238</v>
      </c>
      <c r="E245">
        <v>1</v>
      </c>
      <c r="F245">
        <v>1</v>
      </c>
      <c r="G245">
        <v>1</v>
      </c>
      <c r="H245">
        <v>3</v>
      </c>
      <c r="I245" t="s">
        <v>464</v>
      </c>
      <c r="J245" t="s">
        <v>465</v>
      </c>
      <c r="K245" t="s">
        <v>466</v>
      </c>
      <c r="L245">
        <v>1371</v>
      </c>
      <c r="N245">
        <v>1013</v>
      </c>
      <c r="O245" t="s">
        <v>20</v>
      </c>
      <c r="P245" t="s">
        <v>20</v>
      </c>
      <c r="Q245">
        <v>1</v>
      </c>
      <c r="W245">
        <v>0</v>
      </c>
      <c r="X245">
        <v>1754305438</v>
      </c>
      <c r="Y245">
        <f t="shared" si="146"/>
        <v>10</v>
      </c>
      <c r="AA245">
        <v>797.22</v>
      </c>
      <c r="AB245">
        <v>0</v>
      </c>
      <c r="AC245">
        <v>0</v>
      </c>
      <c r="AD245">
        <v>0</v>
      </c>
      <c r="AE245">
        <v>705.5</v>
      </c>
      <c r="AF245">
        <v>0</v>
      </c>
      <c r="AG245">
        <v>0</v>
      </c>
      <c r="AH245">
        <v>0</v>
      </c>
      <c r="AI245">
        <v>1.1299999999999999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10</v>
      </c>
      <c r="AU245" t="s">
        <v>3</v>
      </c>
      <c r="AV245">
        <v>0</v>
      </c>
      <c r="AW245">
        <v>2</v>
      </c>
      <c r="AX245">
        <v>89549796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7055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7055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ROUND(Y245*Source!I98,7)</f>
        <v>0</v>
      </c>
      <c r="CY245">
        <f>AA245</f>
        <v>797.22</v>
      </c>
      <c r="CZ245">
        <f>AE245</f>
        <v>705.5</v>
      </c>
      <c r="DA245">
        <f>AI245</f>
        <v>1.1299999999999999</v>
      </c>
      <c r="DB245">
        <f t="shared" si="147"/>
        <v>7055</v>
      </c>
      <c r="DC245">
        <f t="shared" si="148"/>
        <v>0</v>
      </c>
      <c r="DD245" t="s">
        <v>3</v>
      </c>
      <c r="DE245" t="s">
        <v>3</v>
      </c>
      <c r="DF245">
        <f>ROUND(ROUND(AE245*AI245,2)*CX245,2)</f>
        <v>0</v>
      </c>
      <c r="DG245">
        <f t="shared" si="144"/>
        <v>0</v>
      </c>
      <c r="DH245">
        <f t="shared" si="114"/>
        <v>0</v>
      </c>
      <c r="DI245">
        <f t="shared" si="115"/>
        <v>0</v>
      </c>
      <c r="DJ245">
        <f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>
      <c r="A246">
        <f>ROW(Source!A98)</f>
        <v>98</v>
      </c>
      <c r="B246">
        <v>89442441</v>
      </c>
      <c r="C246">
        <v>89549783</v>
      </c>
      <c r="D246">
        <v>87091729</v>
      </c>
      <c r="E246">
        <v>115</v>
      </c>
      <c r="F246">
        <v>1</v>
      </c>
      <c r="G246">
        <v>1</v>
      </c>
      <c r="H246">
        <v>3</v>
      </c>
      <c r="I246" t="s">
        <v>32</v>
      </c>
      <c r="J246" t="s">
        <v>3</v>
      </c>
      <c r="K246" t="s">
        <v>33</v>
      </c>
      <c r="L246">
        <v>3277935</v>
      </c>
      <c r="N246">
        <v>1013</v>
      </c>
      <c r="O246" t="s">
        <v>34</v>
      </c>
      <c r="P246" t="s">
        <v>34</v>
      </c>
      <c r="Q246">
        <v>1</v>
      </c>
      <c r="W246">
        <v>0</v>
      </c>
      <c r="X246">
        <v>274903907</v>
      </c>
      <c r="Y246">
        <f t="shared" si="146"/>
        <v>2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3</v>
      </c>
      <c r="AT246">
        <v>2</v>
      </c>
      <c r="AU246" t="s">
        <v>3</v>
      </c>
      <c r="AV246">
        <v>0</v>
      </c>
      <c r="AW246">
        <v>2</v>
      </c>
      <c r="AX246">
        <v>89549797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ROUND(Y246*Source!I98,7)</f>
        <v>0</v>
      </c>
      <c r="CY246">
        <f>AA246</f>
        <v>0</v>
      </c>
      <c r="CZ246">
        <f>AE246</f>
        <v>0</v>
      </c>
      <c r="DA246">
        <f>AI246</f>
        <v>1</v>
      </c>
      <c r="DB246">
        <f t="shared" si="147"/>
        <v>0</v>
      </c>
      <c r="DC246">
        <f t="shared" si="148"/>
        <v>0</v>
      </c>
      <c r="DD246" t="s">
        <v>3</v>
      </c>
      <c r="DE246" t="s">
        <v>3</v>
      </c>
      <c r="DF246">
        <f t="shared" ref="DF246:DF251" si="149">ROUND(ROUND(AE246,2)*CX246,2)</f>
        <v>0</v>
      </c>
      <c r="DG246">
        <f t="shared" si="144"/>
        <v>0</v>
      </c>
      <c r="DH246">
        <f t="shared" si="114"/>
        <v>0</v>
      </c>
      <c r="DI246">
        <f t="shared" si="115"/>
        <v>0</v>
      </c>
      <c r="DJ246">
        <f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ROW(Source!A101)</f>
        <v>101</v>
      </c>
      <c r="B247">
        <v>89442499</v>
      </c>
      <c r="C247">
        <v>89549799</v>
      </c>
      <c r="D247">
        <v>87085843</v>
      </c>
      <c r="E247">
        <v>115</v>
      </c>
      <c r="F247">
        <v>1</v>
      </c>
      <c r="G247">
        <v>1</v>
      </c>
      <c r="H247">
        <v>1</v>
      </c>
      <c r="I247" t="s">
        <v>447</v>
      </c>
      <c r="J247" t="s">
        <v>3</v>
      </c>
      <c r="K247" t="s">
        <v>448</v>
      </c>
      <c r="L247">
        <v>1191</v>
      </c>
      <c r="N247">
        <v>1013</v>
      </c>
      <c r="O247" t="s">
        <v>449</v>
      </c>
      <c r="P247" t="s">
        <v>449</v>
      </c>
      <c r="Q247">
        <v>1</v>
      </c>
      <c r="W247">
        <v>0</v>
      </c>
      <c r="X247">
        <v>888410196</v>
      </c>
      <c r="Y247">
        <f t="shared" si="146"/>
        <v>1.1299999999999999</v>
      </c>
      <c r="AA247">
        <v>0</v>
      </c>
      <c r="AB247">
        <v>0</v>
      </c>
      <c r="AC247">
        <v>0</v>
      </c>
      <c r="AD247">
        <v>522.73</v>
      </c>
      <c r="AE247">
        <v>0</v>
      </c>
      <c r="AF247">
        <v>0</v>
      </c>
      <c r="AG247">
        <v>0</v>
      </c>
      <c r="AH247">
        <v>522.73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1.1299999999999999</v>
      </c>
      <c r="AU247" t="s">
        <v>3</v>
      </c>
      <c r="AV247">
        <v>1</v>
      </c>
      <c r="AW247">
        <v>2</v>
      </c>
      <c r="AX247">
        <v>89549808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590.68489999999997</v>
      </c>
      <c r="BN247">
        <v>1.1299999999999999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590.68489999999997</v>
      </c>
      <c r="BU247">
        <v>1.1299999999999999</v>
      </c>
      <c r="BV247">
        <v>0</v>
      </c>
      <c r="BW247">
        <v>1</v>
      </c>
      <c r="CU247">
        <f>ROUND(AT247*Source!I101*AH247*AL247,2)</f>
        <v>0</v>
      </c>
      <c r="CV247">
        <f>ROUND(Y247*Source!I101,7)</f>
        <v>0</v>
      </c>
      <c r="CW247">
        <v>0</v>
      </c>
      <c r="CX247">
        <f>ROUND(Y247*Source!I101,7)</f>
        <v>0</v>
      </c>
      <c r="CY247">
        <f>AD247</f>
        <v>522.73</v>
      </c>
      <c r="CZ247">
        <f>AH247</f>
        <v>522.73</v>
      </c>
      <c r="DA247">
        <f>AL247</f>
        <v>1</v>
      </c>
      <c r="DB247">
        <f t="shared" si="147"/>
        <v>590.67999999999995</v>
      </c>
      <c r="DC247">
        <f t="shared" si="148"/>
        <v>0</v>
      </c>
      <c r="DD247" t="s">
        <v>3</v>
      </c>
      <c r="DE247" t="s">
        <v>3</v>
      </c>
      <c r="DF247">
        <f t="shared" si="149"/>
        <v>0</v>
      </c>
      <c r="DG247">
        <f t="shared" si="144"/>
        <v>0</v>
      </c>
      <c r="DH247">
        <f t="shared" si="114"/>
        <v>0</v>
      </c>
      <c r="DI247">
        <f t="shared" si="115"/>
        <v>0</v>
      </c>
      <c r="DJ247">
        <f>DI247</f>
        <v>0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ROW(Source!A101)</f>
        <v>101</v>
      </c>
      <c r="B248">
        <v>89442499</v>
      </c>
      <c r="C248">
        <v>89549799</v>
      </c>
      <c r="D248">
        <v>87086013</v>
      </c>
      <c r="E248">
        <v>115</v>
      </c>
      <c r="F248">
        <v>1</v>
      </c>
      <c r="G248">
        <v>1</v>
      </c>
      <c r="H248">
        <v>1</v>
      </c>
      <c r="I248" t="s">
        <v>450</v>
      </c>
      <c r="J248" t="s">
        <v>3</v>
      </c>
      <c r="K248" t="s">
        <v>451</v>
      </c>
      <c r="L248">
        <v>1191</v>
      </c>
      <c r="N248">
        <v>1013</v>
      </c>
      <c r="O248" t="s">
        <v>449</v>
      </c>
      <c r="P248" t="s">
        <v>449</v>
      </c>
      <c r="Q248">
        <v>1</v>
      </c>
      <c r="W248">
        <v>0</v>
      </c>
      <c r="X248">
        <v>-1417349443</v>
      </c>
      <c r="Y248">
        <f t="shared" si="146"/>
        <v>0.05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0.05</v>
      </c>
      <c r="AU248" t="s">
        <v>3</v>
      </c>
      <c r="AV248">
        <v>2</v>
      </c>
      <c r="AW248">
        <v>2</v>
      </c>
      <c r="AX248">
        <v>89549809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ROUND(Y248*Source!I101,7)</f>
        <v>0</v>
      </c>
      <c r="CY248">
        <f>AD248</f>
        <v>0</v>
      </c>
      <c r="CZ248">
        <f>AH248</f>
        <v>0</v>
      </c>
      <c r="DA248">
        <f>AL248</f>
        <v>1</v>
      </c>
      <c r="DB248">
        <f t="shared" si="147"/>
        <v>0</v>
      </c>
      <c r="DC248">
        <f t="shared" si="148"/>
        <v>0</v>
      </c>
      <c r="DD248" t="s">
        <v>3</v>
      </c>
      <c r="DE248" t="s">
        <v>3</v>
      </c>
      <c r="DF248">
        <f t="shared" si="149"/>
        <v>0</v>
      </c>
      <c r="DG248">
        <f t="shared" si="144"/>
        <v>0</v>
      </c>
      <c r="DH248">
        <f t="shared" si="114"/>
        <v>0</v>
      </c>
      <c r="DI248">
        <f t="shared" si="115"/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ROW(Source!A101)</f>
        <v>101</v>
      </c>
      <c r="B249">
        <v>89442499</v>
      </c>
      <c r="C249">
        <v>89549799</v>
      </c>
      <c r="D249">
        <v>87205842</v>
      </c>
      <c r="E249">
        <v>1</v>
      </c>
      <c r="F249">
        <v>1</v>
      </c>
      <c r="G249">
        <v>1</v>
      </c>
      <c r="H249">
        <v>2</v>
      </c>
      <c r="I249" t="s">
        <v>452</v>
      </c>
      <c r="J249" t="s">
        <v>453</v>
      </c>
      <c r="K249" t="s">
        <v>454</v>
      </c>
      <c r="L249">
        <v>1368</v>
      </c>
      <c r="N249">
        <v>1011</v>
      </c>
      <c r="O249" t="s">
        <v>455</v>
      </c>
      <c r="P249" t="s">
        <v>455</v>
      </c>
      <c r="Q249">
        <v>1</v>
      </c>
      <c r="W249">
        <v>0</v>
      </c>
      <c r="X249">
        <v>-359817417</v>
      </c>
      <c r="Y249">
        <f t="shared" si="146"/>
        <v>0.02</v>
      </c>
      <c r="AA249">
        <v>0</v>
      </c>
      <c r="AB249">
        <v>1488.78</v>
      </c>
      <c r="AC249">
        <v>702.18</v>
      </c>
      <c r="AD249">
        <v>0</v>
      </c>
      <c r="AE249">
        <v>0</v>
      </c>
      <c r="AF249">
        <v>1488.78</v>
      </c>
      <c r="AG249">
        <v>702.18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1</v>
      </c>
      <c r="AW249">
        <v>2</v>
      </c>
      <c r="AX249">
        <v>89549810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29.775600000000001</v>
      </c>
      <c r="BL249">
        <v>14.0436</v>
      </c>
      <c r="BM249">
        <v>0</v>
      </c>
      <c r="BN249">
        <v>0</v>
      </c>
      <c r="BO249">
        <v>0.02</v>
      </c>
      <c r="BP249">
        <v>1</v>
      </c>
      <c r="BQ249">
        <v>0</v>
      </c>
      <c r="BR249">
        <v>29.775600000000001</v>
      </c>
      <c r="BS249">
        <v>14.0436</v>
      </c>
      <c r="BT249">
        <v>0</v>
      </c>
      <c r="BU249">
        <v>0</v>
      </c>
      <c r="BV249">
        <v>0.02</v>
      </c>
      <c r="BW249">
        <v>1</v>
      </c>
      <c r="CV249">
        <v>0</v>
      </c>
      <c r="CW249">
        <f>ROUND(Y249*Source!I101*DO249,7)</f>
        <v>0</v>
      </c>
      <c r="CX249">
        <f>ROUND(Y249*Source!I101,7)</f>
        <v>0</v>
      </c>
      <c r="CY249">
        <f>AB249</f>
        <v>1488.78</v>
      </c>
      <c r="CZ249">
        <f>AF249</f>
        <v>1488.78</v>
      </c>
      <c r="DA249">
        <f>AJ249</f>
        <v>1</v>
      </c>
      <c r="DB249">
        <f t="shared" si="147"/>
        <v>29.78</v>
      </c>
      <c r="DC249">
        <f t="shared" si="148"/>
        <v>14.04</v>
      </c>
      <c r="DD249" t="s">
        <v>3</v>
      </c>
      <c r="DE249" t="s">
        <v>3</v>
      </c>
      <c r="DF249">
        <f t="shared" si="149"/>
        <v>0</v>
      </c>
      <c r="DG249">
        <f t="shared" si="144"/>
        <v>0</v>
      </c>
      <c r="DH249">
        <f t="shared" si="114"/>
        <v>0</v>
      </c>
      <c r="DI249">
        <f t="shared" si="115"/>
        <v>0</v>
      </c>
      <c r="DJ249">
        <f>DG249+DH249</f>
        <v>0</v>
      </c>
      <c r="DK249">
        <v>1</v>
      </c>
      <c r="DL249" t="s">
        <v>456</v>
      </c>
      <c r="DM249">
        <v>6</v>
      </c>
      <c r="DN249" t="s">
        <v>449</v>
      </c>
      <c r="DO249">
        <v>1</v>
      </c>
    </row>
    <row r="250" spans="1:119">
      <c r="A250">
        <f>ROW(Source!A101)</f>
        <v>101</v>
      </c>
      <c r="B250">
        <v>89442499</v>
      </c>
      <c r="C250">
        <v>89549799</v>
      </c>
      <c r="D250">
        <v>87205979</v>
      </c>
      <c r="E250">
        <v>1</v>
      </c>
      <c r="F250">
        <v>1</v>
      </c>
      <c r="G250">
        <v>1</v>
      </c>
      <c r="H250">
        <v>2</v>
      </c>
      <c r="I250" t="s">
        <v>467</v>
      </c>
      <c r="J250" t="s">
        <v>468</v>
      </c>
      <c r="K250" t="s">
        <v>469</v>
      </c>
      <c r="L250">
        <v>1368</v>
      </c>
      <c r="N250">
        <v>1011</v>
      </c>
      <c r="O250" t="s">
        <v>455</v>
      </c>
      <c r="P250" t="s">
        <v>455</v>
      </c>
      <c r="Q250">
        <v>1</v>
      </c>
      <c r="W250">
        <v>0</v>
      </c>
      <c r="X250">
        <v>1353874079</v>
      </c>
      <c r="Y250">
        <f t="shared" si="146"/>
        <v>0.01</v>
      </c>
      <c r="AA250">
        <v>0</v>
      </c>
      <c r="AB250">
        <v>79.209999999999994</v>
      </c>
      <c r="AC250">
        <v>464.22</v>
      </c>
      <c r="AD250">
        <v>0</v>
      </c>
      <c r="AE250">
        <v>0</v>
      </c>
      <c r="AF250">
        <v>55.78</v>
      </c>
      <c r="AG250">
        <v>464.22</v>
      </c>
      <c r="AH250">
        <v>0</v>
      </c>
      <c r="AI250">
        <v>1</v>
      </c>
      <c r="AJ250">
        <v>1.42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0.01</v>
      </c>
      <c r="AU250" t="s">
        <v>3</v>
      </c>
      <c r="AV250">
        <v>1</v>
      </c>
      <c r="AW250">
        <v>2</v>
      </c>
      <c r="AX250">
        <v>89549811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0.55780000000000007</v>
      </c>
      <c r="BL250">
        <v>4.6422000000000008</v>
      </c>
      <c r="BM250">
        <v>0</v>
      </c>
      <c r="BN250">
        <v>0</v>
      </c>
      <c r="BO250">
        <v>0.01</v>
      </c>
      <c r="BP250">
        <v>1</v>
      </c>
      <c r="BQ250">
        <v>0</v>
      </c>
      <c r="BR250">
        <v>0.55780000000000007</v>
      </c>
      <c r="BS250">
        <v>4.6422000000000008</v>
      </c>
      <c r="BT250">
        <v>0</v>
      </c>
      <c r="BU250">
        <v>0</v>
      </c>
      <c r="BV250">
        <v>0.01</v>
      </c>
      <c r="BW250">
        <v>1</v>
      </c>
      <c r="CV250">
        <v>0</v>
      </c>
      <c r="CW250">
        <f>ROUND(Y250*Source!I101*DO250,7)</f>
        <v>0</v>
      </c>
      <c r="CX250">
        <f>ROUND(Y250*Source!I101,7)</f>
        <v>0</v>
      </c>
      <c r="CY250">
        <f>AB250</f>
        <v>79.209999999999994</v>
      </c>
      <c r="CZ250">
        <f>AF250</f>
        <v>55.78</v>
      </c>
      <c r="DA250">
        <f>AJ250</f>
        <v>1.42</v>
      </c>
      <c r="DB250">
        <f t="shared" si="147"/>
        <v>0.56000000000000005</v>
      </c>
      <c r="DC250">
        <f t="shared" si="148"/>
        <v>4.6399999999999997</v>
      </c>
      <c r="DD250" t="s">
        <v>3</v>
      </c>
      <c r="DE250" t="s">
        <v>3</v>
      </c>
      <c r="DF250">
        <f t="shared" si="149"/>
        <v>0</v>
      </c>
      <c r="DG250">
        <f>ROUND(ROUND(AF250*AJ250,2)*CX250,2)</f>
        <v>0</v>
      </c>
      <c r="DH250">
        <f t="shared" si="114"/>
        <v>0</v>
      </c>
      <c r="DI250">
        <f t="shared" si="115"/>
        <v>0</v>
      </c>
      <c r="DJ250">
        <f>DG250+DH250</f>
        <v>0</v>
      </c>
      <c r="DK250">
        <v>0</v>
      </c>
      <c r="DL250" t="s">
        <v>470</v>
      </c>
      <c r="DM250">
        <v>3</v>
      </c>
      <c r="DN250" t="s">
        <v>449</v>
      </c>
      <c r="DO250">
        <v>1</v>
      </c>
    </row>
    <row r="251" spans="1:119">
      <c r="A251">
        <f>ROW(Source!A101)</f>
        <v>101</v>
      </c>
      <c r="B251">
        <v>89442499</v>
      </c>
      <c r="C251">
        <v>89549799</v>
      </c>
      <c r="D251">
        <v>87206740</v>
      </c>
      <c r="E251">
        <v>1</v>
      </c>
      <c r="F251">
        <v>1</v>
      </c>
      <c r="G251">
        <v>1</v>
      </c>
      <c r="H251">
        <v>2</v>
      </c>
      <c r="I251" t="s">
        <v>457</v>
      </c>
      <c r="J251" t="s">
        <v>458</v>
      </c>
      <c r="K251" t="s">
        <v>459</v>
      </c>
      <c r="L251">
        <v>1368</v>
      </c>
      <c r="N251">
        <v>1011</v>
      </c>
      <c r="O251" t="s">
        <v>455</v>
      </c>
      <c r="P251" t="s">
        <v>455</v>
      </c>
      <c r="Q251">
        <v>1</v>
      </c>
      <c r="W251">
        <v>0</v>
      </c>
      <c r="X251">
        <v>-1219940357</v>
      </c>
      <c r="Y251">
        <f t="shared" si="146"/>
        <v>0.02</v>
      </c>
      <c r="AA251">
        <v>0</v>
      </c>
      <c r="AB251">
        <v>572.77</v>
      </c>
      <c r="AC251">
        <v>522.73</v>
      </c>
      <c r="AD251">
        <v>0</v>
      </c>
      <c r="AE251">
        <v>0</v>
      </c>
      <c r="AF251">
        <v>572.77</v>
      </c>
      <c r="AG251">
        <v>522.73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0.02</v>
      </c>
      <c r="AU251" t="s">
        <v>3</v>
      </c>
      <c r="AV251">
        <v>1</v>
      </c>
      <c r="AW251">
        <v>2</v>
      </c>
      <c r="AX251">
        <v>89549812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11.455399999999999</v>
      </c>
      <c r="BL251">
        <v>10.454600000000001</v>
      </c>
      <c r="BM251">
        <v>0</v>
      </c>
      <c r="BN251">
        <v>0</v>
      </c>
      <c r="BO251">
        <v>0.02</v>
      </c>
      <c r="BP251">
        <v>1</v>
      </c>
      <c r="BQ251">
        <v>0</v>
      </c>
      <c r="BR251">
        <v>11.455399999999999</v>
      </c>
      <c r="BS251">
        <v>10.454600000000001</v>
      </c>
      <c r="BT251">
        <v>0</v>
      </c>
      <c r="BU251">
        <v>0</v>
      </c>
      <c r="BV251">
        <v>0.02</v>
      </c>
      <c r="BW251">
        <v>1</v>
      </c>
      <c r="CV251">
        <v>0</v>
      </c>
      <c r="CW251">
        <f>ROUND(Y251*Source!I101*DO251,7)</f>
        <v>0</v>
      </c>
      <c r="CX251">
        <f>ROUND(Y251*Source!I101,7)</f>
        <v>0</v>
      </c>
      <c r="CY251">
        <f>AB251</f>
        <v>572.77</v>
      </c>
      <c r="CZ251">
        <f>AF251</f>
        <v>572.77</v>
      </c>
      <c r="DA251">
        <f>AJ251</f>
        <v>1</v>
      </c>
      <c r="DB251">
        <f t="shared" si="147"/>
        <v>11.46</v>
      </c>
      <c r="DC251">
        <f t="shared" si="148"/>
        <v>10.45</v>
      </c>
      <c r="DD251" t="s">
        <v>3</v>
      </c>
      <c r="DE251" t="s">
        <v>3</v>
      </c>
      <c r="DF251">
        <f t="shared" si="149"/>
        <v>0</v>
      </c>
      <c r="DG251">
        <f t="shared" ref="DG251:DG257" si="150">ROUND(ROUND(AF251,2)*CX251,2)</f>
        <v>0</v>
      </c>
      <c r="DH251">
        <f t="shared" si="114"/>
        <v>0</v>
      </c>
      <c r="DI251">
        <f t="shared" si="115"/>
        <v>0</v>
      </c>
      <c r="DJ251">
        <f>DG251+DH251</f>
        <v>0</v>
      </c>
      <c r="DK251">
        <v>1</v>
      </c>
      <c r="DL251" t="s">
        <v>460</v>
      </c>
      <c r="DM251">
        <v>4</v>
      </c>
      <c r="DN251" t="s">
        <v>449</v>
      </c>
      <c r="DO251">
        <v>1</v>
      </c>
    </row>
    <row r="252" spans="1:119">
      <c r="A252">
        <f>ROW(Source!A101)</f>
        <v>101</v>
      </c>
      <c r="B252">
        <v>89442499</v>
      </c>
      <c r="C252">
        <v>89549799</v>
      </c>
      <c r="D252">
        <v>87159205</v>
      </c>
      <c r="E252">
        <v>1</v>
      </c>
      <c r="F252">
        <v>1</v>
      </c>
      <c r="G252">
        <v>1</v>
      </c>
      <c r="H252">
        <v>3</v>
      </c>
      <c r="I252" t="s">
        <v>471</v>
      </c>
      <c r="J252" t="s">
        <v>472</v>
      </c>
      <c r="K252" t="s">
        <v>473</v>
      </c>
      <c r="L252">
        <v>1346</v>
      </c>
      <c r="N252">
        <v>1009</v>
      </c>
      <c r="O252" t="s">
        <v>281</v>
      </c>
      <c r="P252" t="s">
        <v>281</v>
      </c>
      <c r="Q252">
        <v>1</v>
      </c>
      <c r="W252">
        <v>0</v>
      </c>
      <c r="X252">
        <v>813299601</v>
      </c>
      <c r="Y252">
        <f t="shared" si="146"/>
        <v>0.14000000000000001</v>
      </c>
      <c r="AA252">
        <v>197.67</v>
      </c>
      <c r="AB252">
        <v>0</v>
      </c>
      <c r="AC252">
        <v>0</v>
      </c>
      <c r="AD252">
        <v>0</v>
      </c>
      <c r="AE252">
        <v>174.93</v>
      </c>
      <c r="AF252">
        <v>0</v>
      </c>
      <c r="AG252">
        <v>0</v>
      </c>
      <c r="AH252">
        <v>0</v>
      </c>
      <c r="AI252">
        <v>1.1299999999999999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0.14000000000000001</v>
      </c>
      <c r="AU252" t="s">
        <v>3</v>
      </c>
      <c r="AV252">
        <v>0</v>
      </c>
      <c r="AW252">
        <v>2</v>
      </c>
      <c r="AX252">
        <v>89549813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24.490200000000002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24.490200000000002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ROUND(Y252*Source!I101,7)</f>
        <v>0</v>
      </c>
      <c r="CY252">
        <f>AA252</f>
        <v>197.67</v>
      </c>
      <c r="CZ252">
        <f>AE252</f>
        <v>174.93</v>
      </c>
      <c r="DA252">
        <f>AI252</f>
        <v>1.1299999999999999</v>
      </c>
      <c r="DB252">
        <f t="shared" si="147"/>
        <v>24.49</v>
      </c>
      <c r="DC252">
        <f t="shared" si="148"/>
        <v>0</v>
      </c>
      <c r="DD252" t="s">
        <v>3</v>
      </c>
      <c r="DE252" t="s">
        <v>3</v>
      </c>
      <c r="DF252">
        <f>ROUND(ROUND(AE252*AI252,2)*CX252,2)</f>
        <v>0</v>
      </c>
      <c r="DG252">
        <f t="shared" si="150"/>
        <v>0</v>
      </c>
      <c r="DH252">
        <f t="shared" si="114"/>
        <v>0</v>
      </c>
      <c r="DI252">
        <f t="shared" si="115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ROW(Source!A101)</f>
        <v>101</v>
      </c>
      <c r="B253">
        <v>89442499</v>
      </c>
      <c r="C253">
        <v>89549799</v>
      </c>
      <c r="D253">
        <v>87166786</v>
      </c>
      <c r="E253">
        <v>1</v>
      </c>
      <c r="F253">
        <v>1</v>
      </c>
      <c r="G253">
        <v>1</v>
      </c>
      <c r="H253">
        <v>3</v>
      </c>
      <c r="I253" t="s">
        <v>474</v>
      </c>
      <c r="J253" t="s">
        <v>475</v>
      </c>
      <c r="K253" t="s">
        <v>476</v>
      </c>
      <c r="L253">
        <v>1348</v>
      </c>
      <c r="N253">
        <v>1009</v>
      </c>
      <c r="O253" t="s">
        <v>194</v>
      </c>
      <c r="P253" t="s">
        <v>194</v>
      </c>
      <c r="Q253">
        <v>1000</v>
      </c>
      <c r="W253">
        <v>0</v>
      </c>
      <c r="X253">
        <v>1770476714</v>
      </c>
      <c r="Y253">
        <f t="shared" si="146"/>
        <v>2.0999999999999999E-3</v>
      </c>
      <c r="AA253">
        <v>49795.86</v>
      </c>
      <c r="AB253">
        <v>0</v>
      </c>
      <c r="AC253">
        <v>0</v>
      </c>
      <c r="AD253">
        <v>0</v>
      </c>
      <c r="AE253">
        <v>49795.86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2.0999999999999999E-3</v>
      </c>
      <c r="AU253" t="s">
        <v>3</v>
      </c>
      <c r="AV253">
        <v>0</v>
      </c>
      <c r="AW253">
        <v>2</v>
      </c>
      <c r="AX253">
        <v>89549814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104.57130599999999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104.57130599999999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ROUND(Y253*Source!I101,7)</f>
        <v>0</v>
      </c>
      <c r="CY253">
        <f>AA253</f>
        <v>49795.86</v>
      </c>
      <c r="CZ253">
        <f>AE253</f>
        <v>49795.86</v>
      </c>
      <c r="DA253">
        <f>AI253</f>
        <v>1</v>
      </c>
      <c r="DB253">
        <f t="shared" si="147"/>
        <v>104.57</v>
      </c>
      <c r="DC253">
        <f t="shared" si="148"/>
        <v>0</v>
      </c>
      <c r="DD253" t="s">
        <v>3</v>
      </c>
      <c r="DE253" t="s">
        <v>3</v>
      </c>
      <c r="DF253">
        <f t="shared" ref="DF253:DF259" si="151">ROUND(ROUND(AE253,2)*CX253,2)</f>
        <v>0</v>
      </c>
      <c r="DG253">
        <f t="shared" si="150"/>
        <v>0</v>
      </c>
      <c r="DH253">
        <f t="shared" si="114"/>
        <v>0</v>
      </c>
      <c r="DI253">
        <f t="shared" si="115"/>
        <v>0</v>
      </c>
      <c r="DJ253">
        <f>DF253</f>
        <v>0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ROW(Source!A101)</f>
        <v>101</v>
      </c>
      <c r="B254">
        <v>89442499</v>
      </c>
      <c r="C254">
        <v>89549799</v>
      </c>
      <c r="D254">
        <v>87091729</v>
      </c>
      <c r="E254">
        <v>115</v>
      </c>
      <c r="F254">
        <v>1</v>
      </c>
      <c r="G254">
        <v>1</v>
      </c>
      <c r="H254">
        <v>3</v>
      </c>
      <c r="I254" t="s">
        <v>32</v>
      </c>
      <c r="J254" t="s">
        <v>3</v>
      </c>
      <c r="K254" t="s">
        <v>33</v>
      </c>
      <c r="L254">
        <v>3277935</v>
      </c>
      <c r="N254">
        <v>1013</v>
      </c>
      <c r="O254" t="s">
        <v>34</v>
      </c>
      <c r="P254" t="s">
        <v>34</v>
      </c>
      <c r="Q254">
        <v>1</v>
      </c>
      <c r="W254">
        <v>0</v>
      </c>
      <c r="X254">
        <v>274903907</v>
      </c>
      <c r="Y254">
        <f t="shared" si="146"/>
        <v>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3</v>
      </c>
      <c r="AT254">
        <v>2</v>
      </c>
      <c r="AU254" t="s">
        <v>3</v>
      </c>
      <c r="AV254">
        <v>0</v>
      </c>
      <c r="AW254">
        <v>2</v>
      </c>
      <c r="AX254">
        <v>89549815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ROUND(Y254*Source!I101,7)</f>
        <v>0</v>
      </c>
      <c r="CY254">
        <f>AA254</f>
        <v>0</v>
      </c>
      <c r="CZ254">
        <f>AE254</f>
        <v>0</v>
      </c>
      <c r="DA254">
        <f>AI254</f>
        <v>1</v>
      </c>
      <c r="DB254">
        <f t="shared" si="147"/>
        <v>0</v>
      </c>
      <c r="DC254">
        <f t="shared" si="148"/>
        <v>0</v>
      </c>
      <c r="DD254" t="s">
        <v>3</v>
      </c>
      <c r="DE254" t="s">
        <v>3</v>
      </c>
      <c r="DF254">
        <f t="shared" si="151"/>
        <v>0</v>
      </c>
      <c r="DG254">
        <f t="shared" si="150"/>
        <v>0</v>
      </c>
      <c r="DH254">
        <f t="shared" si="114"/>
        <v>0</v>
      </c>
      <c r="DI254">
        <f t="shared" si="115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ROW(Source!A102)</f>
        <v>102</v>
      </c>
      <c r="B255">
        <v>89442441</v>
      </c>
      <c r="C255">
        <v>89549799</v>
      </c>
      <c r="D255">
        <v>87085843</v>
      </c>
      <c r="E255">
        <v>115</v>
      </c>
      <c r="F255">
        <v>1</v>
      </c>
      <c r="G255">
        <v>1</v>
      </c>
      <c r="H255">
        <v>1</v>
      </c>
      <c r="I255" t="s">
        <v>447</v>
      </c>
      <c r="J255" t="s">
        <v>3</v>
      </c>
      <c r="K255" t="s">
        <v>448</v>
      </c>
      <c r="L255">
        <v>1191</v>
      </c>
      <c r="N255">
        <v>1013</v>
      </c>
      <c r="O255" t="s">
        <v>449</v>
      </c>
      <c r="P255" t="s">
        <v>449</v>
      </c>
      <c r="Q255">
        <v>1</v>
      </c>
      <c r="W255">
        <v>0</v>
      </c>
      <c r="X255">
        <v>888410196</v>
      </c>
      <c r="Y255">
        <f t="shared" si="146"/>
        <v>1.1299999999999999</v>
      </c>
      <c r="AA255">
        <v>0</v>
      </c>
      <c r="AB255">
        <v>0</v>
      </c>
      <c r="AC255">
        <v>0</v>
      </c>
      <c r="AD255">
        <v>522.73</v>
      </c>
      <c r="AE255">
        <v>0</v>
      </c>
      <c r="AF255">
        <v>0</v>
      </c>
      <c r="AG255">
        <v>0</v>
      </c>
      <c r="AH255">
        <v>522.73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1.1299999999999999</v>
      </c>
      <c r="AU255" t="s">
        <v>3</v>
      </c>
      <c r="AV255">
        <v>1</v>
      </c>
      <c r="AW255">
        <v>2</v>
      </c>
      <c r="AX255">
        <v>89549808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590.68489999999997</v>
      </c>
      <c r="BN255">
        <v>1.1299999999999999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590.68489999999997</v>
      </c>
      <c r="BU255">
        <v>1.1299999999999999</v>
      </c>
      <c r="BV255">
        <v>0</v>
      </c>
      <c r="BW255">
        <v>1</v>
      </c>
      <c r="CU255">
        <f>ROUND(AT255*Source!I102*AH255*AL255,2)</f>
        <v>0</v>
      </c>
      <c r="CV255">
        <f>ROUND(Y255*Source!I102,7)</f>
        <v>0</v>
      </c>
      <c r="CW255">
        <v>0</v>
      </c>
      <c r="CX255">
        <f>ROUND(Y255*Source!I102,7)</f>
        <v>0</v>
      </c>
      <c r="CY255">
        <f>AD255</f>
        <v>522.73</v>
      </c>
      <c r="CZ255">
        <f>AH255</f>
        <v>522.73</v>
      </c>
      <c r="DA255">
        <f>AL255</f>
        <v>1</v>
      </c>
      <c r="DB255">
        <f t="shared" si="147"/>
        <v>590.67999999999995</v>
      </c>
      <c r="DC255">
        <f t="shared" si="148"/>
        <v>0</v>
      </c>
      <c r="DD255" t="s">
        <v>3</v>
      </c>
      <c r="DE255" t="s">
        <v>3</v>
      </c>
      <c r="DF255">
        <f t="shared" si="151"/>
        <v>0</v>
      </c>
      <c r="DG255">
        <f t="shared" si="150"/>
        <v>0</v>
      </c>
      <c r="DH255">
        <f t="shared" si="114"/>
        <v>0</v>
      </c>
      <c r="DI255">
        <f t="shared" si="115"/>
        <v>0</v>
      </c>
      <c r="DJ255">
        <f>DI255</f>
        <v>0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ROW(Source!A102)</f>
        <v>102</v>
      </c>
      <c r="B256">
        <v>89442441</v>
      </c>
      <c r="C256">
        <v>89549799</v>
      </c>
      <c r="D256">
        <v>87086013</v>
      </c>
      <c r="E256">
        <v>115</v>
      </c>
      <c r="F256">
        <v>1</v>
      </c>
      <c r="G256">
        <v>1</v>
      </c>
      <c r="H256">
        <v>1</v>
      </c>
      <c r="I256" t="s">
        <v>450</v>
      </c>
      <c r="J256" t="s">
        <v>3</v>
      </c>
      <c r="K256" t="s">
        <v>451</v>
      </c>
      <c r="L256">
        <v>1191</v>
      </c>
      <c r="N256">
        <v>1013</v>
      </c>
      <c r="O256" t="s">
        <v>449</v>
      </c>
      <c r="P256" t="s">
        <v>449</v>
      </c>
      <c r="Q256">
        <v>1</v>
      </c>
      <c r="W256">
        <v>0</v>
      </c>
      <c r="X256">
        <v>-1417349443</v>
      </c>
      <c r="Y256">
        <f t="shared" si="146"/>
        <v>0.05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0.05</v>
      </c>
      <c r="AU256" t="s">
        <v>3</v>
      </c>
      <c r="AV256">
        <v>2</v>
      </c>
      <c r="AW256">
        <v>2</v>
      </c>
      <c r="AX256">
        <v>89549809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ROUND(Y256*Source!I102,7)</f>
        <v>0</v>
      </c>
      <c r="CY256">
        <f>AD256</f>
        <v>0</v>
      </c>
      <c r="CZ256">
        <f>AH256</f>
        <v>0</v>
      </c>
      <c r="DA256">
        <f>AL256</f>
        <v>1</v>
      </c>
      <c r="DB256">
        <f t="shared" si="147"/>
        <v>0</v>
      </c>
      <c r="DC256">
        <f t="shared" si="148"/>
        <v>0</v>
      </c>
      <c r="DD256" t="s">
        <v>3</v>
      </c>
      <c r="DE256" t="s">
        <v>3</v>
      </c>
      <c r="DF256">
        <f t="shared" si="151"/>
        <v>0</v>
      </c>
      <c r="DG256">
        <f t="shared" si="150"/>
        <v>0</v>
      </c>
      <c r="DH256">
        <f t="shared" si="114"/>
        <v>0</v>
      </c>
      <c r="DI256">
        <f t="shared" si="115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ROW(Source!A102)</f>
        <v>102</v>
      </c>
      <c r="B257">
        <v>89442441</v>
      </c>
      <c r="C257">
        <v>89549799</v>
      </c>
      <c r="D257">
        <v>87205842</v>
      </c>
      <c r="E257">
        <v>1</v>
      </c>
      <c r="F257">
        <v>1</v>
      </c>
      <c r="G257">
        <v>1</v>
      </c>
      <c r="H257">
        <v>2</v>
      </c>
      <c r="I257" t="s">
        <v>452</v>
      </c>
      <c r="J257" t="s">
        <v>453</v>
      </c>
      <c r="K257" t="s">
        <v>454</v>
      </c>
      <c r="L257">
        <v>1368</v>
      </c>
      <c r="N257">
        <v>1011</v>
      </c>
      <c r="O257" t="s">
        <v>455</v>
      </c>
      <c r="P257" t="s">
        <v>455</v>
      </c>
      <c r="Q257">
        <v>1</v>
      </c>
      <c r="W257">
        <v>0</v>
      </c>
      <c r="X257">
        <v>-359817417</v>
      </c>
      <c r="Y257">
        <f t="shared" si="146"/>
        <v>0.02</v>
      </c>
      <c r="AA257">
        <v>0</v>
      </c>
      <c r="AB257">
        <v>1488.78</v>
      </c>
      <c r="AC257">
        <v>702.18</v>
      </c>
      <c r="AD257">
        <v>0</v>
      </c>
      <c r="AE257">
        <v>0</v>
      </c>
      <c r="AF257">
        <v>1488.78</v>
      </c>
      <c r="AG257">
        <v>702.18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0.02</v>
      </c>
      <c r="AU257" t="s">
        <v>3</v>
      </c>
      <c r="AV257">
        <v>1</v>
      </c>
      <c r="AW257">
        <v>2</v>
      </c>
      <c r="AX257">
        <v>89549810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29.775600000000001</v>
      </c>
      <c r="BL257">
        <v>14.0436</v>
      </c>
      <c r="BM257">
        <v>0</v>
      </c>
      <c r="BN257">
        <v>0</v>
      </c>
      <c r="BO257">
        <v>0.02</v>
      </c>
      <c r="BP257">
        <v>1</v>
      </c>
      <c r="BQ257">
        <v>0</v>
      </c>
      <c r="BR257">
        <v>29.775600000000001</v>
      </c>
      <c r="BS257">
        <v>14.0436</v>
      </c>
      <c r="BT257">
        <v>0</v>
      </c>
      <c r="BU257">
        <v>0</v>
      </c>
      <c r="BV257">
        <v>0.02</v>
      </c>
      <c r="BW257">
        <v>1</v>
      </c>
      <c r="CV257">
        <v>0</v>
      </c>
      <c r="CW257">
        <f>ROUND(Y257*Source!I102*DO257,7)</f>
        <v>0</v>
      </c>
      <c r="CX257">
        <f>ROUND(Y257*Source!I102,7)</f>
        <v>0</v>
      </c>
      <c r="CY257">
        <f>AB257</f>
        <v>1488.78</v>
      </c>
      <c r="CZ257">
        <f>AF257</f>
        <v>1488.78</v>
      </c>
      <c r="DA257">
        <f>AJ257</f>
        <v>1</v>
      </c>
      <c r="DB257">
        <f t="shared" si="147"/>
        <v>29.78</v>
      </c>
      <c r="DC257">
        <f t="shared" si="148"/>
        <v>14.04</v>
      </c>
      <c r="DD257" t="s">
        <v>3</v>
      </c>
      <c r="DE257" t="s">
        <v>3</v>
      </c>
      <c r="DF257">
        <f t="shared" si="151"/>
        <v>0</v>
      </c>
      <c r="DG257">
        <f t="shared" si="150"/>
        <v>0</v>
      </c>
      <c r="DH257">
        <f t="shared" ref="DH257:DH320" si="152">ROUND(ROUND(AG257,2)*CX257,2)</f>
        <v>0</v>
      </c>
      <c r="DI257">
        <f t="shared" ref="DI257:DI320" si="153">ROUND(ROUND(AH257,2)*CX257,2)</f>
        <v>0</v>
      </c>
      <c r="DJ257">
        <f>DG257+DH257</f>
        <v>0</v>
      </c>
      <c r="DK257">
        <v>1</v>
      </c>
      <c r="DL257" t="s">
        <v>456</v>
      </c>
      <c r="DM257">
        <v>6</v>
      </c>
      <c r="DN257" t="s">
        <v>449</v>
      </c>
      <c r="DO257">
        <v>1</v>
      </c>
    </row>
    <row r="258" spans="1:119">
      <c r="A258">
        <f>ROW(Source!A102)</f>
        <v>102</v>
      </c>
      <c r="B258">
        <v>89442441</v>
      </c>
      <c r="C258">
        <v>89549799</v>
      </c>
      <c r="D258">
        <v>87205979</v>
      </c>
      <c r="E258">
        <v>1</v>
      </c>
      <c r="F258">
        <v>1</v>
      </c>
      <c r="G258">
        <v>1</v>
      </c>
      <c r="H258">
        <v>2</v>
      </c>
      <c r="I258" t="s">
        <v>467</v>
      </c>
      <c r="J258" t="s">
        <v>468</v>
      </c>
      <c r="K258" t="s">
        <v>469</v>
      </c>
      <c r="L258">
        <v>1368</v>
      </c>
      <c r="N258">
        <v>1011</v>
      </c>
      <c r="O258" t="s">
        <v>455</v>
      </c>
      <c r="P258" t="s">
        <v>455</v>
      </c>
      <c r="Q258">
        <v>1</v>
      </c>
      <c r="W258">
        <v>0</v>
      </c>
      <c r="X258">
        <v>1353874079</v>
      </c>
      <c r="Y258">
        <f t="shared" si="146"/>
        <v>0.01</v>
      </c>
      <c r="AA258">
        <v>0</v>
      </c>
      <c r="AB258">
        <v>79.209999999999994</v>
      </c>
      <c r="AC258">
        <v>464.22</v>
      </c>
      <c r="AD258">
        <v>0</v>
      </c>
      <c r="AE258">
        <v>0</v>
      </c>
      <c r="AF258">
        <v>55.78</v>
      </c>
      <c r="AG258">
        <v>464.22</v>
      </c>
      <c r="AH258">
        <v>0</v>
      </c>
      <c r="AI258">
        <v>1</v>
      </c>
      <c r="AJ258">
        <v>1.42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0.01</v>
      </c>
      <c r="AU258" t="s">
        <v>3</v>
      </c>
      <c r="AV258">
        <v>1</v>
      </c>
      <c r="AW258">
        <v>2</v>
      </c>
      <c r="AX258">
        <v>89549811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0.55780000000000007</v>
      </c>
      <c r="BL258">
        <v>4.6422000000000008</v>
      </c>
      <c r="BM258">
        <v>0</v>
      </c>
      <c r="BN258">
        <v>0</v>
      </c>
      <c r="BO258">
        <v>0.01</v>
      </c>
      <c r="BP258">
        <v>1</v>
      </c>
      <c r="BQ258">
        <v>0</v>
      </c>
      <c r="BR258">
        <v>0.55780000000000007</v>
      </c>
      <c r="BS258">
        <v>4.6422000000000008</v>
      </c>
      <c r="BT258">
        <v>0</v>
      </c>
      <c r="BU258">
        <v>0</v>
      </c>
      <c r="BV258">
        <v>0.01</v>
      </c>
      <c r="BW258">
        <v>1</v>
      </c>
      <c r="CV258">
        <v>0</v>
      </c>
      <c r="CW258">
        <f>ROUND(Y258*Source!I102*DO258,7)</f>
        <v>0</v>
      </c>
      <c r="CX258">
        <f>ROUND(Y258*Source!I102,7)</f>
        <v>0</v>
      </c>
      <c r="CY258">
        <f>AB258</f>
        <v>79.209999999999994</v>
      </c>
      <c r="CZ258">
        <f>AF258</f>
        <v>55.78</v>
      </c>
      <c r="DA258">
        <f>AJ258</f>
        <v>1.42</v>
      </c>
      <c r="DB258">
        <f t="shared" si="147"/>
        <v>0.56000000000000005</v>
      </c>
      <c r="DC258">
        <f t="shared" si="148"/>
        <v>4.6399999999999997</v>
      </c>
      <c r="DD258" t="s">
        <v>3</v>
      </c>
      <c r="DE258" t="s">
        <v>3</v>
      </c>
      <c r="DF258">
        <f t="shared" si="151"/>
        <v>0</v>
      </c>
      <c r="DG258">
        <f>ROUND(ROUND(AF258*AJ258,2)*CX258,2)</f>
        <v>0</v>
      </c>
      <c r="DH258">
        <f t="shared" si="152"/>
        <v>0</v>
      </c>
      <c r="DI258">
        <f t="shared" si="153"/>
        <v>0</v>
      </c>
      <c r="DJ258">
        <f>DG258+DH258</f>
        <v>0</v>
      </c>
      <c r="DK258">
        <v>0</v>
      </c>
      <c r="DL258" t="s">
        <v>470</v>
      </c>
      <c r="DM258">
        <v>3</v>
      </c>
      <c r="DN258" t="s">
        <v>449</v>
      </c>
      <c r="DO258">
        <v>1</v>
      </c>
    </row>
    <row r="259" spans="1:119">
      <c r="A259">
        <f>ROW(Source!A102)</f>
        <v>102</v>
      </c>
      <c r="B259">
        <v>89442441</v>
      </c>
      <c r="C259">
        <v>89549799</v>
      </c>
      <c r="D259">
        <v>87206740</v>
      </c>
      <c r="E259">
        <v>1</v>
      </c>
      <c r="F259">
        <v>1</v>
      </c>
      <c r="G259">
        <v>1</v>
      </c>
      <c r="H259">
        <v>2</v>
      </c>
      <c r="I259" t="s">
        <v>457</v>
      </c>
      <c r="J259" t="s">
        <v>458</v>
      </c>
      <c r="K259" t="s">
        <v>459</v>
      </c>
      <c r="L259">
        <v>1368</v>
      </c>
      <c r="N259">
        <v>1011</v>
      </c>
      <c r="O259" t="s">
        <v>455</v>
      </c>
      <c r="P259" t="s">
        <v>455</v>
      </c>
      <c r="Q259">
        <v>1</v>
      </c>
      <c r="W259">
        <v>0</v>
      </c>
      <c r="X259">
        <v>-1219940357</v>
      </c>
      <c r="Y259">
        <f t="shared" si="146"/>
        <v>0.02</v>
      </c>
      <c r="AA259">
        <v>0</v>
      </c>
      <c r="AB259">
        <v>572.77</v>
      </c>
      <c r="AC259">
        <v>522.73</v>
      </c>
      <c r="AD259">
        <v>0</v>
      </c>
      <c r="AE259">
        <v>0</v>
      </c>
      <c r="AF259">
        <v>572.77</v>
      </c>
      <c r="AG259">
        <v>522.73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0.02</v>
      </c>
      <c r="AU259" t="s">
        <v>3</v>
      </c>
      <c r="AV259">
        <v>1</v>
      </c>
      <c r="AW259">
        <v>2</v>
      </c>
      <c r="AX259">
        <v>89549812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11.455399999999999</v>
      </c>
      <c r="BL259">
        <v>10.454600000000001</v>
      </c>
      <c r="BM259">
        <v>0</v>
      </c>
      <c r="BN259">
        <v>0</v>
      </c>
      <c r="BO259">
        <v>0.02</v>
      </c>
      <c r="BP259">
        <v>1</v>
      </c>
      <c r="BQ259">
        <v>0</v>
      </c>
      <c r="BR259">
        <v>11.455399999999999</v>
      </c>
      <c r="BS259">
        <v>10.454600000000001</v>
      </c>
      <c r="BT259">
        <v>0</v>
      </c>
      <c r="BU259">
        <v>0</v>
      </c>
      <c r="BV259">
        <v>0.02</v>
      </c>
      <c r="BW259">
        <v>1</v>
      </c>
      <c r="CV259">
        <v>0</v>
      </c>
      <c r="CW259">
        <f>ROUND(Y259*Source!I102*DO259,7)</f>
        <v>0</v>
      </c>
      <c r="CX259">
        <f>ROUND(Y259*Source!I102,7)</f>
        <v>0</v>
      </c>
      <c r="CY259">
        <f>AB259</f>
        <v>572.77</v>
      </c>
      <c r="CZ259">
        <f>AF259</f>
        <v>572.77</v>
      </c>
      <c r="DA259">
        <f>AJ259</f>
        <v>1</v>
      </c>
      <c r="DB259">
        <f t="shared" si="147"/>
        <v>11.46</v>
      </c>
      <c r="DC259">
        <f t="shared" si="148"/>
        <v>10.45</v>
      </c>
      <c r="DD259" t="s">
        <v>3</v>
      </c>
      <c r="DE259" t="s">
        <v>3</v>
      </c>
      <c r="DF259">
        <f t="shared" si="151"/>
        <v>0</v>
      </c>
      <c r="DG259">
        <f t="shared" ref="DG259:DG265" si="154">ROUND(ROUND(AF259,2)*CX259,2)</f>
        <v>0</v>
      </c>
      <c r="DH259">
        <f t="shared" si="152"/>
        <v>0</v>
      </c>
      <c r="DI259">
        <f t="shared" si="153"/>
        <v>0</v>
      </c>
      <c r="DJ259">
        <f>DG259+DH259</f>
        <v>0</v>
      </c>
      <c r="DK259">
        <v>1</v>
      </c>
      <c r="DL259" t="s">
        <v>460</v>
      </c>
      <c r="DM259">
        <v>4</v>
      </c>
      <c r="DN259" t="s">
        <v>449</v>
      </c>
      <c r="DO259">
        <v>1</v>
      </c>
    </row>
    <row r="260" spans="1:119">
      <c r="A260">
        <f>ROW(Source!A102)</f>
        <v>102</v>
      </c>
      <c r="B260">
        <v>89442441</v>
      </c>
      <c r="C260">
        <v>89549799</v>
      </c>
      <c r="D260">
        <v>87159205</v>
      </c>
      <c r="E260">
        <v>1</v>
      </c>
      <c r="F260">
        <v>1</v>
      </c>
      <c r="G260">
        <v>1</v>
      </c>
      <c r="H260">
        <v>3</v>
      </c>
      <c r="I260" t="s">
        <v>471</v>
      </c>
      <c r="J260" t="s">
        <v>472</v>
      </c>
      <c r="K260" t="s">
        <v>473</v>
      </c>
      <c r="L260">
        <v>1346</v>
      </c>
      <c r="N260">
        <v>1009</v>
      </c>
      <c r="O260" t="s">
        <v>281</v>
      </c>
      <c r="P260" t="s">
        <v>281</v>
      </c>
      <c r="Q260">
        <v>1</v>
      </c>
      <c r="W260">
        <v>0</v>
      </c>
      <c r="X260">
        <v>813299601</v>
      </c>
      <c r="Y260">
        <f t="shared" si="146"/>
        <v>0.14000000000000001</v>
      </c>
      <c r="AA260">
        <v>197.67</v>
      </c>
      <c r="AB260">
        <v>0</v>
      </c>
      <c r="AC260">
        <v>0</v>
      </c>
      <c r="AD260">
        <v>0</v>
      </c>
      <c r="AE260">
        <v>174.93</v>
      </c>
      <c r="AF260">
        <v>0</v>
      </c>
      <c r="AG260">
        <v>0</v>
      </c>
      <c r="AH260">
        <v>0</v>
      </c>
      <c r="AI260">
        <v>1.1299999999999999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0.14000000000000001</v>
      </c>
      <c r="AU260" t="s">
        <v>3</v>
      </c>
      <c r="AV260">
        <v>0</v>
      </c>
      <c r="AW260">
        <v>2</v>
      </c>
      <c r="AX260">
        <v>89549813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24.490200000000002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24.490200000000002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ROUND(Y260*Source!I102,7)</f>
        <v>0</v>
      </c>
      <c r="CY260">
        <f>AA260</f>
        <v>197.67</v>
      </c>
      <c r="CZ260">
        <f>AE260</f>
        <v>174.93</v>
      </c>
      <c r="DA260">
        <f>AI260</f>
        <v>1.1299999999999999</v>
      </c>
      <c r="DB260">
        <f t="shared" si="147"/>
        <v>24.49</v>
      </c>
      <c r="DC260">
        <f t="shared" si="148"/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54"/>
        <v>0</v>
      </c>
      <c r="DH260">
        <f t="shared" si="152"/>
        <v>0</v>
      </c>
      <c r="DI260">
        <f t="shared" si="153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ROW(Source!A102)</f>
        <v>102</v>
      </c>
      <c r="B261">
        <v>89442441</v>
      </c>
      <c r="C261">
        <v>89549799</v>
      </c>
      <c r="D261">
        <v>87166786</v>
      </c>
      <c r="E261">
        <v>1</v>
      </c>
      <c r="F261">
        <v>1</v>
      </c>
      <c r="G261">
        <v>1</v>
      </c>
      <c r="H261">
        <v>3</v>
      </c>
      <c r="I261" t="s">
        <v>474</v>
      </c>
      <c r="J261" t="s">
        <v>475</v>
      </c>
      <c r="K261" t="s">
        <v>476</v>
      </c>
      <c r="L261">
        <v>1348</v>
      </c>
      <c r="N261">
        <v>1009</v>
      </c>
      <c r="O261" t="s">
        <v>194</v>
      </c>
      <c r="P261" t="s">
        <v>194</v>
      </c>
      <c r="Q261">
        <v>1000</v>
      </c>
      <c r="W261">
        <v>0</v>
      </c>
      <c r="X261">
        <v>1770476714</v>
      </c>
      <c r="Y261">
        <f t="shared" si="146"/>
        <v>2.0999999999999999E-3</v>
      </c>
      <c r="AA261">
        <v>49795.86</v>
      </c>
      <c r="AB261">
        <v>0</v>
      </c>
      <c r="AC261">
        <v>0</v>
      </c>
      <c r="AD261">
        <v>0</v>
      </c>
      <c r="AE261">
        <v>49795.86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2.0999999999999999E-3</v>
      </c>
      <c r="AU261" t="s">
        <v>3</v>
      </c>
      <c r="AV261">
        <v>0</v>
      </c>
      <c r="AW261">
        <v>2</v>
      </c>
      <c r="AX261">
        <v>89549814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104.57130599999999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104.57130599999999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ROUND(Y261*Source!I102,7)</f>
        <v>0</v>
      </c>
      <c r="CY261">
        <f>AA261</f>
        <v>49795.86</v>
      </c>
      <c r="CZ261">
        <f>AE261</f>
        <v>49795.86</v>
      </c>
      <c r="DA261">
        <f>AI261</f>
        <v>1</v>
      </c>
      <c r="DB261">
        <f t="shared" si="147"/>
        <v>104.57</v>
      </c>
      <c r="DC261">
        <f t="shared" si="148"/>
        <v>0</v>
      </c>
      <c r="DD261" t="s">
        <v>3</v>
      </c>
      <c r="DE261" t="s">
        <v>3</v>
      </c>
      <c r="DF261">
        <f t="shared" ref="DF261:DF267" si="155">ROUND(ROUND(AE261,2)*CX261,2)</f>
        <v>0</v>
      </c>
      <c r="DG261">
        <f t="shared" si="154"/>
        <v>0</v>
      </c>
      <c r="DH261">
        <f t="shared" si="152"/>
        <v>0</v>
      </c>
      <c r="DI261">
        <f t="shared" si="153"/>
        <v>0</v>
      </c>
      <c r="DJ261">
        <f>DF261</f>
        <v>0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>
      <c r="A262">
        <f>ROW(Source!A102)</f>
        <v>102</v>
      </c>
      <c r="B262">
        <v>89442441</v>
      </c>
      <c r="C262">
        <v>89549799</v>
      </c>
      <c r="D262">
        <v>87091729</v>
      </c>
      <c r="E262">
        <v>115</v>
      </c>
      <c r="F262">
        <v>1</v>
      </c>
      <c r="G262">
        <v>1</v>
      </c>
      <c r="H262">
        <v>3</v>
      </c>
      <c r="I262" t="s">
        <v>32</v>
      </c>
      <c r="J262" t="s">
        <v>3</v>
      </c>
      <c r="K262" t="s">
        <v>33</v>
      </c>
      <c r="L262">
        <v>3277935</v>
      </c>
      <c r="N262">
        <v>1013</v>
      </c>
      <c r="O262" t="s">
        <v>34</v>
      </c>
      <c r="P262" t="s">
        <v>34</v>
      </c>
      <c r="Q262">
        <v>1</v>
      </c>
      <c r="W262">
        <v>0</v>
      </c>
      <c r="X262">
        <v>274903907</v>
      </c>
      <c r="Y262">
        <f t="shared" si="146"/>
        <v>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 t="s">
        <v>3</v>
      </c>
      <c r="AT262">
        <v>2</v>
      </c>
      <c r="AU262" t="s">
        <v>3</v>
      </c>
      <c r="AV262">
        <v>0</v>
      </c>
      <c r="AW262">
        <v>2</v>
      </c>
      <c r="AX262">
        <v>89549815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ROUND(Y262*Source!I102,7)</f>
        <v>0</v>
      </c>
      <c r="CY262">
        <f>AA262</f>
        <v>0</v>
      </c>
      <c r="CZ262">
        <f>AE262</f>
        <v>0</v>
      </c>
      <c r="DA262">
        <f>AI262</f>
        <v>1</v>
      </c>
      <c r="DB262">
        <f t="shared" si="147"/>
        <v>0</v>
      </c>
      <c r="DC262">
        <f t="shared" si="148"/>
        <v>0</v>
      </c>
      <c r="DD262" t="s">
        <v>3</v>
      </c>
      <c r="DE262" t="s">
        <v>3</v>
      </c>
      <c r="DF262">
        <f t="shared" si="155"/>
        <v>0</v>
      </c>
      <c r="DG262">
        <f t="shared" si="154"/>
        <v>0</v>
      </c>
      <c r="DH262">
        <f t="shared" si="152"/>
        <v>0</v>
      </c>
      <c r="DI262">
        <f t="shared" si="153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>
      <c r="A263">
        <f>ROW(Source!A105)</f>
        <v>105</v>
      </c>
      <c r="B263">
        <v>89442499</v>
      </c>
      <c r="C263">
        <v>89549817</v>
      </c>
      <c r="D263">
        <v>87085843</v>
      </c>
      <c r="E263">
        <v>115</v>
      </c>
      <c r="F263">
        <v>1</v>
      </c>
      <c r="G263">
        <v>1</v>
      </c>
      <c r="H263">
        <v>1</v>
      </c>
      <c r="I263" t="s">
        <v>447</v>
      </c>
      <c r="J263" t="s">
        <v>3</v>
      </c>
      <c r="K263" t="s">
        <v>448</v>
      </c>
      <c r="L263">
        <v>1191</v>
      </c>
      <c r="N263">
        <v>1013</v>
      </c>
      <c r="O263" t="s">
        <v>449</v>
      </c>
      <c r="P263" t="s">
        <v>449</v>
      </c>
      <c r="Q263">
        <v>1</v>
      </c>
      <c r="W263">
        <v>0</v>
      </c>
      <c r="X263">
        <v>888410196</v>
      </c>
      <c r="Y263">
        <f t="shared" si="146"/>
        <v>2.15</v>
      </c>
      <c r="AA263">
        <v>0</v>
      </c>
      <c r="AB263">
        <v>0</v>
      </c>
      <c r="AC263">
        <v>0</v>
      </c>
      <c r="AD263">
        <v>522.73</v>
      </c>
      <c r="AE263">
        <v>0</v>
      </c>
      <c r="AF263">
        <v>0</v>
      </c>
      <c r="AG263">
        <v>0</v>
      </c>
      <c r="AH263">
        <v>522.73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2.15</v>
      </c>
      <c r="AU263" t="s">
        <v>3</v>
      </c>
      <c r="AV263">
        <v>1</v>
      </c>
      <c r="AW263">
        <v>2</v>
      </c>
      <c r="AX263">
        <v>89549826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1123.8695</v>
      </c>
      <c r="BN263">
        <v>2.15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1123.8695</v>
      </c>
      <c r="BU263">
        <v>2.15</v>
      </c>
      <c r="BV263">
        <v>0</v>
      </c>
      <c r="BW263">
        <v>1</v>
      </c>
      <c r="CU263">
        <f>ROUND(AT263*Source!I105*AH263*AL263,2)</f>
        <v>0</v>
      </c>
      <c r="CV263">
        <f>ROUND(Y263*Source!I105,7)</f>
        <v>0</v>
      </c>
      <c r="CW263">
        <v>0</v>
      </c>
      <c r="CX263">
        <f>ROUND(Y263*Source!I105,7)</f>
        <v>0</v>
      </c>
      <c r="CY263">
        <f>AD263</f>
        <v>522.73</v>
      </c>
      <c r="CZ263">
        <f>AH263</f>
        <v>522.73</v>
      </c>
      <c r="DA263">
        <f>AL263</f>
        <v>1</v>
      </c>
      <c r="DB263">
        <f t="shared" si="147"/>
        <v>1123.8699999999999</v>
      </c>
      <c r="DC263">
        <f t="shared" si="148"/>
        <v>0</v>
      </c>
      <c r="DD263" t="s">
        <v>3</v>
      </c>
      <c r="DE263" t="s">
        <v>3</v>
      </c>
      <c r="DF263">
        <f t="shared" si="155"/>
        <v>0</v>
      </c>
      <c r="DG263">
        <f t="shared" si="154"/>
        <v>0</v>
      </c>
      <c r="DH263">
        <f t="shared" si="152"/>
        <v>0</v>
      </c>
      <c r="DI263">
        <f t="shared" si="153"/>
        <v>0</v>
      </c>
      <c r="DJ263">
        <f>DI263</f>
        <v>0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ROW(Source!A105)</f>
        <v>105</v>
      </c>
      <c r="B264">
        <v>89442499</v>
      </c>
      <c r="C264">
        <v>89549817</v>
      </c>
      <c r="D264">
        <v>87086013</v>
      </c>
      <c r="E264">
        <v>115</v>
      </c>
      <c r="F264">
        <v>1</v>
      </c>
      <c r="G264">
        <v>1</v>
      </c>
      <c r="H264">
        <v>1</v>
      </c>
      <c r="I264" t="s">
        <v>450</v>
      </c>
      <c r="J264" t="s">
        <v>3</v>
      </c>
      <c r="K264" t="s">
        <v>451</v>
      </c>
      <c r="L264">
        <v>1191</v>
      </c>
      <c r="N264">
        <v>1013</v>
      </c>
      <c r="O264" t="s">
        <v>449</v>
      </c>
      <c r="P264" t="s">
        <v>449</v>
      </c>
      <c r="Q264">
        <v>1</v>
      </c>
      <c r="W264">
        <v>0</v>
      </c>
      <c r="X264">
        <v>-1417349443</v>
      </c>
      <c r="Y264">
        <f t="shared" si="146"/>
        <v>0.09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0.09</v>
      </c>
      <c r="AU264" t="s">
        <v>3</v>
      </c>
      <c r="AV264">
        <v>2</v>
      </c>
      <c r="AW264">
        <v>2</v>
      </c>
      <c r="AX264">
        <v>89549827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ROUND(Y264*Source!I105,7)</f>
        <v>0</v>
      </c>
      <c r="CY264">
        <f>AD264</f>
        <v>0</v>
      </c>
      <c r="CZ264">
        <f>AH264</f>
        <v>0</v>
      </c>
      <c r="DA264">
        <f>AL264</f>
        <v>1</v>
      </c>
      <c r="DB264">
        <f t="shared" si="147"/>
        <v>0</v>
      </c>
      <c r="DC264">
        <f t="shared" si="148"/>
        <v>0</v>
      </c>
      <c r="DD264" t="s">
        <v>3</v>
      </c>
      <c r="DE264" t="s">
        <v>3</v>
      </c>
      <c r="DF264">
        <f t="shared" si="155"/>
        <v>0</v>
      </c>
      <c r="DG264">
        <f t="shared" si="154"/>
        <v>0</v>
      </c>
      <c r="DH264">
        <f t="shared" si="152"/>
        <v>0</v>
      </c>
      <c r="DI264">
        <f t="shared" si="153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ROW(Source!A105)</f>
        <v>105</v>
      </c>
      <c r="B265">
        <v>89442499</v>
      </c>
      <c r="C265">
        <v>89549817</v>
      </c>
      <c r="D265">
        <v>87205842</v>
      </c>
      <c r="E265">
        <v>1</v>
      </c>
      <c r="F265">
        <v>1</v>
      </c>
      <c r="G265">
        <v>1</v>
      </c>
      <c r="H265">
        <v>2</v>
      </c>
      <c r="I265" t="s">
        <v>452</v>
      </c>
      <c r="J265" t="s">
        <v>453</v>
      </c>
      <c r="K265" t="s">
        <v>454</v>
      </c>
      <c r="L265">
        <v>1368</v>
      </c>
      <c r="N265">
        <v>1011</v>
      </c>
      <c r="O265" t="s">
        <v>455</v>
      </c>
      <c r="P265" t="s">
        <v>455</v>
      </c>
      <c r="Q265">
        <v>1</v>
      </c>
      <c r="W265">
        <v>0</v>
      </c>
      <c r="X265">
        <v>-359817417</v>
      </c>
      <c r="Y265">
        <f t="shared" si="146"/>
        <v>3.5000000000000003E-2</v>
      </c>
      <c r="AA265">
        <v>0</v>
      </c>
      <c r="AB265">
        <v>1488.78</v>
      </c>
      <c r="AC265">
        <v>702.18</v>
      </c>
      <c r="AD265">
        <v>0</v>
      </c>
      <c r="AE265">
        <v>0</v>
      </c>
      <c r="AF265">
        <v>1488.78</v>
      </c>
      <c r="AG265">
        <v>702.18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3.5000000000000003E-2</v>
      </c>
      <c r="AU265" t="s">
        <v>3</v>
      </c>
      <c r="AV265">
        <v>1</v>
      </c>
      <c r="AW265">
        <v>2</v>
      </c>
      <c r="AX265">
        <v>89549828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52.107300000000002</v>
      </c>
      <c r="BL265">
        <v>24.5763</v>
      </c>
      <c r="BM265">
        <v>0</v>
      </c>
      <c r="BN265">
        <v>0</v>
      </c>
      <c r="BO265">
        <v>3.5000000000000003E-2</v>
      </c>
      <c r="BP265">
        <v>1</v>
      </c>
      <c r="BQ265">
        <v>0</v>
      </c>
      <c r="BR265">
        <v>52.107300000000002</v>
      </c>
      <c r="BS265">
        <v>24.5763</v>
      </c>
      <c r="BT265">
        <v>0</v>
      </c>
      <c r="BU265">
        <v>0</v>
      </c>
      <c r="BV265">
        <v>3.5000000000000003E-2</v>
      </c>
      <c r="BW265">
        <v>1</v>
      </c>
      <c r="CV265">
        <v>0</v>
      </c>
      <c r="CW265">
        <f>ROUND(Y265*Source!I105*DO265,7)</f>
        <v>0</v>
      </c>
      <c r="CX265">
        <f>ROUND(Y265*Source!I105,7)</f>
        <v>0</v>
      </c>
      <c r="CY265">
        <f>AB265</f>
        <v>1488.78</v>
      </c>
      <c r="CZ265">
        <f>AF265</f>
        <v>1488.78</v>
      </c>
      <c r="DA265">
        <f>AJ265</f>
        <v>1</v>
      </c>
      <c r="DB265">
        <f t="shared" si="147"/>
        <v>52.11</v>
      </c>
      <c r="DC265">
        <f t="shared" si="148"/>
        <v>24.58</v>
      </c>
      <c r="DD265" t="s">
        <v>3</v>
      </c>
      <c r="DE265" t="s">
        <v>3</v>
      </c>
      <c r="DF265">
        <f t="shared" si="155"/>
        <v>0</v>
      </c>
      <c r="DG265">
        <f t="shared" si="154"/>
        <v>0</v>
      </c>
      <c r="DH265">
        <f t="shared" si="152"/>
        <v>0</v>
      </c>
      <c r="DI265">
        <f t="shared" si="153"/>
        <v>0</v>
      </c>
      <c r="DJ265">
        <f>DG265+DH265</f>
        <v>0</v>
      </c>
      <c r="DK265">
        <v>1</v>
      </c>
      <c r="DL265" t="s">
        <v>456</v>
      </c>
      <c r="DM265">
        <v>6</v>
      </c>
      <c r="DN265" t="s">
        <v>449</v>
      </c>
      <c r="DO265">
        <v>1</v>
      </c>
    </row>
    <row r="266" spans="1:119">
      <c r="A266">
        <f>ROW(Source!A105)</f>
        <v>105</v>
      </c>
      <c r="B266">
        <v>89442499</v>
      </c>
      <c r="C266">
        <v>89549817</v>
      </c>
      <c r="D266">
        <v>87205979</v>
      </c>
      <c r="E266">
        <v>1</v>
      </c>
      <c r="F266">
        <v>1</v>
      </c>
      <c r="G266">
        <v>1</v>
      </c>
      <c r="H266">
        <v>2</v>
      </c>
      <c r="I266" t="s">
        <v>467</v>
      </c>
      <c r="J266" t="s">
        <v>468</v>
      </c>
      <c r="K266" t="s">
        <v>469</v>
      </c>
      <c r="L266">
        <v>1368</v>
      </c>
      <c r="N266">
        <v>1011</v>
      </c>
      <c r="O266" t="s">
        <v>455</v>
      </c>
      <c r="P266" t="s">
        <v>455</v>
      </c>
      <c r="Q266">
        <v>1</v>
      </c>
      <c r="W266">
        <v>0</v>
      </c>
      <c r="X266">
        <v>1353874079</v>
      </c>
      <c r="Y266">
        <f t="shared" si="146"/>
        <v>0.02</v>
      </c>
      <c r="AA266">
        <v>0</v>
      </c>
      <c r="AB266">
        <v>79.209999999999994</v>
      </c>
      <c r="AC266">
        <v>464.22</v>
      </c>
      <c r="AD266">
        <v>0</v>
      </c>
      <c r="AE266">
        <v>0</v>
      </c>
      <c r="AF266">
        <v>55.78</v>
      </c>
      <c r="AG266">
        <v>464.22</v>
      </c>
      <c r="AH266">
        <v>0</v>
      </c>
      <c r="AI266">
        <v>1</v>
      </c>
      <c r="AJ266">
        <v>1.42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0.02</v>
      </c>
      <c r="AU266" t="s">
        <v>3</v>
      </c>
      <c r="AV266">
        <v>1</v>
      </c>
      <c r="AW266">
        <v>2</v>
      </c>
      <c r="AX266">
        <v>89549829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1.1156000000000001</v>
      </c>
      <c r="BL266">
        <v>9.2844000000000015</v>
      </c>
      <c r="BM266">
        <v>0</v>
      </c>
      <c r="BN266">
        <v>0</v>
      </c>
      <c r="BO266">
        <v>0.02</v>
      </c>
      <c r="BP266">
        <v>1</v>
      </c>
      <c r="BQ266">
        <v>0</v>
      </c>
      <c r="BR266">
        <v>1.1156000000000001</v>
      </c>
      <c r="BS266">
        <v>9.2844000000000015</v>
      </c>
      <c r="BT266">
        <v>0</v>
      </c>
      <c r="BU266">
        <v>0</v>
      </c>
      <c r="BV266">
        <v>0.02</v>
      </c>
      <c r="BW266">
        <v>1</v>
      </c>
      <c r="CV266">
        <v>0</v>
      </c>
      <c r="CW266">
        <f>ROUND(Y266*Source!I105*DO266,7)</f>
        <v>0</v>
      </c>
      <c r="CX266">
        <f>ROUND(Y266*Source!I105,7)</f>
        <v>0</v>
      </c>
      <c r="CY266">
        <f>AB266</f>
        <v>79.209999999999994</v>
      </c>
      <c r="CZ266">
        <f>AF266</f>
        <v>55.78</v>
      </c>
      <c r="DA266">
        <f>AJ266</f>
        <v>1.42</v>
      </c>
      <c r="DB266">
        <f t="shared" si="147"/>
        <v>1.1200000000000001</v>
      </c>
      <c r="DC266">
        <f t="shared" si="148"/>
        <v>9.2799999999999994</v>
      </c>
      <c r="DD266" t="s">
        <v>3</v>
      </c>
      <c r="DE266" t="s">
        <v>3</v>
      </c>
      <c r="DF266">
        <f t="shared" si="155"/>
        <v>0</v>
      </c>
      <c r="DG266">
        <f>ROUND(ROUND(AF266*AJ266,2)*CX266,2)</f>
        <v>0</v>
      </c>
      <c r="DH266">
        <f t="shared" si="152"/>
        <v>0</v>
      </c>
      <c r="DI266">
        <f t="shared" si="153"/>
        <v>0</v>
      </c>
      <c r="DJ266">
        <f>DG266+DH266</f>
        <v>0</v>
      </c>
      <c r="DK266">
        <v>0</v>
      </c>
      <c r="DL266" t="s">
        <v>470</v>
      </c>
      <c r="DM266">
        <v>3</v>
      </c>
      <c r="DN266" t="s">
        <v>449</v>
      </c>
      <c r="DO266">
        <v>1</v>
      </c>
    </row>
    <row r="267" spans="1:119">
      <c r="A267">
        <f>ROW(Source!A105)</f>
        <v>105</v>
      </c>
      <c r="B267">
        <v>89442499</v>
      </c>
      <c r="C267">
        <v>89549817</v>
      </c>
      <c r="D267">
        <v>87206740</v>
      </c>
      <c r="E267">
        <v>1</v>
      </c>
      <c r="F267">
        <v>1</v>
      </c>
      <c r="G267">
        <v>1</v>
      </c>
      <c r="H267">
        <v>2</v>
      </c>
      <c r="I267" t="s">
        <v>457</v>
      </c>
      <c r="J267" t="s">
        <v>458</v>
      </c>
      <c r="K267" t="s">
        <v>459</v>
      </c>
      <c r="L267">
        <v>1368</v>
      </c>
      <c r="N267">
        <v>1011</v>
      </c>
      <c r="O267" t="s">
        <v>455</v>
      </c>
      <c r="P267" t="s">
        <v>455</v>
      </c>
      <c r="Q267">
        <v>1</v>
      </c>
      <c r="W267">
        <v>0</v>
      </c>
      <c r="X267">
        <v>-1219940357</v>
      </c>
      <c r="Y267">
        <f t="shared" si="146"/>
        <v>3.5000000000000003E-2</v>
      </c>
      <c r="AA267">
        <v>0</v>
      </c>
      <c r="AB267">
        <v>572.77</v>
      </c>
      <c r="AC267">
        <v>522.73</v>
      </c>
      <c r="AD267">
        <v>0</v>
      </c>
      <c r="AE267">
        <v>0</v>
      </c>
      <c r="AF267">
        <v>572.77</v>
      </c>
      <c r="AG267">
        <v>522.73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3.5000000000000003E-2</v>
      </c>
      <c r="AU267" t="s">
        <v>3</v>
      </c>
      <c r="AV267">
        <v>1</v>
      </c>
      <c r="AW267">
        <v>2</v>
      </c>
      <c r="AX267">
        <v>89549830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20.046950000000002</v>
      </c>
      <c r="BL267">
        <v>18.295550000000002</v>
      </c>
      <c r="BM267">
        <v>0</v>
      </c>
      <c r="BN267">
        <v>0</v>
      </c>
      <c r="BO267">
        <v>3.5000000000000003E-2</v>
      </c>
      <c r="BP267">
        <v>1</v>
      </c>
      <c r="BQ267">
        <v>0</v>
      </c>
      <c r="BR267">
        <v>20.046950000000002</v>
      </c>
      <c r="BS267">
        <v>18.295550000000002</v>
      </c>
      <c r="BT267">
        <v>0</v>
      </c>
      <c r="BU267">
        <v>0</v>
      </c>
      <c r="BV267">
        <v>3.5000000000000003E-2</v>
      </c>
      <c r="BW267">
        <v>1</v>
      </c>
      <c r="CV267">
        <v>0</v>
      </c>
      <c r="CW267">
        <f>ROUND(Y267*Source!I105*DO267,7)</f>
        <v>0</v>
      </c>
      <c r="CX267">
        <f>ROUND(Y267*Source!I105,7)</f>
        <v>0</v>
      </c>
      <c r="CY267">
        <f>AB267</f>
        <v>572.77</v>
      </c>
      <c r="CZ267">
        <f>AF267</f>
        <v>572.77</v>
      </c>
      <c r="DA267">
        <f>AJ267</f>
        <v>1</v>
      </c>
      <c r="DB267">
        <f t="shared" si="147"/>
        <v>20.05</v>
      </c>
      <c r="DC267">
        <f t="shared" si="148"/>
        <v>18.3</v>
      </c>
      <c r="DD267" t="s">
        <v>3</v>
      </c>
      <c r="DE267" t="s">
        <v>3</v>
      </c>
      <c r="DF267">
        <f t="shared" si="155"/>
        <v>0</v>
      </c>
      <c r="DG267">
        <f t="shared" ref="DG267:DG273" si="156">ROUND(ROUND(AF267,2)*CX267,2)</f>
        <v>0</v>
      </c>
      <c r="DH267">
        <f t="shared" si="152"/>
        <v>0</v>
      </c>
      <c r="DI267">
        <f t="shared" si="153"/>
        <v>0</v>
      </c>
      <c r="DJ267">
        <f>DG267+DH267</f>
        <v>0</v>
      </c>
      <c r="DK267">
        <v>1</v>
      </c>
      <c r="DL267" t="s">
        <v>460</v>
      </c>
      <c r="DM267">
        <v>4</v>
      </c>
      <c r="DN267" t="s">
        <v>449</v>
      </c>
      <c r="DO267">
        <v>1</v>
      </c>
    </row>
    <row r="268" spans="1:119">
      <c r="A268">
        <f>ROW(Source!A105)</f>
        <v>105</v>
      </c>
      <c r="B268">
        <v>89442499</v>
      </c>
      <c r="C268">
        <v>89549817</v>
      </c>
      <c r="D268">
        <v>87159205</v>
      </c>
      <c r="E268">
        <v>1</v>
      </c>
      <c r="F268">
        <v>1</v>
      </c>
      <c r="G268">
        <v>1</v>
      </c>
      <c r="H268">
        <v>3</v>
      </c>
      <c r="I268" t="s">
        <v>471</v>
      </c>
      <c r="J268" t="s">
        <v>472</v>
      </c>
      <c r="K268" t="s">
        <v>473</v>
      </c>
      <c r="L268">
        <v>1346</v>
      </c>
      <c r="N268">
        <v>1009</v>
      </c>
      <c r="O268" t="s">
        <v>281</v>
      </c>
      <c r="P268" t="s">
        <v>281</v>
      </c>
      <c r="Q268">
        <v>1</v>
      </c>
      <c r="W268">
        <v>0</v>
      </c>
      <c r="X268">
        <v>813299601</v>
      </c>
      <c r="Y268">
        <f t="shared" si="146"/>
        <v>0.39</v>
      </c>
      <c r="AA268">
        <v>197.67</v>
      </c>
      <c r="AB268">
        <v>0</v>
      </c>
      <c r="AC268">
        <v>0</v>
      </c>
      <c r="AD268">
        <v>0</v>
      </c>
      <c r="AE268">
        <v>174.93</v>
      </c>
      <c r="AF268">
        <v>0</v>
      </c>
      <c r="AG268">
        <v>0</v>
      </c>
      <c r="AH268">
        <v>0</v>
      </c>
      <c r="AI268">
        <v>1.1299999999999999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0.39</v>
      </c>
      <c r="AU268" t="s">
        <v>3</v>
      </c>
      <c r="AV268">
        <v>0</v>
      </c>
      <c r="AW268">
        <v>2</v>
      </c>
      <c r="AX268">
        <v>89549831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68.222700000000003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68.222700000000003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ROUND(Y268*Source!I105,7)</f>
        <v>0</v>
      </c>
      <c r="CY268">
        <f>AA268</f>
        <v>197.67</v>
      </c>
      <c r="CZ268">
        <f>AE268</f>
        <v>174.93</v>
      </c>
      <c r="DA268">
        <f>AI268</f>
        <v>1.1299999999999999</v>
      </c>
      <c r="DB268">
        <f t="shared" si="147"/>
        <v>68.22</v>
      </c>
      <c r="DC268">
        <f t="shared" si="148"/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156"/>
        <v>0</v>
      </c>
      <c r="DH268">
        <f t="shared" si="152"/>
        <v>0</v>
      </c>
      <c r="DI268">
        <f t="shared" si="153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>
      <c r="A269">
        <f>ROW(Source!A105)</f>
        <v>105</v>
      </c>
      <c r="B269">
        <v>89442499</v>
      </c>
      <c r="C269">
        <v>89549817</v>
      </c>
      <c r="D269">
        <v>87183550</v>
      </c>
      <c r="E269">
        <v>1</v>
      </c>
      <c r="F269">
        <v>1</v>
      </c>
      <c r="G269">
        <v>1</v>
      </c>
      <c r="H269">
        <v>3</v>
      </c>
      <c r="I269" t="s">
        <v>516</v>
      </c>
      <c r="J269" t="s">
        <v>517</v>
      </c>
      <c r="K269" t="s">
        <v>518</v>
      </c>
      <c r="L269">
        <v>1455</v>
      </c>
      <c r="N269">
        <v>1013</v>
      </c>
      <c r="O269" t="s">
        <v>519</v>
      </c>
      <c r="P269" t="s">
        <v>519</v>
      </c>
      <c r="Q269">
        <v>1</v>
      </c>
      <c r="W269">
        <v>0</v>
      </c>
      <c r="X269">
        <v>822292721</v>
      </c>
      <c r="Y269">
        <f t="shared" si="146"/>
        <v>0.1</v>
      </c>
      <c r="AA269">
        <v>1294.23</v>
      </c>
      <c r="AB269">
        <v>0</v>
      </c>
      <c r="AC269">
        <v>0</v>
      </c>
      <c r="AD269">
        <v>0</v>
      </c>
      <c r="AE269">
        <v>944.69</v>
      </c>
      <c r="AF269">
        <v>0</v>
      </c>
      <c r="AG269">
        <v>0</v>
      </c>
      <c r="AH269">
        <v>0</v>
      </c>
      <c r="AI269">
        <v>1.37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</v>
      </c>
      <c r="AU269" t="s">
        <v>3</v>
      </c>
      <c r="AV269">
        <v>0</v>
      </c>
      <c r="AW269">
        <v>2</v>
      </c>
      <c r="AX269">
        <v>89549832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94.469000000000008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94.469000000000008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ROUND(Y269*Source!I105,7)</f>
        <v>0</v>
      </c>
      <c r="CY269">
        <f>AA269</f>
        <v>1294.23</v>
      </c>
      <c r="CZ269">
        <f>AE269</f>
        <v>944.69</v>
      </c>
      <c r="DA269">
        <f>AI269</f>
        <v>1.37</v>
      </c>
      <c r="DB269">
        <f t="shared" si="147"/>
        <v>94.47</v>
      </c>
      <c r="DC269">
        <f t="shared" si="148"/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156"/>
        <v>0</v>
      </c>
      <c r="DH269">
        <f t="shared" si="152"/>
        <v>0</v>
      </c>
      <c r="DI269">
        <f t="shared" si="153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ROW(Source!A105)</f>
        <v>105</v>
      </c>
      <c r="B270">
        <v>89442499</v>
      </c>
      <c r="C270">
        <v>89549817</v>
      </c>
      <c r="D270">
        <v>87091729</v>
      </c>
      <c r="E270">
        <v>115</v>
      </c>
      <c r="F270">
        <v>1</v>
      </c>
      <c r="G270">
        <v>1</v>
      </c>
      <c r="H270">
        <v>3</v>
      </c>
      <c r="I270" t="s">
        <v>32</v>
      </c>
      <c r="J270" t="s">
        <v>3</v>
      </c>
      <c r="K270" t="s">
        <v>33</v>
      </c>
      <c r="L270">
        <v>3277935</v>
      </c>
      <c r="N270">
        <v>1013</v>
      </c>
      <c r="O270" t="s">
        <v>34</v>
      </c>
      <c r="P270" t="s">
        <v>34</v>
      </c>
      <c r="Q270">
        <v>1</v>
      </c>
      <c r="W270">
        <v>0</v>
      </c>
      <c r="X270">
        <v>274903907</v>
      </c>
      <c r="Y270">
        <f t="shared" si="146"/>
        <v>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 t="s">
        <v>3</v>
      </c>
      <c r="AT270">
        <v>2</v>
      </c>
      <c r="AU270" t="s">
        <v>3</v>
      </c>
      <c r="AV270">
        <v>0</v>
      </c>
      <c r="AW270">
        <v>2</v>
      </c>
      <c r="AX270">
        <v>89549833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ROUND(Y270*Source!I105,7)</f>
        <v>0</v>
      </c>
      <c r="CY270">
        <f>AA270</f>
        <v>0</v>
      </c>
      <c r="CZ270">
        <f>AE270</f>
        <v>0</v>
      </c>
      <c r="DA270">
        <f>AI270</f>
        <v>1</v>
      </c>
      <c r="DB270">
        <f t="shared" si="147"/>
        <v>0</v>
      </c>
      <c r="DC270">
        <f t="shared" si="148"/>
        <v>0</v>
      </c>
      <c r="DD270" t="s">
        <v>3</v>
      </c>
      <c r="DE270" t="s">
        <v>3</v>
      </c>
      <c r="DF270">
        <f t="shared" ref="DF270:DF275" si="157">ROUND(ROUND(AE270,2)*CX270,2)</f>
        <v>0</v>
      </c>
      <c r="DG270">
        <f t="shared" si="156"/>
        <v>0</v>
      </c>
      <c r="DH270">
        <f t="shared" si="152"/>
        <v>0</v>
      </c>
      <c r="DI270">
        <f t="shared" si="153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ROW(Source!A106)</f>
        <v>106</v>
      </c>
      <c r="B271">
        <v>89442441</v>
      </c>
      <c r="C271">
        <v>89549817</v>
      </c>
      <c r="D271">
        <v>87085843</v>
      </c>
      <c r="E271">
        <v>115</v>
      </c>
      <c r="F271">
        <v>1</v>
      </c>
      <c r="G271">
        <v>1</v>
      </c>
      <c r="H271">
        <v>1</v>
      </c>
      <c r="I271" t="s">
        <v>447</v>
      </c>
      <c r="J271" t="s">
        <v>3</v>
      </c>
      <c r="K271" t="s">
        <v>448</v>
      </c>
      <c r="L271">
        <v>1191</v>
      </c>
      <c r="N271">
        <v>1013</v>
      </c>
      <c r="O271" t="s">
        <v>449</v>
      </c>
      <c r="P271" t="s">
        <v>449</v>
      </c>
      <c r="Q271">
        <v>1</v>
      </c>
      <c r="W271">
        <v>0</v>
      </c>
      <c r="X271">
        <v>888410196</v>
      </c>
      <c r="Y271">
        <f t="shared" si="146"/>
        <v>2.15</v>
      </c>
      <c r="AA271">
        <v>0</v>
      </c>
      <c r="AB271">
        <v>0</v>
      </c>
      <c r="AC271">
        <v>0</v>
      </c>
      <c r="AD271">
        <v>522.73</v>
      </c>
      <c r="AE271">
        <v>0</v>
      </c>
      <c r="AF271">
        <v>0</v>
      </c>
      <c r="AG271">
        <v>0</v>
      </c>
      <c r="AH271">
        <v>522.73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2.15</v>
      </c>
      <c r="AU271" t="s">
        <v>3</v>
      </c>
      <c r="AV271">
        <v>1</v>
      </c>
      <c r="AW271">
        <v>2</v>
      </c>
      <c r="AX271">
        <v>89549826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1123.8695</v>
      </c>
      <c r="BN271">
        <v>2.15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1123.8695</v>
      </c>
      <c r="BU271">
        <v>2.15</v>
      </c>
      <c r="BV271">
        <v>0</v>
      </c>
      <c r="BW271">
        <v>1</v>
      </c>
      <c r="CU271">
        <f>ROUND(AT271*Source!I106*AH271*AL271,2)</f>
        <v>0</v>
      </c>
      <c r="CV271">
        <f>ROUND(Y271*Source!I106,7)</f>
        <v>0</v>
      </c>
      <c r="CW271">
        <v>0</v>
      </c>
      <c r="CX271">
        <f>ROUND(Y271*Source!I106,7)</f>
        <v>0</v>
      </c>
      <c r="CY271">
        <f>AD271</f>
        <v>522.73</v>
      </c>
      <c r="CZ271">
        <f>AH271</f>
        <v>522.73</v>
      </c>
      <c r="DA271">
        <f>AL271</f>
        <v>1</v>
      </c>
      <c r="DB271">
        <f t="shared" si="147"/>
        <v>1123.8699999999999</v>
      </c>
      <c r="DC271">
        <f t="shared" si="148"/>
        <v>0</v>
      </c>
      <c r="DD271" t="s">
        <v>3</v>
      </c>
      <c r="DE271" t="s">
        <v>3</v>
      </c>
      <c r="DF271">
        <f t="shared" si="157"/>
        <v>0</v>
      </c>
      <c r="DG271">
        <f t="shared" si="156"/>
        <v>0</v>
      </c>
      <c r="DH271">
        <f t="shared" si="152"/>
        <v>0</v>
      </c>
      <c r="DI271">
        <f t="shared" si="153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ROW(Source!A106)</f>
        <v>106</v>
      </c>
      <c r="B272">
        <v>89442441</v>
      </c>
      <c r="C272">
        <v>89549817</v>
      </c>
      <c r="D272">
        <v>87086013</v>
      </c>
      <c r="E272">
        <v>115</v>
      </c>
      <c r="F272">
        <v>1</v>
      </c>
      <c r="G272">
        <v>1</v>
      </c>
      <c r="H272">
        <v>1</v>
      </c>
      <c r="I272" t="s">
        <v>450</v>
      </c>
      <c r="J272" t="s">
        <v>3</v>
      </c>
      <c r="K272" t="s">
        <v>451</v>
      </c>
      <c r="L272">
        <v>1191</v>
      </c>
      <c r="N272">
        <v>1013</v>
      </c>
      <c r="O272" t="s">
        <v>449</v>
      </c>
      <c r="P272" t="s">
        <v>449</v>
      </c>
      <c r="Q272">
        <v>1</v>
      </c>
      <c r="W272">
        <v>0</v>
      </c>
      <c r="X272">
        <v>-1417349443</v>
      </c>
      <c r="Y272">
        <f t="shared" si="146"/>
        <v>0.09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0.09</v>
      </c>
      <c r="AU272" t="s">
        <v>3</v>
      </c>
      <c r="AV272">
        <v>2</v>
      </c>
      <c r="AW272">
        <v>2</v>
      </c>
      <c r="AX272">
        <v>89549827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ROUND(Y272*Source!I106,7)</f>
        <v>0</v>
      </c>
      <c r="CY272">
        <f>AD272</f>
        <v>0</v>
      </c>
      <c r="CZ272">
        <f>AH272</f>
        <v>0</v>
      </c>
      <c r="DA272">
        <f>AL272</f>
        <v>1</v>
      </c>
      <c r="DB272">
        <f t="shared" si="147"/>
        <v>0</v>
      </c>
      <c r="DC272">
        <f t="shared" si="148"/>
        <v>0</v>
      </c>
      <c r="DD272" t="s">
        <v>3</v>
      </c>
      <c r="DE272" t="s">
        <v>3</v>
      </c>
      <c r="DF272">
        <f t="shared" si="157"/>
        <v>0</v>
      </c>
      <c r="DG272">
        <f t="shared" si="156"/>
        <v>0</v>
      </c>
      <c r="DH272">
        <f t="shared" si="152"/>
        <v>0</v>
      </c>
      <c r="DI272">
        <f t="shared" si="153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ROW(Source!A106)</f>
        <v>106</v>
      </c>
      <c r="B273">
        <v>89442441</v>
      </c>
      <c r="C273">
        <v>89549817</v>
      </c>
      <c r="D273">
        <v>87205842</v>
      </c>
      <c r="E273">
        <v>1</v>
      </c>
      <c r="F273">
        <v>1</v>
      </c>
      <c r="G273">
        <v>1</v>
      </c>
      <c r="H273">
        <v>2</v>
      </c>
      <c r="I273" t="s">
        <v>452</v>
      </c>
      <c r="J273" t="s">
        <v>453</v>
      </c>
      <c r="K273" t="s">
        <v>454</v>
      </c>
      <c r="L273">
        <v>1368</v>
      </c>
      <c r="N273">
        <v>1011</v>
      </c>
      <c r="O273" t="s">
        <v>455</v>
      </c>
      <c r="P273" t="s">
        <v>455</v>
      </c>
      <c r="Q273">
        <v>1</v>
      </c>
      <c r="W273">
        <v>0</v>
      </c>
      <c r="X273">
        <v>-359817417</v>
      </c>
      <c r="Y273">
        <f t="shared" si="146"/>
        <v>3.5000000000000003E-2</v>
      </c>
      <c r="AA273">
        <v>0</v>
      </c>
      <c r="AB273">
        <v>1488.78</v>
      </c>
      <c r="AC273">
        <v>702.18</v>
      </c>
      <c r="AD273">
        <v>0</v>
      </c>
      <c r="AE273">
        <v>0</v>
      </c>
      <c r="AF273">
        <v>1488.78</v>
      </c>
      <c r="AG273">
        <v>702.18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3.5000000000000003E-2</v>
      </c>
      <c r="AU273" t="s">
        <v>3</v>
      </c>
      <c r="AV273">
        <v>1</v>
      </c>
      <c r="AW273">
        <v>2</v>
      </c>
      <c r="AX273">
        <v>89549828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52.107300000000002</v>
      </c>
      <c r="BL273">
        <v>24.5763</v>
      </c>
      <c r="BM273">
        <v>0</v>
      </c>
      <c r="BN273">
        <v>0</v>
      </c>
      <c r="BO273">
        <v>3.5000000000000003E-2</v>
      </c>
      <c r="BP273">
        <v>1</v>
      </c>
      <c r="BQ273">
        <v>0</v>
      </c>
      <c r="BR273">
        <v>52.107300000000002</v>
      </c>
      <c r="BS273">
        <v>24.5763</v>
      </c>
      <c r="BT273">
        <v>0</v>
      </c>
      <c r="BU273">
        <v>0</v>
      </c>
      <c r="BV273">
        <v>3.5000000000000003E-2</v>
      </c>
      <c r="BW273">
        <v>1</v>
      </c>
      <c r="CV273">
        <v>0</v>
      </c>
      <c r="CW273">
        <f>ROUND(Y273*Source!I106*DO273,7)</f>
        <v>0</v>
      </c>
      <c r="CX273">
        <f>ROUND(Y273*Source!I106,7)</f>
        <v>0</v>
      </c>
      <c r="CY273">
        <f>AB273</f>
        <v>1488.78</v>
      </c>
      <c r="CZ273">
        <f>AF273</f>
        <v>1488.78</v>
      </c>
      <c r="DA273">
        <f>AJ273</f>
        <v>1</v>
      </c>
      <c r="DB273">
        <f t="shared" si="147"/>
        <v>52.11</v>
      </c>
      <c r="DC273">
        <f t="shared" si="148"/>
        <v>24.58</v>
      </c>
      <c r="DD273" t="s">
        <v>3</v>
      </c>
      <c r="DE273" t="s">
        <v>3</v>
      </c>
      <c r="DF273">
        <f t="shared" si="157"/>
        <v>0</v>
      </c>
      <c r="DG273">
        <f t="shared" si="156"/>
        <v>0</v>
      </c>
      <c r="DH273">
        <f t="shared" si="152"/>
        <v>0</v>
      </c>
      <c r="DI273">
        <f t="shared" si="153"/>
        <v>0</v>
      </c>
      <c r="DJ273">
        <f>DG273+DH273</f>
        <v>0</v>
      </c>
      <c r="DK273">
        <v>1</v>
      </c>
      <c r="DL273" t="s">
        <v>456</v>
      </c>
      <c r="DM273">
        <v>6</v>
      </c>
      <c r="DN273" t="s">
        <v>449</v>
      </c>
      <c r="DO273">
        <v>1</v>
      </c>
    </row>
    <row r="274" spans="1:119">
      <c r="A274">
        <f>ROW(Source!A106)</f>
        <v>106</v>
      </c>
      <c r="B274">
        <v>89442441</v>
      </c>
      <c r="C274">
        <v>89549817</v>
      </c>
      <c r="D274">
        <v>87205979</v>
      </c>
      <c r="E274">
        <v>1</v>
      </c>
      <c r="F274">
        <v>1</v>
      </c>
      <c r="G274">
        <v>1</v>
      </c>
      <c r="H274">
        <v>2</v>
      </c>
      <c r="I274" t="s">
        <v>467</v>
      </c>
      <c r="J274" t="s">
        <v>468</v>
      </c>
      <c r="K274" t="s">
        <v>469</v>
      </c>
      <c r="L274">
        <v>1368</v>
      </c>
      <c r="N274">
        <v>1011</v>
      </c>
      <c r="O274" t="s">
        <v>455</v>
      </c>
      <c r="P274" t="s">
        <v>455</v>
      </c>
      <c r="Q274">
        <v>1</v>
      </c>
      <c r="W274">
        <v>0</v>
      </c>
      <c r="X274">
        <v>1353874079</v>
      </c>
      <c r="Y274">
        <f t="shared" si="146"/>
        <v>0.02</v>
      </c>
      <c r="AA274">
        <v>0</v>
      </c>
      <c r="AB274">
        <v>79.209999999999994</v>
      </c>
      <c r="AC274">
        <v>464.22</v>
      </c>
      <c r="AD274">
        <v>0</v>
      </c>
      <c r="AE274">
        <v>0</v>
      </c>
      <c r="AF274">
        <v>55.78</v>
      </c>
      <c r="AG274">
        <v>464.22</v>
      </c>
      <c r="AH274">
        <v>0</v>
      </c>
      <c r="AI274">
        <v>1</v>
      </c>
      <c r="AJ274">
        <v>1.42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0.02</v>
      </c>
      <c r="AU274" t="s">
        <v>3</v>
      </c>
      <c r="AV274">
        <v>1</v>
      </c>
      <c r="AW274">
        <v>2</v>
      </c>
      <c r="AX274">
        <v>89549829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1.1156000000000001</v>
      </c>
      <c r="BL274">
        <v>9.2844000000000015</v>
      </c>
      <c r="BM274">
        <v>0</v>
      </c>
      <c r="BN274">
        <v>0</v>
      </c>
      <c r="BO274">
        <v>0.02</v>
      </c>
      <c r="BP274">
        <v>1</v>
      </c>
      <c r="BQ274">
        <v>0</v>
      </c>
      <c r="BR274">
        <v>1.1156000000000001</v>
      </c>
      <c r="BS274">
        <v>9.2844000000000015</v>
      </c>
      <c r="BT274">
        <v>0</v>
      </c>
      <c r="BU274">
        <v>0</v>
      </c>
      <c r="BV274">
        <v>0.02</v>
      </c>
      <c r="BW274">
        <v>1</v>
      </c>
      <c r="CV274">
        <v>0</v>
      </c>
      <c r="CW274">
        <f>ROUND(Y274*Source!I106*DO274,7)</f>
        <v>0</v>
      </c>
      <c r="CX274">
        <f>ROUND(Y274*Source!I106,7)</f>
        <v>0</v>
      </c>
      <c r="CY274">
        <f>AB274</f>
        <v>79.209999999999994</v>
      </c>
      <c r="CZ274">
        <f>AF274</f>
        <v>55.78</v>
      </c>
      <c r="DA274">
        <f>AJ274</f>
        <v>1.42</v>
      </c>
      <c r="DB274">
        <f t="shared" si="147"/>
        <v>1.1200000000000001</v>
      </c>
      <c r="DC274">
        <f t="shared" si="148"/>
        <v>9.2799999999999994</v>
      </c>
      <c r="DD274" t="s">
        <v>3</v>
      </c>
      <c r="DE274" t="s">
        <v>3</v>
      </c>
      <c r="DF274">
        <f t="shared" si="157"/>
        <v>0</v>
      </c>
      <c r="DG274">
        <f>ROUND(ROUND(AF274*AJ274,2)*CX274,2)</f>
        <v>0</v>
      </c>
      <c r="DH274">
        <f t="shared" si="152"/>
        <v>0</v>
      </c>
      <c r="DI274">
        <f t="shared" si="153"/>
        <v>0</v>
      </c>
      <c r="DJ274">
        <f>DG274+DH274</f>
        <v>0</v>
      </c>
      <c r="DK274">
        <v>0</v>
      </c>
      <c r="DL274" t="s">
        <v>470</v>
      </c>
      <c r="DM274">
        <v>3</v>
      </c>
      <c r="DN274" t="s">
        <v>449</v>
      </c>
      <c r="DO274">
        <v>1</v>
      </c>
    </row>
    <row r="275" spans="1:119">
      <c r="A275">
        <f>ROW(Source!A106)</f>
        <v>106</v>
      </c>
      <c r="B275">
        <v>89442441</v>
      </c>
      <c r="C275">
        <v>89549817</v>
      </c>
      <c r="D275">
        <v>87206740</v>
      </c>
      <c r="E275">
        <v>1</v>
      </c>
      <c r="F275">
        <v>1</v>
      </c>
      <c r="G275">
        <v>1</v>
      </c>
      <c r="H275">
        <v>2</v>
      </c>
      <c r="I275" t="s">
        <v>457</v>
      </c>
      <c r="J275" t="s">
        <v>458</v>
      </c>
      <c r="K275" t="s">
        <v>459</v>
      </c>
      <c r="L275">
        <v>1368</v>
      </c>
      <c r="N275">
        <v>1011</v>
      </c>
      <c r="O275" t="s">
        <v>455</v>
      </c>
      <c r="P275" t="s">
        <v>455</v>
      </c>
      <c r="Q275">
        <v>1</v>
      </c>
      <c r="W275">
        <v>0</v>
      </c>
      <c r="X275">
        <v>-1219940357</v>
      </c>
      <c r="Y275">
        <f t="shared" si="146"/>
        <v>3.5000000000000003E-2</v>
      </c>
      <c r="AA275">
        <v>0</v>
      </c>
      <c r="AB275">
        <v>572.77</v>
      </c>
      <c r="AC275">
        <v>522.73</v>
      </c>
      <c r="AD275">
        <v>0</v>
      </c>
      <c r="AE275">
        <v>0</v>
      </c>
      <c r="AF275">
        <v>572.77</v>
      </c>
      <c r="AG275">
        <v>522.73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3.5000000000000003E-2</v>
      </c>
      <c r="AU275" t="s">
        <v>3</v>
      </c>
      <c r="AV275">
        <v>1</v>
      </c>
      <c r="AW275">
        <v>2</v>
      </c>
      <c r="AX275">
        <v>89549830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20.046950000000002</v>
      </c>
      <c r="BL275">
        <v>18.295550000000002</v>
      </c>
      <c r="BM275">
        <v>0</v>
      </c>
      <c r="BN275">
        <v>0</v>
      </c>
      <c r="BO275">
        <v>3.5000000000000003E-2</v>
      </c>
      <c r="BP275">
        <v>1</v>
      </c>
      <c r="BQ275">
        <v>0</v>
      </c>
      <c r="BR275">
        <v>20.046950000000002</v>
      </c>
      <c r="BS275">
        <v>18.295550000000002</v>
      </c>
      <c r="BT275">
        <v>0</v>
      </c>
      <c r="BU275">
        <v>0</v>
      </c>
      <c r="BV275">
        <v>3.5000000000000003E-2</v>
      </c>
      <c r="BW275">
        <v>1</v>
      </c>
      <c r="CV275">
        <v>0</v>
      </c>
      <c r="CW275">
        <f>ROUND(Y275*Source!I106*DO275,7)</f>
        <v>0</v>
      </c>
      <c r="CX275">
        <f>ROUND(Y275*Source!I106,7)</f>
        <v>0</v>
      </c>
      <c r="CY275">
        <f>AB275</f>
        <v>572.77</v>
      </c>
      <c r="CZ275">
        <f>AF275</f>
        <v>572.77</v>
      </c>
      <c r="DA275">
        <f>AJ275</f>
        <v>1</v>
      </c>
      <c r="DB275">
        <f t="shared" si="147"/>
        <v>20.05</v>
      </c>
      <c r="DC275">
        <f t="shared" si="148"/>
        <v>18.3</v>
      </c>
      <c r="DD275" t="s">
        <v>3</v>
      </c>
      <c r="DE275" t="s">
        <v>3</v>
      </c>
      <c r="DF275">
        <f t="shared" si="157"/>
        <v>0</v>
      </c>
      <c r="DG275">
        <f t="shared" ref="DG275:DG306" si="158">ROUND(ROUND(AF275,2)*CX275,2)</f>
        <v>0</v>
      </c>
      <c r="DH275">
        <f t="shared" si="152"/>
        <v>0</v>
      </c>
      <c r="DI275">
        <f t="shared" si="153"/>
        <v>0</v>
      </c>
      <c r="DJ275">
        <f>DG275+DH275</f>
        <v>0</v>
      </c>
      <c r="DK275">
        <v>1</v>
      </c>
      <c r="DL275" t="s">
        <v>460</v>
      </c>
      <c r="DM275">
        <v>4</v>
      </c>
      <c r="DN275" t="s">
        <v>449</v>
      </c>
      <c r="DO275">
        <v>1</v>
      </c>
    </row>
    <row r="276" spans="1:119">
      <c r="A276">
        <f>ROW(Source!A106)</f>
        <v>106</v>
      </c>
      <c r="B276">
        <v>89442441</v>
      </c>
      <c r="C276">
        <v>89549817</v>
      </c>
      <c r="D276">
        <v>87159205</v>
      </c>
      <c r="E276">
        <v>1</v>
      </c>
      <c r="F276">
        <v>1</v>
      </c>
      <c r="G276">
        <v>1</v>
      </c>
      <c r="H276">
        <v>3</v>
      </c>
      <c r="I276" t="s">
        <v>471</v>
      </c>
      <c r="J276" t="s">
        <v>472</v>
      </c>
      <c r="K276" t="s">
        <v>473</v>
      </c>
      <c r="L276">
        <v>1346</v>
      </c>
      <c r="N276">
        <v>1009</v>
      </c>
      <c r="O276" t="s">
        <v>281</v>
      </c>
      <c r="P276" t="s">
        <v>281</v>
      </c>
      <c r="Q276">
        <v>1</v>
      </c>
      <c r="W276">
        <v>0</v>
      </c>
      <c r="X276">
        <v>813299601</v>
      </c>
      <c r="Y276">
        <f t="shared" si="146"/>
        <v>0.39</v>
      </c>
      <c r="AA276">
        <v>197.67</v>
      </c>
      <c r="AB276">
        <v>0</v>
      </c>
      <c r="AC276">
        <v>0</v>
      </c>
      <c r="AD276">
        <v>0</v>
      </c>
      <c r="AE276">
        <v>174.93</v>
      </c>
      <c r="AF276">
        <v>0</v>
      </c>
      <c r="AG276">
        <v>0</v>
      </c>
      <c r="AH276">
        <v>0</v>
      </c>
      <c r="AI276">
        <v>1.1299999999999999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0.39</v>
      </c>
      <c r="AU276" t="s">
        <v>3</v>
      </c>
      <c r="AV276">
        <v>0</v>
      </c>
      <c r="AW276">
        <v>2</v>
      </c>
      <c r="AX276">
        <v>89549831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68.222700000000003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68.222700000000003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ROUND(Y276*Source!I106,7)</f>
        <v>0</v>
      </c>
      <c r="CY276">
        <f>AA276</f>
        <v>197.67</v>
      </c>
      <c r="CZ276">
        <f>AE276</f>
        <v>174.93</v>
      </c>
      <c r="DA276">
        <f>AI276</f>
        <v>1.1299999999999999</v>
      </c>
      <c r="DB276">
        <f t="shared" si="147"/>
        <v>68.22</v>
      </c>
      <c r="DC276">
        <f t="shared" si="148"/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158"/>
        <v>0</v>
      </c>
      <c r="DH276">
        <f t="shared" si="152"/>
        <v>0</v>
      </c>
      <c r="DI276">
        <f t="shared" si="153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ROW(Source!A106)</f>
        <v>106</v>
      </c>
      <c r="B277">
        <v>89442441</v>
      </c>
      <c r="C277">
        <v>89549817</v>
      </c>
      <c r="D277">
        <v>87183550</v>
      </c>
      <c r="E277">
        <v>1</v>
      </c>
      <c r="F277">
        <v>1</v>
      </c>
      <c r="G277">
        <v>1</v>
      </c>
      <c r="H277">
        <v>3</v>
      </c>
      <c r="I277" t="s">
        <v>516</v>
      </c>
      <c r="J277" t="s">
        <v>517</v>
      </c>
      <c r="K277" t="s">
        <v>518</v>
      </c>
      <c r="L277">
        <v>1455</v>
      </c>
      <c r="N277">
        <v>1013</v>
      </c>
      <c r="O277" t="s">
        <v>519</v>
      </c>
      <c r="P277" t="s">
        <v>519</v>
      </c>
      <c r="Q277">
        <v>1</v>
      </c>
      <c r="W277">
        <v>0</v>
      </c>
      <c r="X277">
        <v>822292721</v>
      </c>
      <c r="Y277">
        <f t="shared" si="146"/>
        <v>0.1</v>
      </c>
      <c r="AA277">
        <v>1294.23</v>
      </c>
      <c r="AB277">
        <v>0</v>
      </c>
      <c r="AC277">
        <v>0</v>
      </c>
      <c r="AD277">
        <v>0</v>
      </c>
      <c r="AE277">
        <v>944.69</v>
      </c>
      <c r="AF277">
        <v>0</v>
      </c>
      <c r="AG277">
        <v>0</v>
      </c>
      <c r="AH277">
        <v>0</v>
      </c>
      <c r="AI277">
        <v>1.37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</v>
      </c>
      <c r="AU277" t="s">
        <v>3</v>
      </c>
      <c r="AV277">
        <v>0</v>
      </c>
      <c r="AW277">
        <v>2</v>
      </c>
      <c r="AX277">
        <v>89549832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94.469000000000008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94.469000000000008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ROUND(Y277*Source!I106,7)</f>
        <v>0</v>
      </c>
      <c r="CY277">
        <f>AA277</f>
        <v>1294.23</v>
      </c>
      <c r="CZ277">
        <f>AE277</f>
        <v>944.69</v>
      </c>
      <c r="DA277">
        <f>AI277</f>
        <v>1.37</v>
      </c>
      <c r="DB277">
        <f t="shared" si="147"/>
        <v>94.47</v>
      </c>
      <c r="DC277">
        <f t="shared" si="148"/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158"/>
        <v>0</v>
      </c>
      <c r="DH277">
        <f t="shared" si="152"/>
        <v>0</v>
      </c>
      <c r="DI277">
        <f t="shared" si="153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ROW(Source!A106)</f>
        <v>106</v>
      </c>
      <c r="B278">
        <v>89442441</v>
      </c>
      <c r="C278">
        <v>89549817</v>
      </c>
      <c r="D278">
        <v>87091729</v>
      </c>
      <c r="E278">
        <v>115</v>
      </c>
      <c r="F278">
        <v>1</v>
      </c>
      <c r="G278">
        <v>1</v>
      </c>
      <c r="H278">
        <v>3</v>
      </c>
      <c r="I278" t="s">
        <v>32</v>
      </c>
      <c r="J278" t="s">
        <v>3</v>
      </c>
      <c r="K278" t="s">
        <v>33</v>
      </c>
      <c r="L278">
        <v>3277935</v>
      </c>
      <c r="N278">
        <v>1013</v>
      </c>
      <c r="O278" t="s">
        <v>34</v>
      </c>
      <c r="P278" t="s">
        <v>34</v>
      </c>
      <c r="Q278">
        <v>1</v>
      </c>
      <c r="W278">
        <v>0</v>
      </c>
      <c r="X278">
        <v>274903907</v>
      </c>
      <c r="Y278">
        <f t="shared" si="146"/>
        <v>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 t="s">
        <v>3</v>
      </c>
      <c r="AT278">
        <v>2</v>
      </c>
      <c r="AU278" t="s">
        <v>3</v>
      </c>
      <c r="AV278">
        <v>0</v>
      </c>
      <c r="AW278">
        <v>2</v>
      </c>
      <c r="AX278">
        <v>89549833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ROUND(Y278*Source!I106,7)</f>
        <v>0</v>
      </c>
      <c r="CY278">
        <f>AA278</f>
        <v>0</v>
      </c>
      <c r="CZ278">
        <f>AE278</f>
        <v>0</v>
      </c>
      <c r="DA278">
        <f>AI278</f>
        <v>1</v>
      </c>
      <c r="DB278">
        <f t="shared" si="147"/>
        <v>0</v>
      </c>
      <c r="DC278">
        <f t="shared" si="148"/>
        <v>0</v>
      </c>
      <c r="DD278" t="s">
        <v>3</v>
      </c>
      <c r="DE278" t="s">
        <v>3</v>
      </c>
      <c r="DF278">
        <f t="shared" ref="DF278:DF284" si="159">ROUND(ROUND(AE278,2)*CX278,2)</f>
        <v>0</v>
      </c>
      <c r="DG278">
        <f t="shared" si="158"/>
        <v>0</v>
      </c>
      <c r="DH278">
        <f t="shared" si="152"/>
        <v>0</v>
      </c>
      <c r="DI278">
        <f t="shared" si="153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>
      <c r="A279">
        <f>ROW(Source!A109)</f>
        <v>109</v>
      </c>
      <c r="B279">
        <v>89442499</v>
      </c>
      <c r="C279">
        <v>89549835</v>
      </c>
      <c r="D279">
        <v>87085865</v>
      </c>
      <c r="E279">
        <v>115</v>
      </c>
      <c r="F279">
        <v>1</v>
      </c>
      <c r="G279">
        <v>1</v>
      </c>
      <c r="H279">
        <v>1</v>
      </c>
      <c r="I279" t="s">
        <v>477</v>
      </c>
      <c r="J279" t="s">
        <v>3</v>
      </c>
      <c r="K279" t="s">
        <v>478</v>
      </c>
      <c r="L279">
        <v>1191</v>
      </c>
      <c r="N279">
        <v>1013</v>
      </c>
      <c r="O279" t="s">
        <v>449</v>
      </c>
      <c r="P279" t="s">
        <v>449</v>
      </c>
      <c r="Q279">
        <v>1</v>
      </c>
      <c r="W279">
        <v>0</v>
      </c>
      <c r="X279">
        <v>1521243167</v>
      </c>
      <c r="Y279">
        <f t="shared" si="146"/>
        <v>4</v>
      </c>
      <c r="AA279">
        <v>0</v>
      </c>
      <c r="AB279">
        <v>0</v>
      </c>
      <c r="AC279">
        <v>0</v>
      </c>
      <c r="AD279">
        <v>577.35</v>
      </c>
      <c r="AE279">
        <v>0</v>
      </c>
      <c r="AF279">
        <v>0</v>
      </c>
      <c r="AG279">
        <v>0</v>
      </c>
      <c r="AH279">
        <v>577.35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4</v>
      </c>
      <c r="AU279" t="s">
        <v>3</v>
      </c>
      <c r="AV279">
        <v>1</v>
      </c>
      <c r="AW279">
        <v>2</v>
      </c>
      <c r="AX279">
        <v>89549855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2309.4</v>
      </c>
      <c r="BN279">
        <v>4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2309.4</v>
      </c>
      <c r="BU279">
        <v>4</v>
      </c>
      <c r="BV279">
        <v>0</v>
      </c>
      <c r="BW279">
        <v>1</v>
      </c>
      <c r="CU279">
        <f>ROUND(AT279*Source!I109*AH279*AL279,2)</f>
        <v>0</v>
      </c>
      <c r="CV279">
        <f>ROUND(Y279*Source!I109,7)</f>
        <v>0</v>
      </c>
      <c r="CW279">
        <v>0</v>
      </c>
      <c r="CX279">
        <f>ROUND(Y279*Source!I109,7)</f>
        <v>0</v>
      </c>
      <c r="CY279">
        <f>AD279</f>
        <v>577.35</v>
      </c>
      <c r="CZ279">
        <f>AH279</f>
        <v>577.35</v>
      </c>
      <c r="DA279">
        <f>AL279</f>
        <v>1</v>
      </c>
      <c r="DB279">
        <f t="shared" si="147"/>
        <v>2309.4</v>
      </c>
      <c r="DC279">
        <f t="shared" si="148"/>
        <v>0</v>
      </c>
      <c r="DD279" t="s">
        <v>3</v>
      </c>
      <c r="DE279" t="s">
        <v>3</v>
      </c>
      <c r="DF279">
        <f t="shared" si="159"/>
        <v>0</v>
      </c>
      <c r="DG279">
        <f t="shared" si="158"/>
        <v>0</v>
      </c>
      <c r="DH279">
        <f t="shared" si="152"/>
        <v>0</v>
      </c>
      <c r="DI279">
        <f t="shared" si="153"/>
        <v>0</v>
      </c>
      <c r="DJ279">
        <f>DI279</f>
        <v>0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ROW(Source!A109)</f>
        <v>109</v>
      </c>
      <c r="B280">
        <v>89442499</v>
      </c>
      <c r="C280">
        <v>89549835</v>
      </c>
      <c r="D280">
        <v>87086013</v>
      </c>
      <c r="E280">
        <v>115</v>
      </c>
      <c r="F280">
        <v>1</v>
      </c>
      <c r="G280">
        <v>1</v>
      </c>
      <c r="H280">
        <v>1</v>
      </c>
      <c r="I280" t="s">
        <v>450</v>
      </c>
      <c r="J280" t="s">
        <v>3</v>
      </c>
      <c r="K280" t="s">
        <v>451</v>
      </c>
      <c r="L280">
        <v>1191</v>
      </c>
      <c r="N280">
        <v>1013</v>
      </c>
      <c r="O280" t="s">
        <v>449</v>
      </c>
      <c r="P280" t="s">
        <v>449</v>
      </c>
      <c r="Q280">
        <v>1</v>
      </c>
      <c r="W280">
        <v>0</v>
      </c>
      <c r="X280">
        <v>-1417349443</v>
      </c>
      <c r="Y280">
        <f t="shared" si="146"/>
        <v>0.02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0.02</v>
      </c>
      <c r="AU280" t="s">
        <v>3</v>
      </c>
      <c r="AV280">
        <v>2</v>
      </c>
      <c r="AW280">
        <v>2</v>
      </c>
      <c r="AX280">
        <v>89549856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ROUND(Y280*Source!I109,7)</f>
        <v>0</v>
      </c>
      <c r="CY280">
        <f>AD280</f>
        <v>0</v>
      </c>
      <c r="CZ280">
        <f>AH280</f>
        <v>0</v>
      </c>
      <c r="DA280">
        <f>AL280</f>
        <v>1</v>
      </c>
      <c r="DB280">
        <f t="shared" si="147"/>
        <v>0</v>
      </c>
      <c r="DC280">
        <f t="shared" si="148"/>
        <v>0</v>
      </c>
      <c r="DD280" t="s">
        <v>3</v>
      </c>
      <c r="DE280" t="s">
        <v>3</v>
      </c>
      <c r="DF280">
        <f t="shared" si="159"/>
        <v>0</v>
      </c>
      <c r="DG280">
        <f t="shared" si="158"/>
        <v>0</v>
      </c>
      <c r="DH280">
        <f t="shared" si="152"/>
        <v>0</v>
      </c>
      <c r="DI280">
        <f t="shared" si="153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ROW(Source!A109)</f>
        <v>109</v>
      </c>
      <c r="B281">
        <v>89442499</v>
      </c>
      <c r="C281">
        <v>89549835</v>
      </c>
      <c r="D281">
        <v>87205842</v>
      </c>
      <c r="E281">
        <v>1</v>
      </c>
      <c r="F281">
        <v>1</v>
      </c>
      <c r="G281">
        <v>1</v>
      </c>
      <c r="H281">
        <v>2</v>
      </c>
      <c r="I281" t="s">
        <v>452</v>
      </c>
      <c r="J281" t="s">
        <v>453</v>
      </c>
      <c r="K281" t="s">
        <v>454</v>
      </c>
      <c r="L281">
        <v>1368</v>
      </c>
      <c r="N281">
        <v>1011</v>
      </c>
      <c r="O281" t="s">
        <v>455</v>
      </c>
      <c r="P281" t="s">
        <v>455</v>
      </c>
      <c r="Q281">
        <v>1</v>
      </c>
      <c r="W281">
        <v>0</v>
      </c>
      <c r="X281">
        <v>-359817417</v>
      </c>
      <c r="Y281">
        <f t="shared" si="146"/>
        <v>0.01</v>
      </c>
      <c r="AA281">
        <v>0</v>
      </c>
      <c r="AB281">
        <v>1488.78</v>
      </c>
      <c r="AC281">
        <v>702.18</v>
      </c>
      <c r="AD281">
        <v>0</v>
      </c>
      <c r="AE281">
        <v>0</v>
      </c>
      <c r="AF281">
        <v>1488.78</v>
      </c>
      <c r="AG281">
        <v>702.18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0.01</v>
      </c>
      <c r="AU281" t="s">
        <v>3</v>
      </c>
      <c r="AV281">
        <v>1</v>
      </c>
      <c r="AW281">
        <v>2</v>
      </c>
      <c r="AX281">
        <v>89549857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14.8878</v>
      </c>
      <c r="BL281">
        <v>7.0217999999999998</v>
      </c>
      <c r="BM281">
        <v>0</v>
      </c>
      <c r="BN281">
        <v>0</v>
      </c>
      <c r="BO281">
        <v>0.01</v>
      </c>
      <c r="BP281">
        <v>1</v>
      </c>
      <c r="BQ281">
        <v>0</v>
      </c>
      <c r="BR281">
        <v>14.8878</v>
      </c>
      <c r="BS281">
        <v>7.0217999999999998</v>
      </c>
      <c r="BT281">
        <v>0</v>
      </c>
      <c r="BU281">
        <v>0</v>
      </c>
      <c r="BV281">
        <v>0.01</v>
      </c>
      <c r="BW281">
        <v>1</v>
      </c>
      <c r="CV281">
        <v>0</v>
      </c>
      <c r="CW281">
        <f>ROUND(Y281*Source!I109*DO281,7)</f>
        <v>0</v>
      </c>
      <c r="CX281">
        <f>ROUND(Y281*Source!I109,7)</f>
        <v>0</v>
      </c>
      <c r="CY281">
        <f>AB281</f>
        <v>1488.78</v>
      </c>
      <c r="CZ281">
        <f>AF281</f>
        <v>1488.78</v>
      </c>
      <c r="DA281">
        <f>AJ281</f>
        <v>1</v>
      </c>
      <c r="DB281">
        <f t="shared" si="147"/>
        <v>14.89</v>
      </c>
      <c r="DC281">
        <f t="shared" si="148"/>
        <v>7.02</v>
      </c>
      <c r="DD281" t="s">
        <v>3</v>
      </c>
      <c r="DE281" t="s">
        <v>3</v>
      </c>
      <c r="DF281">
        <f t="shared" si="159"/>
        <v>0</v>
      </c>
      <c r="DG281">
        <f t="shared" si="158"/>
        <v>0</v>
      </c>
      <c r="DH281">
        <f t="shared" si="152"/>
        <v>0</v>
      </c>
      <c r="DI281">
        <f t="shared" si="153"/>
        <v>0</v>
      </c>
      <c r="DJ281">
        <f>DG281+DH281</f>
        <v>0</v>
      </c>
      <c r="DK281">
        <v>1</v>
      </c>
      <c r="DL281" t="s">
        <v>456</v>
      </c>
      <c r="DM281">
        <v>6</v>
      </c>
      <c r="DN281" t="s">
        <v>449</v>
      </c>
      <c r="DO281">
        <v>1</v>
      </c>
    </row>
    <row r="282" spans="1:119">
      <c r="A282">
        <f>ROW(Source!A109)</f>
        <v>109</v>
      </c>
      <c r="B282">
        <v>89442499</v>
      </c>
      <c r="C282">
        <v>89549835</v>
      </c>
      <c r="D282">
        <v>87206740</v>
      </c>
      <c r="E282">
        <v>1</v>
      </c>
      <c r="F282">
        <v>1</v>
      </c>
      <c r="G282">
        <v>1</v>
      </c>
      <c r="H282">
        <v>2</v>
      </c>
      <c r="I282" t="s">
        <v>457</v>
      </c>
      <c r="J282" t="s">
        <v>458</v>
      </c>
      <c r="K282" t="s">
        <v>459</v>
      </c>
      <c r="L282">
        <v>1368</v>
      </c>
      <c r="N282">
        <v>1011</v>
      </c>
      <c r="O282" t="s">
        <v>455</v>
      </c>
      <c r="P282" t="s">
        <v>455</v>
      </c>
      <c r="Q282">
        <v>1</v>
      </c>
      <c r="W282">
        <v>0</v>
      </c>
      <c r="X282">
        <v>-1219940357</v>
      </c>
      <c r="Y282">
        <f t="shared" si="146"/>
        <v>0.01</v>
      </c>
      <c r="AA282">
        <v>0</v>
      </c>
      <c r="AB282">
        <v>572.77</v>
      </c>
      <c r="AC282">
        <v>522.73</v>
      </c>
      <c r="AD282">
        <v>0</v>
      </c>
      <c r="AE282">
        <v>0</v>
      </c>
      <c r="AF282">
        <v>572.77</v>
      </c>
      <c r="AG282">
        <v>522.73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0.01</v>
      </c>
      <c r="AU282" t="s">
        <v>3</v>
      </c>
      <c r="AV282">
        <v>1</v>
      </c>
      <c r="AW282">
        <v>2</v>
      </c>
      <c r="AX282">
        <v>89549858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5.7276999999999996</v>
      </c>
      <c r="BL282">
        <v>5.2273000000000005</v>
      </c>
      <c r="BM282">
        <v>0</v>
      </c>
      <c r="BN282">
        <v>0</v>
      </c>
      <c r="BO282">
        <v>0.01</v>
      </c>
      <c r="BP282">
        <v>1</v>
      </c>
      <c r="BQ282">
        <v>0</v>
      </c>
      <c r="BR282">
        <v>5.7276999999999996</v>
      </c>
      <c r="BS282">
        <v>5.2273000000000005</v>
      </c>
      <c r="BT282">
        <v>0</v>
      </c>
      <c r="BU282">
        <v>0</v>
      </c>
      <c r="BV282">
        <v>0.01</v>
      </c>
      <c r="BW282">
        <v>1</v>
      </c>
      <c r="CV282">
        <v>0</v>
      </c>
      <c r="CW282">
        <f>ROUND(Y282*Source!I109*DO282,7)</f>
        <v>0</v>
      </c>
      <c r="CX282">
        <f>ROUND(Y282*Source!I109,7)</f>
        <v>0</v>
      </c>
      <c r="CY282">
        <f>AB282</f>
        <v>572.77</v>
      </c>
      <c r="CZ282">
        <f>AF282</f>
        <v>572.77</v>
      </c>
      <c r="DA282">
        <f>AJ282</f>
        <v>1</v>
      </c>
      <c r="DB282">
        <f t="shared" si="147"/>
        <v>5.73</v>
      </c>
      <c r="DC282">
        <f t="shared" si="148"/>
        <v>5.23</v>
      </c>
      <c r="DD282" t="s">
        <v>3</v>
      </c>
      <c r="DE282" t="s">
        <v>3</v>
      </c>
      <c r="DF282">
        <f t="shared" si="159"/>
        <v>0</v>
      </c>
      <c r="DG282">
        <f t="shared" si="158"/>
        <v>0</v>
      </c>
      <c r="DH282">
        <f t="shared" si="152"/>
        <v>0</v>
      </c>
      <c r="DI282">
        <f t="shared" si="153"/>
        <v>0</v>
      </c>
      <c r="DJ282">
        <f>DG282+DH282</f>
        <v>0</v>
      </c>
      <c r="DK282">
        <v>1</v>
      </c>
      <c r="DL282" t="s">
        <v>460</v>
      </c>
      <c r="DM282">
        <v>4</v>
      </c>
      <c r="DN282" t="s">
        <v>449</v>
      </c>
      <c r="DO282">
        <v>1</v>
      </c>
    </row>
    <row r="283" spans="1:119">
      <c r="A283">
        <f>ROW(Source!A109)</f>
        <v>109</v>
      </c>
      <c r="B283">
        <v>89442499</v>
      </c>
      <c r="C283">
        <v>89549835</v>
      </c>
      <c r="D283">
        <v>87206937</v>
      </c>
      <c r="E283">
        <v>1</v>
      </c>
      <c r="F283">
        <v>1</v>
      </c>
      <c r="G283">
        <v>1</v>
      </c>
      <c r="H283">
        <v>2</v>
      </c>
      <c r="I283" t="s">
        <v>479</v>
      </c>
      <c r="J283" t="s">
        <v>480</v>
      </c>
      <c r="K283" t="s">
        <v>481</v>
      </c>
      <c r="L283">
        <v>1368</v>
      </c>
      <c r="N283">
        <v>1011</v>
      </c>
      <c r="O283" t="s">
        <v>455</v>
      </c>
      <c r="P283" t="s">
        <v>455</v>
      </c>
      <c r="Q283">
        <v>1</v>
      </c>
      <c r="W283">
        <v>0</v>
      </c>
      <c r="X283">
        <v>-1214029826</v>
      </c>
      <c r="Y283">
        <f t="shared" si="146"/>
        <v>0.108</v>
      </c>
      <c r="AA283">
        <v>0</v>
      </c>
      <c r="AB283">
        <v>28.51</v>
      </c>
      <c r="AC283">
        <v>0</v>
      </c>
      <c r="AD283">
        <v>0</v>
      </c>
      <c r="AE283">
        <v>0</v>
      </c>
      <c r="AF283">
        <v>28.51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0.108</v>
      </c>
      <c r="AU283" t="s">
        <v>3</v>
      </c>
      <c r="AV283">
        <v>1</v>
      </c>
      <c r="AW283">
        <v>2</v>
      </c>
      <c r="AX283">
        <v>89549859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3.0790800000000003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3.0790800000000003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ROUND(Y283*Source!I109*DO283,7)</f>
        <v>0</v>
      </c>
      <c r="CX283">
        <f>ROUND(Y283*Source!I109,7)</f>
        <v>0</v>
      </c>
      <c r="CY283">
        <f>AB283</f>
        <v>28.51</v>
      </c>
      <c r="CZ283">
        <f>AF283</f>
        <v>28.51</v>
      </c>
      <c r="DA283">
        <f>AJ283</f>
        <v>1</v>
      </c>
      <c r="DB283">
        <f t="shared" si="147"/>
        <v>3.08</v>
      </c>
      <c r="DC283">
        <f t="shared" si="148"/>
        <v>0</v>
      </c>
      <c r="DD283" t="s">
        <v>3</v>
      </c>
      <c r="DE283" t="s">
        <v>3</v>
      </c>
      <c r="DF283">
        <f t="shared" si="159"/>
        <v>0</v>
      </c>
      <c r="DG283">
        <f t="shared" si="158"/>
        <v>0</v>
      </c>
      <c r="DH283">
        <f t="shared" si="152"/>
        <v>0</v>
      </c>
      <c r="DI283">
        <f t="shared" si="153"/>
        <v>0</v>
      </c>
      <c r="DJ283">
        <f>DG283+DH283</f>
        <v>0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ROW(Source!A109)</f>
        <v>109</v>
      </c>
      <c r="B284">
        <v>89442499</v>
      </c>
      <c r="C284">
        <v>89549835</v>
      </c>
      <c r="D284">
        <v>87207374</v>
      </c>
      <c r="E284">
        <v>1</v>
      </c>
      <c r="F284">
        <v>1</v>
      </c>
      <c r="G284">
        <v>1</v>
      </c>
      <c r="H284">
        <v>2</v>
      </c>
      <c r="I284" t="s">
        <v>482</v>
      </c>
      <c r="J284" t="s">
        <v>483</v>
      </c>
      <c r="K284" t="s">
        <v>484</v>
      </c>
      <c r="L284">
        <v>1368</v>
      </c>
      <c r="N284">
        <v>1011</v>
      </c>
      <c r="O284" t="s">
        <v>455</v>
      </c>
      <c r="P284" t="s">
        <v>455</v>
      </c>
      <c r="Q284">
        <v>1</v>
      </c>
      <c r="W284">
        <v>0</v>
      </c>
      <c r="X284">
        <v>-1936904041</v>
      </c>
      <c r="Y284">
        <f t="shared" si="146"/>
        <v>0.505</v>
      </c>
      <c r="AA284">
        <v>0</v>
      </c>
      <c r="AB284">
        <v>16.71</v>
      </c>
      <c r="AC284">
        <v>0</v>
      </c>
      <c r="AD284">
        <v>0</v>
      </c>
      <c r="AE284">
        <v>0</v>
      </c>
      <c r="AF284">
        <v>16.71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0.505</v>
      </c>
      <c r="AU284" t="s">
        <v>3</v>
      </c>
      <c r="AV284">
        <v>1</v>
      </c>
      <c r="AW284">
        <v>2</v>
      </c>
      <c r="AX284">
        <v>89549860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8.4385500000000011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8.4385500000000011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ROUND(Y284*Source!I109*DO284,7)</f>
        <v>0</v>
      </c>
      <c r="CX284">
        <f>ROUND(Y284*Source!I109,7)</f>
        <v>0</v>
      </c>
      <c r="CY284">
        <f>AB284</f>
        <v>16.71</v>
      </c>
      <c r="CZ284">
        <f>AF284</f>
        <v>16.71</v>
      </c>
      <c r="DA284">
        <f>AJ284</f>
        <v>1</v>
      </c>
      <c r="DB284">
        <f t="shared" si="147"/>
        <v>8.44</v>
      </c>
      <c r="DC284">
        <f t="shared" si="148"/>
        <v>0</v>
      </c>
      <c r="DD284" t="s">
        <v>3</v>
      </c>
      <c r="DE284" t="s">
        <v>3</v>
      </c>
      <c r="DF284">
        <f t="shared" si="159"/>
        <v>0</v>
      </c>
      <c r="DG284">
        <f t="shared" si="158"/>
        <v>0</v>
      </c>
      <c r="DH284">
        <f t="shared" si="152"/>
        <v>0</v>
      </c>
      <c r="DI284">
        <f t="shared" si="153"/>
        <v>0</v>
      </c>
      <c r="DJ284">
        <f>DG284+DH284</f>
        <v>0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ROW(Source!A109)</f>
        <v>109</v>
      </c>
      <c r="B285">
        <v>89442499</v>
      </c>
      <c r="C285">
        <v>89549835</v>
      </c>
      <c r="D285">
        <v>87155240</v>
      </c>
      <c r="E285">
        <v>1</v>
      </c>
      <c r="F285">
        <v>1</v>
      </c>
      <c r="G285">
        <v>1</v>
      </c>
      <c r="H285">
        <v>3</v>
      </c>
      <c r="I285" t="s">
        <v>485</v>
      </c>
      <c r="J285" t="s">
        <v>486</v>
      </c>
      <c r="K285" t="s">
        <v>487</v>
      </c>
      <c r="L285">
        <v>1346</v>
      </c>
      <c r="N285">
        <v>1009</v>
      </c>
      <c r="O285" t="s">
        <v>281</v>
      </c>
      <c r="P285" t="s">
        <v>281</v>
      </c>
      <c r="Q285">
        <v>1</v>
      </c>
      <c r="W285">
        <v>0</v>
      </c>
      <c r="X285">
        <v>636949552</v>
      </c>
      <c r="Y285">
        <f t="shared" si="146"/>
        <v>3.5999999999999997E-2</v>
      </c>
      <c r="AA285">
        <v>253.57</v>
      </c>
      <c r="AB285">
        <v>0</v>
      </c>
      <c r="AC285">
        <v>0</v>
      </c>
      <c r="AD285">
        <v>0</v>
      </c>
      <c r="AE285">
        <v>150.04</v>
      </c>
      <c r="AF285">
        <v>0</v>
      </c>
      <c r="AG285">
        <v>0</v>
      </c>
      <c r="AH285">
        <v>0</v>
      </c>
      <c r="AI285">
        <v>1.69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3.5999999999999997E-2</v>
      </c>
      <c r="AU285" t="s">
        <v>3</v>
      </c>
      <c r="AV285">
        <v>0</v>
      </c>
      <c r="AW285">
        <v>2</v>
      </c>
      <c r="AX285">
        <v>89549861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5.4014399999999991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5.4014399999999991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v>0</v>
      </c>
      <c r="CX285">
        <f>ROUND(Y285*Source!I109,7)</f>
        <v>0</v>
      </c>
      <c r="CY285">
        <f t="shared" ref="CY285:CY297" si="160">AA285</f>
        <v>253.57</v>
      </c>
      <c r="CZ285">
        <f t="shared" ref="CZ285:CZ297" si="161">AE285</f>
        <v>150.04</v>
      </c>
      <c r="DA285">
        <f t="shared" ref="DA285:DA297" si="162">AI285</f>
        <v>1.69</v>
      </c>
      <c r="DB285">
        <f t="shared" si="147"/>
        <v>5.4</v>
      </c>
      <c r="DC285">
        <f t="shared" si="148"/>
        <v>0</v>
      </c>
      <c r="DD285" t="s">
        <v>3</v>
      </c>
      <c r="DE285" t="s">
        <v>3</v>
      </c>
      <c r="DF285">
        <f>ROUND(ROUND(AE285*AI285,2)*CX285,2)</f>
        <v>0</v>
      </c>
      <c r="DG285">
        <f t="shared" si="158"/>
        <v>0</v>
      </c>
      <c r="DH285">
        <f t="shared" si="152"/>
        <v>0</v>
      </c>
      <c r="DI285">
        <f t="shared" si="153"/>
        <v>0</v>
      </c>
      <c r="DJ285">
        <f t="shared" ref="DJ285:DJ297" si="163"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ROW(Source!A109)</f>
        <v>109</v>
      </c>
      <c r="B286">
        <v>89442499</v>
      </c>
      <c r="C286">
        <v>89549835</v>
      </c>
      <c r="D286">
        <v>87157720</v>
      </c>
      <c r="E286">
        <v>1</v>
      </c>
      <c r="F286">
        <v>1</v>
      </c>
      <c r="G286">
        <v>1</v>
      </c>
      <c r="H286">
        <v>3</v>
      </c>
      <c r="I286" t="s">
        <v>488</v>
      </c>
      <c r="J286" t="s">
        <v>489</v>
      </c>
      <c r="K286" t="s">
        <v>490</v>
      </c>
      <c r="L286">
        <v>1346</v>
      </c>
      <c r="N286">
        <v>1009</v>
      </c>
      <c r="O286" t="s">
        <v>281</v>
      </c>
      <c r="P286" t="s">
        <v>281</v>
      </c>
      <c r="Q286">
        <v>1</v>
      </c>
      <c r="W286">
        <v>0</v>
      </c>
      <c r="X286">
        <v>-1913759349</v>
      </c>
      <c r="Y286">
        <f t="shared" si="146"/>
        <v>1.0999999999999999E-2</v>
      </c>
      <c r="AA286">
        <v>179.88</v>
      </c>
      <c r="AB286">
        <v>0</v>
      </c>
      <c r="AC286">
        <v>0</v>
      </c>
      <c r="AD286">
        <v>0</v>
      </c>
      <c r="AE286">
        <v>187.38</v>
      </c>
      <c r="AF286">
        <v>0</v>
      </c>
      <c r="AG286">
        <v>0</v>
      </c>
      <c r="AH286">
        <v>0</v>
      </c>
      <c r="AI286">
        <v>0.96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1.0999999999999999E-2</v>
      </c>
      <c r="AU286" t="s">
        <v>3</v>
      </c>
      <c r="AV286">
        <v>0</v>
      </c>
      <c r="AW286">
        <v>2</v>
      </c>
      <c r="AX286">
        <v>89549862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2.0611799999999998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2.0611799999999998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ROUND(Y286*Source!I109,7)</f>
        <v>0</v>
      </c>
      <c r="CY286">
        <f t="shared" si="160"/>
        <v>179.88</v>
      </c>
      <c r="CZ286">
        <f t="shared" si="161"/>
        <v>187.38</v>
      </c>
      <c r="DA286">
        <f t="shared" si="162"/>
        <v>0.96</v>
      </c>
      <c r="DB286">
        <f t="shared" si="147"/>
        <v>2.06</v>
      </c>
      <c r="DC286">
        <f t="shared" si="148"/>
        <v>0</v>
      </c>
      <c r="DD286" t="s">
        <v>3</v>
      </c>
      <c r="DE286" t="s">
        <v>3</v>
      </c>
      <c r="DF286">
        <f>ROUND(ROUND(AE286*AI286,2)*CX286,2)</f>
        <v>0</v>
      </c>
      <c r="DG286">
        <f t="shared" si="158"/>
        <v>0</v>
      </c>
      <c r="DH286">
        <f t="shared" si="152"/>
        <v>0</v>
      </c>
      <c r="DI286">
        <f t="shared" si="153"/>
        <v>0</v>
      </c>
      <c r="DJ286">
        <f t="shared" si="163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>
      <c r="A287">
        <f>ROW(Source!A109)</f>
        <v>109</v>
      </c>
      <c r="B287">
        <v>89442499</v>
      </c>
      <c r="C287">
        <v>89549835</v>
      </c>
      <c r="D287">
        <v>87157744</v>
      </c>
      <c r="E287">
        <v>1</v>
      </c>
      <c r="F287">
        <v>1</v>
      </c>
      <c r="G287">
        <v>1</v>
      </c>
      <c r="H287">
        <v>3</v>
      </c>
      <c r="I287" t="s">
        <v>491</v>
      </c>
      <c r="J287" t="s">
        <v>492</v>
      </c>
      <c r="K287" t="s">
        <v>493</v>
      </c>
      <c r="L287">
        <v>1383</v>
      </c>
      <c r="N287">
        <v>1013</v>
      </c>
      <c r="O287" t="s">
        <v>494</v>
      </c>
      <c r="P287" t="s">
        <v>494</v>
      </c>
      <c r="Q287">
        <v>1</v>
      </c>
      <c r="W287">
        <v>0</v>
      </c>
      <c r="X287">
        <v>1465295636</v>
      </c>
      <c r="Y287">
        <f t="shared" si="146"/>
        <v>2.0799999999999999E-2</v>
      </c>
      <c r="AA287">
        <v>6</v>
      </c>
      <c r="AB287">
        <v>0</v>
      </c>
      <c r="AC287">
        <v>0</v>
      </c>
      <c r="AD287">
        <v>0</v>
      </c>
      <c r="AE287">
        <v>6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2.0799999999999999E-2</v>
      </c>
      <c r="AU287" t="s">
        <v>3</v>
      </c>
      <c r="AV287">
        <v>0</v>
      </c>
      <c r="AW287">
        <v>2</v>
      </c>
      <c r="AX287">
        <v>89549863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0.12479999999999999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0.12479999999999999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ROUND(Y287*Source!I109,7)</f>
        <v>0</v>
      </c>
      <c r="CY287">
        <f t="shared" si="160"/>
        <v>6</v>
      </c>
      <c r="CZ287">
        <f t="shared" si="161"/>
        <v>6</v>
      </c>
      <c r="DA287">
        <f t="shared" si="162"/>
        <v>1</v>
      </c>
      <c r="DB287">
        <f t="shared" si="147"/>
        <v>0.12</v>
      </c>
      <c r="DC287">
        <f t="shared" si="148"/>
        <v>0</v>
      </c>
      <c r="DD287" t="s">
        <v>3</v>
      </c>
      <c r="DE287" t="s">
        <v>3</v>
      </c>
      <c r="DF287">
        <f>ROUND(ROUND(AE287,2)*CX287,2)</f>
        <v>0</v>
      </c>
      <c r="DG287">
        <f t="shared" si="158"/>
        <v>0</v>
      </c>
      <c r="DH287">
        <f t="shared" si="152"/>
        <v>0</v>
      </c>
      <c r="DI287">
        <f t="shared" si="153"/>
        <v>0</v>
      </c>
      <c r="DJ287">
        <f t="shared" si="163"/>
        <v>0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ROW(Source!A109)</f>
        <v>109</v>
      </c>
      <c r="B288">
        <v>89442499</v>
      </c>
      <c r="C288">
        <v>89549835</v>
      </c>
      <c r="D288">
        <v>87157897</v>
      </c>
      <c r="E288">
        <v>1</v>
      </c>
      <c r="F288">
        <v>1</v>
      </c>
      <c r="G288">
        <v>1</v>
      </c>
      <c r="H288">
        <v>3</v>
      </c>
      <c r="I288" t="s">
        <v>495</v>
      </c>
      <c r="J288" t="s">
        <v>496</v>
      </c>
      <c r="K288" t="s">
        <v>497</v>
      </c>
      <c r="L288">
        <v>1301</v>
      </c>
      <c r="N288">
        <v>1003</v>
      </c>
      <c r="O288" t="s">
        <v>297</v>
      </c>
      <c r="P288" t="s">
        <v>297</v>
      </c>
      <c r="Q288">
        <v>1</v>
      </c>
      <c r="W288">
        <v>0</v>
      </c>
      <c r="X288">
        <v>-1673096917</v>
      </c>
      <c r="Y288">
        <f t="shared" si="146"/>
        <v>8</v>
      </c>
      <c r="AA288">
        <v>5.64</v>
      </c>
      <c r="AB288">
        <v>0</v>
      </c>
      <c r="AC288">
        <v>0</v>
      </c>
      <c r="AD288">
        <v>0</v>
      </c>
      <c r="AE288">
        <v>5.87</v>
      </c>
      <c r="AF288">
        <v>0</v>
      </c>
      <c r="AG288">
        <v>0</v>
      </c>
      <c r="AH288">
        <v>0</v>
      </c>
      <c r="AI288">
        <v>0.96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8</v>
      </c>
      <c r="AU288" t="s">
        <v>3</v>
      </c>
      <c r="AV288">
        <v>0</v>
      </c>
      <c r="AW288">
        <v>2</v>
      </c>
      <c r="AX288">
        <v>89549864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46.96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46.96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ROUND(Y288*Source!I109,7)</f>
        <v>0</v>
      </c>
      <c r="CY288">
        <f t="shared" si="160"/>
        <v>5.64</v>
      </c>
      <c r="CZ288">
        <f t="shared" si="161"/>
        <v>5.87</v>
      </c>
      <c r="DA288">
        <f t="shared" si="162"/>
        <v>0.96</v>
      </c>
      <c r="DB288">
        <f t="shared" si="147"/>
        <v>46.96</v>
      </c>
      <c r="DC288">
        <f t="shared" si="148"/>
        <v>0</v>
      </c>
      <c r="DD288" t="s">
        <v>3</v>
      </c>
      <c r="DE288" t="s">
        <v>3</v>
      </c>
      <c r="DF288">
        <f t="shared" ref="DF288:DF296" si="164">ROUND(ROUND(AE288*AI288,2)*CX288,2)</f>
        <v>0</v>
      </c>
      <c r="DG288">
        <f t="shared" si="158"/>
        <v>0</v>
      </c>
      <c r="DH288">
        <f t="shared" si="152"/>
        <v>0</v>
      </c>
      <c r="DI288">
        <f t="shared" si="153"/>
        <v>0</v>
      </c>
      <c r="DJ288">
        <f t="shared" si="163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ROW(Source!A109)</f>
        <v>109</v>
      </c>
      <c r="B289">
        <v>89442499</v>
      </c>
      <c r="C289">
        <v>89549835</v>
      </c>
      <c r="D289">
        <v>87158483</v>
      </c>
      <c r="E289">
        <v>1</v>
      </c>
      <c r="F289">
        <v>1</v>
      </c>
      <c r="G289">
        <v>1</v>
      </c>
      <c r="H289">
        <v>3</v>
      </c>
      <c r="I289" t="s">
        <v>498</v>
      </c>
      <c r="J289" t="s">
        <v>499</v>
      </c>
      <c r="K289" t="s">
        <v>500</v>
      </c>
      <c r="L289">
        <v>1346</v>
      </c>
      <c r="N289">
        <v>1009</v>
      </c>
      <c r="O289" t="s">
        <v>281</v>
      </c>
      <c r="P289" t="s">
        <v>281</v>
      </c>
      <c r="Q289">
        <v>1</v>
      </c>
      <c r="W289">
        <v>0</v>
      </c>
      <c r="X289">
        <v>2058174609</v>
      </c>
      <c r="Y289">
        <f t="shared" si="146"/>
        <v>7.0000000000000007E-2</v>
      </c>
      <c r="AA289">
        <v>141.62</v>
      </c>
      <c r="AB289">
        <v>0</v>
      </c>
      <c r="AC289">
        <v>0</v>
      </c>
      <c r="AD289">
        <v>0</v>
      </c>
      <c r="AE289">
        <v>155.63</v>
      </c>
      <c r="AF289">
        <v>0</v>
      </c>
      <c r="AG289">
        <v>0</v>
      </c>
      <c r="AH289">
        <v>0</v>
      </c>
      <c r="AI289">
        <v>0.91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7.0000000000000007E-2</v>
      </c>
      <c r="AU289" t="s">
        <v>3</v>
      </c>
      <c r="AV289">
        <v>0</v>
      </c>
      <c r="AW289">
        <v>2</v>
      </c>
      <c r="AX289">
        <v>89549865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10.8941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10.8941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ROUND(Y289*Source!I109,7)</f>
        <v>0</v>
      </c>
      <c r="CY289">
        <f t="shared" si="160"/>
        <v>141.62</v>
      </c>
      <c r="CZ289">
        <f t="shared" si="161"/>
        <v>155.63</v>
      </c>
      <c r="DA289">
        <f t="shared" si="162"/>
        <v>0.91</v>
      </c>
      <c r="DB289">
        <f t="shared" si="147"/>
        <v>10.89</v>
      </c>
      <c r="DC289">
        <f t="shared" si="148"/>
        <v>0</v>
      </c>
      <c r="DD289" t="s">
        <v>3</v>
      </c>
      <c r="DE289" t="s">
        <v>3</v>
      </c>
      <c r="DF289">
        <f t="shared" si="164"/>
        <v>0</v>
      </c>
      <c r="DG289">
        <f t="shared" si="158"/>
        <v>0</v>
      </c>
      <c r="DH289">
        <f t="shared" si="152"/>
        <v>0</v>
      </c>
      <c r="DI289">
        <f t="shared" si="153"/>
        <v>0</v>
      </c>
      <c r="DJ289">
        <f t="shared" si="163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>
      <c r="A290">
        <f>ROW(Source!A109)</f>
        <v>109</v>
      </c>
      <c r="B290">
        <v>89442499</v>
      </c>
      <c r="C290">
        <v>89549835</v>
      </c>
      <c r="D290">
        <v>87159205</v>
      </c>
      <c r="E290">
        <v>1</v>
      </c>
      <c r="F290">
        <v>1</v>
      </c>
      <c r="G290">
        <v>1</v>
      </c>
      <c r="H290">
        <v>3</v>
      </c>
      <c r="I290" t="s">
        <v>471</v>
      </c>
      <c r="J290" t="s">
        <v>472</v>
      </c>
      <c r="K290" t="s">
        <v>473</v>
      </c>
      <c r="L290">
        <v>1346</v>
      </c>
      <c r="N290">
        <v>1009</v>
      </c>
      <c r="O290" t="s">
        <v>281</v>
      </c>
      <c r="P290" t="s">
        <v>281</v>
      </c>
      <c r="Q290">
        <v>1</v>
      </c>
      <c r="W290">
        <v>0</v>
      </c>
      <c r="X290">
        <v>813299601</v>
      </c>
      <c r="Y290">
        <f t="shared" si="146"/>
        <v>1.86</v>
      </c>
      <c r="AA290">
        <v>197.67</v>
      </c>
      <c r="AB290">
        <v>0</v>
      </c>
      <c r="AC290">
        <v>0</v>
      </c>
      <c r="AD290">
        <v>0</v>
      </c>
      <c r="AE290">
        <v>174.93</v>
      </c>
      <c r="AF290">
        <v>0</v>
      </c>
      <c r="AG290">
        <v>0</v>
      </c>
      <c r="AH290">
        <v>0</v>
      </c>
      <c r="AI290">
        <v>1.1299999999999999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1.86</v>
      </c>
      <c r="AU290" t="s">
        <v>3</v>
      </c>
      <c r="AV290">
        <v>0</v>
      </c>
      <c r="AW290">
        <v>2</v>
      </c>
      <c r="AX290">
        <v>89549866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325.36980000000005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325.36980000000005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ROUND(Y290*Source!I109,7)</f>
        <v>0</v>
      </c>
      <c r="CY290">
        <f t="shared" si="160"/>
        <v>197.67</v>
      </c>
      <c r="CZ290">
        <f t="shared" si="161"/>
        <v>174.93</v>
      </c>
      <c r="DA290">
        <f t="shared" si="162"/>
        <v>1.1299999999999999</v>
      </c>
      <c r="DB290">
        <f t="shared" si="147"/>
        <v>325.37</v>
      </c>
      <c r="DC290">
        <f t="shared" si="148"/>
        <v>0</v>
      </c>
      <c r="DD290" t="s">
        <v>3</v>
      </c>
      <c r="DE290" t="s">
        <v>3</v>
      </c>
      <c r="DF290">
        <f t="shared" si="164"/>
        <v>0</v>
      </c>
      <c r="DG290">
        <f t="shared" si="158"/>
        <v>0</v>
      </c>
      <c r="DH290">
        <f t="shared" si="152"/>
        <v>0</v>
      </c>
      <c r="DI290">
        <f t="shared" si="153"/>
        <v>0</v>
      </c>
      <c r="DJ290">
        <f t="shared" si="163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ROW(Source!A109)</f>
        <v>109</v>
      </c>
      <c r="B291">
        <v>89442499</v>
      </c>
      <c r="C291">
        <v>89549835</v>
      </c>
      <c r="D291">
        <v>87159271</v>
      </c>
      <c r="E291">
        <v>1</v>
      </c>
      <c r="F291">
        <v>1</v>
      </c>
      <c r="G291">
        <v>1</v>
      </c>
      <c r="H291">
        <v>3</v>
      </c>
      <c r="I291" t="s">
        <v>501</v>
      </c>
      <c r="J291" t="s">
        <v>502</v>
      </c>
      <c r="K291" t="s">
        <v>503</v>
      </c>
      <c r="L291">
        <v>1425</v>
      </c>
      <c r="N291">
        <v>1013</v>
      </c>
      <c r="O291" t="s">
        <v>155</v>
      </c>
      <c r="P291" t="s">
        <v>155</v>
      </c>
      <c r="Q291">
        <v>1</v>
      </c>
      <c r="W291">
        <v>0</v>
      </c>
      <c r="X291">
        <v>-670028345</v>
      </c>
      <c r="Y291">
        <f t="shared" si="146"/>
        <v>1.4E-2</v>
      </c>
      <c r="AA291">
        <v>53.81</v>
      </c>
      <c r="AB291">
        <v>0</v>
      </c>
      <c r="AC291">
        <v>0</v>
      </c>
      <c r="AD291">
        <v>0</v>
      </c>
      <c r="AE291">
        <v>41.71</v>
      </c>
      <c r="AF291">
        <v>0</v>
      </c>
      <c r="AG291">
        <v>0</v>
      </c>
      <c r="AH291">
        <v>0</v>
      </c>
      <c r="AI291">
        <v>1.29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1.4E-2</v>
      </c>
      <c r="AU291" t="s">
        <v>3</v>
      </c>
      <c r="AV291">
        <v>0</v>
      </c>
      <c r="AW291">
        <v>2</v>
      </c>
      <c r="AX291">
        <v>89549867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0.58394000000000001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0.58394000000000001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ROUND(Y291*Source!I109,7)</f>
        <v>0</v>
      </c>
      <c r="CY291">
        <f t="shared" si="160"/>
        <v>53.81</v>
      </c>
      <c r="CZ291">
        <f t="shared" si="161"/>
        <v>41.71</v>
      </c>
      <c r="DA291">
        <f t="shared" si="162"/>
        <v>1.29</v>
      </c>
      <c r="DB291">
        <f t="shared" si="147"/>
        <v>0.57999999999999996</v>
      </c>
      <c r="DC291">
        <f t="shared" si="148"/>
        <v>0</v>
      </c>
      <c r="DD291" t="s">
        <v>3</v>
      </c>
      <c r="DE291" t="s">
        <v>3</v>
      </c>
      <c r="DF291">
        <f t="shared" si="164"/>
        <v>0</v>
      </c>
      <c r="DG291">
        <f t="shared" si="158"/>
        <v>0</v>
      </c>
      <c r="DH291">
        <f t="shared" si="152"/>
        <v>0</v>
      </c>
      <c r="DI291">
        <f t="shared" si="153"/>
        <v>0</v>
      </c>
      <c r="DJ291">
        <f t="shared" si="163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ROW(Source!A109)</f>
        <v>109</v>
      </c>
      <c r="B292">
        <v>89442499</v>
      </c>
      <c r="C292">
        <v>89549835</v>
      </c>
      <c r="D292">
        <v>87160358</v>
      </c>
      <c r="E292">
        <v>1</v>
      </c>
      <c r="F292">
        <v>1</v>
      </c>
      <c r="G292">
        <v>1</v>
      </c>
      <c r="H292">
        <v>3</v>
      </c>
      <c r="I292" t="s">
        <v>504</v>
      </c>
      <c r="J292" t="s">
        <v>505</v>
      </c>
      <c r="K292" t="s">
        <v>506</v>
      </c>
      <c r="L292">
        <v>1346</v>
      </c>
      <c r="N292">
        <v>1009</v>
      </c>
      <c r="O292" t="s">
        <v>281</v>
      </c>
      <c r="P292" t="s">
        <v>281</v>
      </c>
      <c r="Q292">
        <v>1</v>
      </c>
      <c r="W292">
        <v>0</v>
      </c>
      <c r="X292">
        <v>1683065437</v>
      </c>
      <c r="Y292">
        <f t="shared" si="146"/>
        <v>6.0000000000000001E-3</v>
      </c>
      <c r="AA292">
        <v>585.55999999999995</v>
      </c>
      <c r="AB292">
        <v>0</v>
      </c>
      <c r="AC292">
        <v>0</v>
      </c>
      <c r="AD292">
        <v>0</v>
      </c>
      <c r="AE292">
        <v>395.65</v>
      </c>
      <c r="AF292">
        <v>0</v>
      </c>
      <c r="AG292">
        <v>0</v>
      </c>
      <c r="AH292">
        <v>0</v>
      </c>
      <c r="AI292">
        <v>1.48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6.0000000000000001E-3</v>
      </c>
      <c r="AU292" t="s">
        <v>3</v>
      </c>
      <c r="AV292">
        <v>0</v>
      </c>
      <c r="AW292">
        <v>2</v>
      </c>
      <c r="AX292">
        <v>89549868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2.3738999999999999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2.3738999999999999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ROUND(Y292*Source!I109,7)</f>
        <v>0</v>
      </c>
      <c r="CY292">
        <f t="shared" si="160"/>
        <v>585.55999999999995</v>
      </c>
      <c r="CZ292">
        <f t="shared" si="161"/>
        <v>395.65</v>
      </c>
      <c r="DA292">
        <f t="shared" si="162"/>
        <v>1.48</v>
      </c>
      <c r="DB292">
        <f t="shared" si="147"/>
        <v>2.37</v>
      </c>
      <c r="DC292">
        <f t="shared" si="148"/>
        <v>0</v>
      </c>
      <c r="DD292" t="s">
        <v>3</v>
      </c>
      <c r="DE292" t="s">
        <v>3</v>
      </c>
      <c r="DF292">
        <f t="shared" si="164"/>
        <v>0</v>
      </c>
      <c r="DG292">
        <f t="shared" si="158"/>
        <v>0</v>
      </c>
      <c r="DH292">
        <f t="shared" si="152"/>
        <v>0</v>
      </c>
      <c r="DI292">
        <f t="shared" si="153"/>
        <v>0</v>
      </c>
      <c r="DJ292">
        <f t="shared" si="163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ROW(Source!A109)</f>
        <v>109</v>
      </c>
      <c r="B293">
        <v>89442499</v>
      </c>
      <c r="C293">
        <v>89549835</v>
      </c>
      <c r="D293">
        <v>87164361</v>
      </c>
      <c r="E293">
        <v>1</v>
      </c>
      <c r="F293">
        <v>1</v>
      </c>
      <c r="G293">
        <v>1</v>
      </c>
      <c r="H293">
        <v>3</v>
      </c>
      <c r="I293" t="s">
        <v>507</v>
      </c>
      <c r="J293" t="s">
        <v>508</v>
      </c>
      <c r="K293" t="s">
        <v>509</v>
      </c>
      <c r="L293">
        <v>1348</v>
      </c>
      <c r="N293">
        <v>1009</v>
      </c>
      <c r="O293" t="s">
        <v>194</v>
      </c>
      <c r="P293" t="s">
        <v>194</v>
      </c>
      <c r="Q293">
        <v>1000</v>
      </c>
      <c r="W293">
        <v>0</v>
      </c>
      <c r="X293">
        <v>1924747900</v>
      </c>
      <c r="Y293">
        <f t="shared" si="146"/>
        <v>3.0000000000000001E-3</v>
      </c>
      <c r="AA293">
        <v>142126.39000000001</v>
      </c>
      <c r="AB293">
        <v>0</v>
      </c>
      <c r="AC293">
        <v>0</v>
      </c>
      <c r="AD293">
        <v>0</v>
      </c>
      <c r="AE293">
        <v>105278.81</v>
      </c>
      <c r="AF293">
        <v>0</v>
      </c>
      <c r="AG293">
        <v>0</v>
      </c>
      <c r="AH293">
        <v>0</v>
      </c>
      <c r="AI293">
        <v>1.35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3.0000000000000001E-3</v>
      </c>
      <c r="AU293" t="s">
        <v>3</v>
      </c>
      <c r="AV293">
        <v>0</v>
      </c>
      <c r="AW293">
        <v>2</v>
      </c>
      <c r="AX293">
        <v>89549869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315.83643000000001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315.83643000000001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ROUND(Y293*Source!I109,7)</f>
        <v>0</v>
      </c>
      <c r="CY293">
        <f t="shared" si="160"/>
        <v>142126.39000000001</v>
      </c>
      <c r="CZ293">
        <f t="shared" si="161"/>
        <v>105278.81</v>
      </c>
      <c r="DA293">
        <f t="shared" si="162"/>
        <v>1.35</v>
      </c>
      <c r="DB293">
        <f t="shared" si="147"/>
        <v>315.83999999999997</v>
      </c>
      <c r="DC293">
        <f t="shared" si="148"/>
        <v>0</v>
      </c>
      <c r="DD293" t="s">
        <v>3</v>
      </c>
      <c r="DE293" t="s">
        <v>3</v>
      </c>
      <c r="DF293">
        <f t="shared" si="164"/>
        <v>0</v>
      </c>
      <c r="DG293">
        <f t="shared" si="158"/>
        <v>0</v>
      </c>
      <c r="DH293">
        <f t="shared" si="152"/>
        <v>0</v>
      </c>
      <c r="DI293">
        <f t="shared" si="153"/>
        <v>0</v>
      </c>
      <c r="DJ293">
        <f t="shared" si="163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ROW(Source!A109)</f>
        <v>109</v>
      </c>
      <c r="B294">
        <v>89442499</v>
      </c>
      <c r="C294">
        <v>89549835</v>
      </c>
      <c r="D294">
        <v>87176354</v>
      </c>
      <c r="E294">
        <v>1</v>
      </c>
      <c r="F294">
        <v>1</v>
      </c>
      <c r="G294">
        <v>1</v>
      </c>
      <c r="H294">
        <v>3</v>
      </c>
      <c r="I294" t="s">
        <v>510</v>
      </c>
      <c r="J294" t="s">
        <v>511</v>
      </c>
      <c r="K294" t="s">
        <v>512</v>
      </c>
      <c r="L294">
        <v>1346</v>
      </c>
      <c r="N294">
        <v>1009</v>
      </c>
      <c r="O294" t="s">
        <v>281</v>
      </c>
      <c r="P294" t="s">
        <v>281</v>
      </c>
      <c r="Q294">
        <v>1</v>
      </c>
      <c r="W294">
        <v>0</v>
      </c>
      <c r="X294">
        <v>-398999595</v>
      </c>
      <c r="Y294">
        <f t="shared" si="146"/>
        <v>6.6000000000000003E-2</v>
      </c>
      <c r="AA294">
        <v>115.03</v>
      </c>
      <c r="AB294">
        <v>0</v>
      </c>
      <c r="AC294">
        <v>0</v>
      </c>
      <c r="AD294">
        <v>0</v>
      </c>
      <c r="AE294">
        <v>79.88</v>
      </c>
      <c r="AF294">
        <v>0</v>
      </c>
      <c r="AG294">
        <v>0</v>
      </c>
      <c r="AH294">
        <v>0</v>
      </c>
      <c r="AI294">
        <v>1.44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6.6000000000000003E-2</v>
      </c>
      <c r="AU294" t="s">
        <v>3</v>
      </c>
      <c r="AV294">
        <v>0</v>
      </c>
      <c r="AW294">
        <v>2</v>
      </c>
      <c r="AX294">
        <v>89549870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5.2720799999999999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5.2720799999999999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ROUND(Y294*Source!I109,7)</f>
        <v>0</v>
      </c>
      <c r="CY294">
        <f t="shared" si="160"/>
        <v>115.03</v>
      </c>
      <c r="CZ294">
        <f t="shared" si="161"/>
        <v>79.88</v>
      </c>
      <c r="DA294">
        <f t="shared" si="162"/>
        <v>1.44</v>
      </c>
      <c r="DB294">
        <f t="shared" si="147"/>
        <v>5.27</v>
      </c>
      <c r="DC294">
        <f t="shared" si="148"/>
        <v>0</v>
      </c>
      <c r="DD294" t="s">
        <v>3</v>
      </c>
      <c r="DE294" t="s">
        <v>3</v>
      </c>
      <c r="DF294">
        <f t="shared" si="164"/>
        <v>0</v>
      </c>
      <c r="DG294">
        <f t="shared" si="158"/>
        <v>0</v>
      </c>
      <c r="DH294">
        <f t="shared" si="152"/>
        <v>0</v>
      </c>
      <c r="DI294">
        <f t="shared" si="153"/>
        <v>0</v>
      </c>
      <c r="DJ294">
        <f t="shared" si="163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ROW(Source!A109)</f>
        <v>109</v>
      </c>
      <c r="B295">
        <v>89442499</v>
      </c>
      <c r="C295">
        <v>89549835</v>
      </c>
      <c r="D295">
        <v>87176400</v>
      </c>
      <c r="E295">
        <v>1</v>
      </c>
      <c r="F295">
        <v>1</v>
      </c>
      <c r="G295">
        <v>1</v>
      </c>
      <c r="H295">
        <v>3</v>
      </c>
      <c r="I295" t="s">
        <v>513</v>
      </c>
      <c r="J295" t="s">
        <v>514</v>
      </c>
      <c r="K295" t="s">
        <v>515</v>
      </c>
      <c r="L295">
        <v>1346</v>
      </c>
      <c r="N295">
        <v>1009</v>
      </c>
      <c r="O295" t="s">
        <v>281</v>
      </c>
      <c r="P295" t="s">
        <v>281</v>
      </c>
      <c r="Q295">
        <v>1</v>
      </c>
      <c r="W295">
        <v>0</v>
      </c>
      <c r="X295">
        <v>-223904546</v>
      </c>
      <c r="Y295">
        <f t="shared" si="146"/>
        <v>3.7999999999999999E-2</v>
      </c>
      <c r="AA295">
        <v>192.08</v>
      </c>
      <c r="AB295">
        <v>0</v>
      </c>
      <c r="AC295">
        <v>0</v>
      </c>
      <c r="AD295">
        <v>0</v>
      </c>
      <c r="AE295">
        <v>157.44</v>
      </c>
      <c r="AF295">
        <v>0</v>
      </c>
      <c r="AG295">
        <v>0</v>
      </c>
      <c r="AH295">
        <v>0</v>
      </c>
      <c r="AI295">
        <v>1.22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3.7999999999999999E-2</v>
      </c>
      <c r="AU295" t="s">
        <v>3</v>
      </c>
      <c r="AV295">
        <v>0</v>
      </c>
      <c r="AW295">
        <v>2</v>
      </c>
      <c r="AX295">
        <v>89549871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5.9827199999999996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5.9827199999999996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ROUND(Y295*Source!I109,7)</f>
        <v>0</v>
      </c>
      <c r="CY295">
        <f t="shared" si="160"/>
        <v>192.08</v>
      </c>
      <c r="CZ295">
        <f t="shared" si="161"/>
        <v>157.44</v>
      </c>
      <c r="DA295">
        <f t="shared" si="162"/>
        <v>1.22</v>
      </c>
      <c r="DB295">
        <f t="shared" si="147"/>
        <v>5.98</v>
      </c>
      <c r="DC295">
        <f t="shared" si="148"/>
        <v>0</v>
      </c>
      <c r="DD295" t="s">
        <v>3</v>
      </c>
      <c r="DE295" t="s">
        <v>3</v>
      </c>
      <c r="DF295">
        <f t="shared" si="164"/>
        <v>0</v>
      </c>
      <c r="DG295">
        <f t="shared" si="158"/>
        <v>0</v>
      </c>
      <c r="DH295">
        <f t="shared" si="152"/>
        <v>0</v>
      </c>
      <c r="DI295">
        <f t="shared" si="153"/>
        <v>0</v>
      </c>
      <c r="DJ295">
        <f t="shared" si="163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ROW(Source!A109)</f>
        <v>109</v>
      </c>
      <c r="B296">
        <v>89442499</v>
      </c>
      <c r="C296">
        <v>89549835</v>
      </c>
      <c r="D296">
        <v>87183550</v>
      </c>
      <c r="E296">
        <v>1</v>
      </c>
      <c r="F296">
        <v>1</v>
      </c>
      <c r="G296">
        <v>1</v>
      </c>
      <c r="H296">
        <v>3</v>
      </c>
      <c r="I296" t="s">
        <v>516</v>
      </c>
      <c r="J296" t="s">
        <v>517</v>
      </c>
      <c r="K296" t="s">
        <v>518</v>
      </c>
      <c r="L296">
        <v>1455</v>
      </c>
      <c r="N296">
        <v>1013</v>
      </c>
      <c r="O296" t="s">
        <v>519</v>
      </c>
      <c r="P296" t="s">
        <v>519</v>
      </c>
      <c r="Q296">
        <v>1</v>
      </c>
      <c r="W296">
        <v>0</v>
      </c>
      <c r="X296">
        <v>822292721</v>
      </c>
      <c r="Y296">
        <f t="shared" ref="Y296:Y359" si="165">AT296</f>
        <v>0.1</v>
      </c>
      <c r="AA296">
        <v>1294.23</v>
      </c>
      <c r="AB296">
        <v>0</v>
      </c>
      <c r="AC296">
        <v>0</v>
      </c>
      <c r="AD296">
        <v>0</v>
      </c>
      <c r="AE296">
        <v>944.69</v>
      </c>
      <c r="AF296">
        <v>0</v>
      </c>
      <c r="AG296">
        <v>0</v>
      </c>
      <c r="AH296">
        <v>0</v>
      </c>
      <c r="AI296">
        <v>1.37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89549872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94.469000000000008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94.469000000000008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ROUND(Y296*Source!I109,7)</f>
        <v>0</v>
      </c>
      <c r="CY296">
        <f t="shared" si="160"/>
        <v>1294.23</v>
      </c>
      <c r="CZ296">
        <f t="shared" si="161"/>
        <v>944.69</v>
      </c>
      <c r="DA296">
        <f t="shared" si="162"/>
        <v>1.37</v>
      </c>
      <c r="DB296">
        <f t="shared" ref="DB296:DB359" si="166">ROUND(ROUND(AT296*CZ296,2),2)</f>
        <v>94.47</v>
      </c>
      <c r="DC296">
        <f t="shared" ref="DC296:DC359" si="167">ROUND(ROUND(AT296*AG296,2),2)</f>
        <v>0</v>
      </c>
      <c r="DD296" t="s">
        <v>3</v>
      </c>
      <c r="DE296" t="s">
        <v>3</v>
      </c>
      <c r="DF296">
        <f t="shared" si="164"/>
        <v>0</v>
      </c>
      <c r="DG296">
        <f t="shared" si="158"/>
        <v>0</v>
      </c>
      <c r="DH296">
        <f t="shared" si="152"/>
        <v>0</v>
      </c>
      <c r="DI296">
        <f t="shared" si="153"/>
        <v>0</v>
      </c>
      <c r="DJ296">
        <f t="shared" si="163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ROW(Source!A109)</f>
        <v>109</v>
      </c>
      <c r="B297">
        <v>89442499</v>
      </c>
      <c r="C297">
        <v>89549835</v>
      </c>
      <c r="D297">
        <v>87091729</v>
      </c>
      <c r="E297">
        <v>115</v>
      </c>
      <c r="F297">
        <v>1</v>
      </c>
      <c r="G297">
        <v>1</v>
      </c>
      <c r="H297">
        <v>3</v>
      </c>
      <c r="I297" t="s">
        <v>32</v>
      </c>
      <c r="J297" t="s">
        <v>3</v>
      </c>
      <c r="K297" t="s">
        <v>33</v>
      </c>
      <c r="L297">
        <v>3277935</v>
      </c>
      <c r="N297">
        <v>1013</v>
      </c>
      <c r="O297" t="s">
        <v>34</v>
      </c>
      <c r="P297" t="s">
        <v>34</v>
      </c>
      <c r="Q297">
        <v>1</v>
      </c>
      <c r="W297">
        <v>0</v>
      </c>
      <c r="X297">
        <v>274903907</v>
      </c>
      <c r="Y297">
        <f t="shared" si="165"/>
        <v>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 t="s">
        <v>3</v>
      </c>
      <c r="AT297">
        <v>2</v>
      </c>
      <c r="AU297" t="s">
        <v>3</v>
      </c>
      <c r="AV297">
        <v>0</v>
      </c>
      <c r="AW297">
        <v>2</v>
      </c>
      <c r="AX297">
        <v>89549873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ROUND(Y297*Source!I109,7)</f>
        <v>0</v>
      </c>
      <c r="CY297">
        <f t="shared" si="160"/>
        <v>0</v>
      </c>
      <c r="CZ297">
        <f t="shared" si="161"/>
        <v>0</v>
      </c>
      <c r="DA297">
        <f t="shared" si="162"/>
        <v>1</v>
      </c>
      <c r="DB297">
        <f t="shared" si="166"/>
        <v>0</v>
      </c>
      <c r="DC297">
        <f t="shared" si="167"/>
        <v>0</v>
      </c>
      <c r="DD297" t="s">
        <v>3</v>
      </c>
      <c r="DE297" t="s">
        <v>3</v>
      </c>
      <c r="DF297">
        <f t="shared" ref="DF297:DF303" si="168">ROUND(ROUND(AE297,2)*CX297,2)</f>
        <v>0</v>
      </c>
      <c r="DG297">
        <f t="shared" si="158"/>
        <v>0</v>
      </c>
      <c r="DH297">
        <f t="shared" si="152"/>
        <v>0</v>
      </c>
      <c r="DI297">
        <f t="shared" si="153"/>
        <v>0</v>
      </c>
      <c r="DJ297">
        <f t="shared" si="163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ROW(Source!A110)</f>
        <v>110</v>
      </c>
      <c r="B298">
        <v>89442441</v>
      </c>
      <c r="C298">
        <v>89549835</v>
      </c>
      <c r="D298">
        <v>87085865</v>
      </c>
      <c r="E298">
        <v>115</v>
      </c>
      <c r="F298">
        <v>1</v>
      </c>
      <c r="G298">
        <v>1</v>
      </c>
      <c r="H298">
        <v>1</v>
      </c>
      <c r="I298" t="s">
        <v>477</v>
      </c>
      <c r="J298" t="s">
        <v>3</v>
      </c>
      <c r="K298" t="s">
        <v>478</v>
      </c>
      <c r="L298">
        <v>1191</v>
      </c>
      <c r="N298">
        <v>1013</v>
      </c>
      <c r="O298" t="s">
        <v>449</v>
      </c>
      <c r="P298" t="s">
        <v>449</v>
      </c>
      <c r="Q298">
        <v>1</v>
      </c>
      <c r="W298">
        <v>0</v>
      </c>
      <c r="X298">
        <v>1521243167</v>
      </c>
      <c r="Y298">
        <f t="shared" si="165"/>
        <v>4</v>
      </c>
      <c r="AA298">
        <v>0</v>
      </c>
      <c r="AB298">
        <v>0</v>
      </c>
      <c r="AC298">
        <v>0</v>
      </c>
      <c r="AD298">
        <v>577.35</v>
      </c>
      <c r="AE298">
        <v>0</v>
      </c>
      <c r="AF298">
        <v>0</v>
      </c>
      <c r="AG298">
        <v>0</v>
      </c>
      <c r="AH298">
        <v>577.35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4</v>
      </c>
      <c r="AU298" t="s">
        <v>3</v>
      </c>
      <c r="AV298">
        <v>1</v>
      </c>
      <c r="AW298">
        <v>2</v>
      </c>
      <c r="AX298">
        <v>89549855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2309.4</v>
      </c>
      <c r="BN298">
        <v>4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2309.4</v>
      </c>
      <c r="BU298">
        <v>4</v>
      </c>
      <c r="BV298">
        <v>0</v>
      </c>
      <c r="BW298">
        <v>1</v>
      </c>
      <c r="CU298">
        <f>ROUND(AT298*Source!I110*AH298*AL298,2)</f>
        <v>0</v>
      </c>
      <c r="CV298">
        <f>ROUND(Y298*Source!I110,7)</f>
        <v>0</v>
      </c>
      <c r="CW298">
        <v>0</v>
      </c>
      <c r="CX298">
        <f>ROUND(Y298*Source!I110,7)</f>
        <v>0</v>
      </c>
      <c r="CY298">
        <f>AD298</f>
        <v>577.35</v>
      </c>
      <c r="CZ298">
        <f>AH298</f>
        <v>577.35</v>
      </c>
      <c r="DA298">
        <f>AL298</f>
        <v>1</v>
      </c>
      <c r="DB298">
        <f t="shared" si="166"/>
        <v>2309.4</v>
      </c>
      <c r="DC298">
        <f t="shared" si="167"/>
        <v>0</v>
      </c>
      <c r="DD298" t="s">
        <v>3</v>
      </c>
      <c r="DE298" t="s">
        <v>3</v>
      </c>
      <c r="DF298">
        <f t="shared" si="168"/>
        <v>0</v>
      </c>
      <c r="DG298">
        <f t="shared" si="158"/>
        <v>0</v>
      </c>
      <c r="DH298">
        <f t="shared" si="152"/>
        <v>0</v>
      </c>
      <c r="DI298">
        <f t="shared" si="153"/>
        <v>0</v>
      </c>
      <c r="DJ298">
        <f>DI298</f>
        <v>0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ROW(Source!A110)</f>
        <v>110</v>
      </c>
      <c r="B299">
        <v>89442441</v>
      </c>
      <c r="C299">
        <v>89549835</v>
      </c>
      <c r="D299">
        <v>87086013</v>
      </c>
      <c r="E299">
        <v>115</v>
      </c>
      <c r="F299">
        <v>1</v>
      </c>
      <c r="G299">
        <v>1</v>
      </c>
      <c r="H299">
        <v>1</v>
      </c>
      <c r="I299" t="s">
        <v>450</v>
      </c>
      <c r="J299" t="s">
        <v>3</v>
      </c>
      <c r="K299" t="s">
        <v>451</v>
      </c>
      <c r="L299">
        <v>1191</v>
      </c>
      <c r="N299">
        <v>1013</v>
      </c>
      <c r="O299" t="s">
        <v>449</v>
      </c>
      <c r="P299" t="s">
        <v>449</v>
      </c>
      <c r="Q299">
        <v>1</v>
      </c>
      <c r="W299">
        <v>0</v>
      </c>
      <c r="X299">
        <v>-1417349443</v>
      </c>
      <c r="Y299">
        <f t="shared" si="165"/>
        <v>0.02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0.02</v>
      </c>
      <c r="AU299" t="s">
        <v>3</v>
      </c>
      <c r="AV299">
        <v>2</v>
      </c>
      <c r="AW299">
        <v>2</v>
      </c>
      <c r="AX299">
        <v>89549856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ROUND(Y299*Source!I110,7)</f>
        <v>0</v>
      </c>
      <c r="CY299">
        <f>AD299</f>
        <v>0</v>
      </c>
      <c r="CZ299">
        <f>AH299</f>
        <v>0</v>
      </c>
      <c r="DA299">
        <f>AL299</f>
        <v>1</v>
      </c>
      <c r="DB299">
        <f t="shared" si="166"/>
        <v>0</v>
      </c>
      <c r="DC299">
        <f t="shared" si="167"/>
        <v>0</v>
      </c>
      <c r="DD299" t="s">
        <v>3</v>
      </c>
      <c r="DE299" t="s">
        <v>3</v>
      </c>
      <c r="DF299">
        <f t="shared" si="168"/>
        <v>0</v>
      </c>
      <c r="DG299">
        <f t="shared" si="158"/>
        <v>0</v>
      </c>
      <c r="DH299">
        <f t="shared" si="152"/>
        <v>0</v>
      </c>
      <c r="DI299">
        <f t="shared" si="153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ROW(Source!A110)</f>
        <v>110</v>
      </c>
      <c r="B300">
        <v>89442441</v>
      </c>
      <c r="C300">
        <v>89549835</v>
      </c>
      <c r="D300">
        <v>87205842</v>
      </c>
      <c r="E300">
        <v>1</v>
      </c>
      <c r="F300">
        <v>1</v>
      </c>
      <c r="G300">
        <v>1</v>
      </c>
      <c r="H300">
        <v>2</v>
      </c>
      <c r="I300" t="s">
        <v>452</v>
      </c>
      <c r="J300" t="s">
        <v>453</v>
      </c>
      <c r="K300" t="s">
        <v>454</v>
      </c>
      <c r="L300">
        <v>1368</v>
      </c>
      <c r="N300">
        <v>1011</v>
      </c>
      <c r="O300" t="s">
        <v>455</v>
      </c>
      <c r="P300" t="s">
        <v>455</v>
      </c>
      <c r="Q300">
        <v>1</v>
      </c>
      <c r="W300">
        <v>0</v>
      </c>
      <c r="X300">
        <v>-359817417</v>
      </c>
      <c r="Y300">
        <f t="shared" si="165"/>
        <v>0.01</v>
      </c>
      <c r="AA300">
        <v>0</v>
      </c>
      <c r="AB300">
        <v>1488.78</v>
      </c>
      <c r="AC300">
        <v>702.18</v>
      </c>
      <c r="AD300">
        <v>0</v>
      </c>
      <c r="AE300">
        <v>0</v>
      </c>
      <c r="AF300">
        <v>1488.78</v>
      </c>
      <c r="AG300">
        <v>702.18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0.01</v>
      </c>
      <c r="AU300" t="s">
        <v>3</v>
      </c>
      <c r="AV300">
        <v>1</v>
      </c>
      <c r="AW300">
        <v>2</v>
      </c>
      <c r="AX300">
        <v>89549857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14.8878</v>
      </c>
      <c r="BL300">
        <v>7.0217999999999998</v>
      </c>
      <c r="BM300">
        <v>0</v>
      </c>
      <c r="BN300">
        <v>0</v>
      </c>
      <c r="BO300">
        <v>0.01</v>
      </c>
      <c r="BP300">
        <v>1</v>
      </c>
      <c r="BQ300">
        <v>0</v>
      </c>
      <c r="BR300">
        <v>14.8878</v>
      </c>
      <c r="BS300">
        <v>7.0217999999999998</v>
      </c>
      <c r="BT300">
        <v>0</v>
      </c>
      <c r="BU300">
        <v>0</v>
      </c>
      <c r="BV300">
        <v>0.01</v>
      </c>
      <c r="BW300">
        <v>1</v>
      </c>
      <c r="CV300">
        <v>0</v>
      </c>
      <c r="CW300">
        <f>ROUND(Y300*Source!I110*DO300,7)</f>
        <v>0</v>
      </c>
      <c r="CX300">
        <f>ROUND(Y300*Source!I110,7)</f>
        <v>0</v>
      </c>
      <c r="CY300">
        <f>AB300</f>
        <v>1488.78</v>
      </c>
      <c r="CZ300">
        <f>AF300</f>
        <v>1488.78</v>
      </c>
      <c r="DA300">
        <f>AJ300</f>
        <v>1</v>
      </c>
      <c r="DB300">
        <f t="shared" si="166"/>
        <v>14.89</v>
      </c>
      <c r="DC300">
        <f t="shared" si="167"/>
        <v>7.02</v>
      </c>
      <c r="DD300" t="s">
        <v>3</v>
      </c>
      <c r="DE300" t="s">
        <v>3</v>
      </c>
      <c r="DF300">
        <f t="shared" si="168"/>
        <v>0</v>
      </c>
      <c r="DG300">
        <f t="shared" si="158"/>
        <v>0</v>
      </c>
      <c r="DH300">
        <f t="shared" si="152"/>
        <v>0</v>
      </c>
      <c r="DI300">
        <f t="shared" si="153"/>
        <v>0</v>
      </c>
      <c r="DJ300">
        <f>DG300+DH300</f>
        <v>0</v>
      </c>
      <c r="DK300">
        <v>1</v>
      </c>
      <c r="DL300" t="s">
        <v>456</v>
      </c>
      <c r="DM300">
        <v>6</v>
      </c>
      <c r="DN300" t="s">
        <v>449</v>
      </c>
      <c r="DO300">
        <v>1</v>
      </c>
    </row>
    <row r="301" spans="1:119">
      <c r="A301">
        <f>ROW(Source!A110)</f>
        <v>110</v>
      </c>
      <c r="B301">
        <v>89442441</v>
      </c>
      <c r="C301">
        <v>89549835</v>
      </c>
      <c r="D301">
        <v>87206740</v>
      </c>
      <c r="E301">
        <v>1</v>
      </c>
      <c r="F301">
        <v>1</v>
      </c>
      <c r="G301">
        <v>1</v>
      </c>
      <c r="H301">
        <v>2</v>
      </c>
      <c r="I301" t="s">
        <v>457</v>
      </c>
      <c r="J301" t="s">
        <v>458</v>
      </c>
      <c r="K301" t="s">
        <v>459</v>
      </c>
      <c r="L301">
        <v>1368</v>
      </c>
      <c r="N301">
        <v>1011</v>
      </c>
      <c r="O301" t="s">
        <v>455</v>
      </c>
      <c r="P301" t="s">
        <v>455</v>
      </c>
      <c r="Q301">
        <v>1</v>
      </c>
      <c r="W301">
        <v>0</v>
      </c>
      <c r="X301">
        <v>-1219940357</v>
      </c>
      <c r="Y301">
        <f t="shared" si="165"/>
        <v>0.01</v>
      </c>
      <c r="AA301">
        <v>0</v>
      </c>
      <c r="AB301">
        <v>572.77</v>
      </c>
      <c r="AC301">
        <v>522.73</v>
      </c>
      <c r="AD301">
        <v>0</v>
      </c>
      <c r="AE301">
        <v>0</v>
      </c>
      <c r="AF301">
        <v>572.77</v>
      </c>
      <c r="AG301">
        <v>522.73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0.01</v>
      </c>
      <c r="AU301" t="s">
        <v>3</v>
      </c>
      <c r="AV301">
        <v>1</v>
      </c>
      <c r="AW301">
        <v>2</v>
      </c>
      <c r="AX301">
        <v>89549858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5.7276999999999996</v>
      </c>
      <c r="BL301">
        <v>5.2273000000000005</v>
      </c>
      <c r="BM301">
        <v>0</v>
      </c>
      <c r="BN301">
        <v>0</v>
      </c>
      <c r="BO301">
        <v>0.01</v>
      </c>
      <c r="BP301">
        <v>1</v>
      </c>
      <c r="BQ301">
        <v>0</v>
      </c>
      <c r="BR301">
        <v>5.7276999999999996</v>
      </c>
      <c r="BS301">
        <v>5.2273000000000005</v>
      </c>
      <c r="BT301">
        <v>0</v>
      </c>
      <c r="BU301">
        <v>0</v>
      </c>
      <c r="BV301">
        <v>0.01</v>
      </c>
      <c r="BW301">
        <v>1</v>
      </c>
      <c r="CV301">
        <v>0</v>
      </c>
      <c r="CW301">
        <f>ROUND(Y301*Source!I110*DO301,7)</f>
        <v>0</v>
      </c>
      <c r="CX301">
        <f>ROUND(Y301*Source!I110,7)</f>
        <v>0</v>
      </c>
      <c r="CY301">
        <f>AB301</f>
        <v>572.77</v>
      </c>
      <c r="CZ301">
        <f>AF301</f>
        <v>572.77</v>
      </c>
      <c r="DA301">
        <f>AJ301</f>
        <v>1</v>
      </c>
      <c r="DB301">
        <f t="shared" si="166"/>
        <v>5.73</v>
      </c>
      <c r="DC301">
        <f t="shared" si="167"/>
        <v>5.23</v>
      </c>
      <c r="DD301" t="s">
        <v>3</v>
      </c>
      <c r="DE301" t="s">
        <v>3</v>
      </c>
      <c r="DF301">
        <f t="shared" si="168"/>
        <v>0</v>
      </c>
      <c r="DG301">
        <f t="shared" si="158"/>
        <v>0</v>
      </c>
      <c r="DH301">
        <f t="shared" si="152"/>
        <v>0</v>
      </c>
      <c r="DI301">
        <f t="shared" si="153"/>
        <v>0</v>
      </c>
      <c r="DJ301">
        <f>DG301+DH301</f>
        <v>0</v>
      </c>
      <c r="DK301">
        <v>1</v>
      </c>
      <c r="DL301" t="s">
        <v>460</v>
      </c>
      <c r="DM301">
        <v>4</v>
      </c>
      <c r="DN301" t="s">
        <v>449</v>
      </c>
      <c r="DO301">
        <v>1</v>
      </c>
    </row>
    <row r="302" spans="1:119">
      <c r="A302">
        <f>ROW(Source!A110)</f>
        <v>110</v>
      </c>
      <c r="B302">
        <v>89442441</v>
      </c>
      <c r="C302">
        <v>89549835</v>
      </c>
      <c r="D302">
        <v>87206937</v>
      </c>
      <c r="E302">
        <v>1</v>
      </c>
      <c r="F302">
        <v>1</v>
      </c>
      <c r="G302">
        <v>1</v>
      </c>
      <c r="H302">
        <v>2</v>
      </c>
      <c r="I302" t="s">
        <v>479</v>
      </c>
      <c r="J302" t="s">
        <v>480</v>
      </c>
      <c r="K302" t="s">
        <v>481</v>
      </c>
      <c r="L302">
        <v>1368</v>
      </c>
      <c r="N302">
        <v>1011</v>
      </c>
      <c r="O302" t="s">
        <v>455</v>
      </c>
      <c r="P302" t="s">
        <v>455</v>
      </c>
      <c r="Q302">
        <v>1</v>
      </c>
      <c r="W302">
        <v>0</v>
      </c>
      <c r="X302">
        <v>-1214029826</v>
      </c>
      <c r="Y302">
        <f t="shared" si="165"/>
        <v>0.108</v>
      </c>
      <c r="AA302">
        <v>0</v>
      </c>
      <c r="AB302">
        <v>28.51</v>
      </c>
      <c r="AC302">
        <v>0</v>
      </c>
      <c r="AD302">
        <v>0</v>
      </c>
      <c r="AE302">
        <v>0</v>
      </c>
      <c r="AF302">
        <v>28.51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0.108</v>
      </c>
      <c r="AU302" t="s">
        <v>3</v>
      </c>
      <c r="AV302">
        <v>1</v>
      </c>
      <c r="AW302">
        <v>2</v>
      </c>
      <c r="AX302">
        <v>89549859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3.0790800000000003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3.0790800000000003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f>ROUND(Y302*Source!I110*DO302,7)</f>
        <v>0</v>
      </c>
      <c r="CX302">
        <f>ROUND(Y302*Source!I110,7)</f>
        <v>0</v>
      </c>
      <c r="CY302">
        <f>AB302</f>
        <v>28.51</v>
      </c>
      <c r="CZ302">
        <f>AF302</f>
        <v>28.51</v>
      </c>
      <c r="DA302">
        <f>AJ302</f>
        <v>1</v>
      </c>
      <c r="DB302">
        <f t="shared" si="166"/>
        <v>3.08</v>
      </c>
      <c r="DC302">
        <f t="shared" si="167"/>
        <v>0</v>
      </c>
      <c r="DD302" t="s">
        <v>3</v>
      </c>
      <c r="DE302" t="s">
        <v>3</v>
      </c>
      <c r="DF302">
        <f t="shared" si="168"/>
        <v>0</v>
      </c>
      <c r="DG302">
        <f t="shared" si="158"/>
        <v>0</v>
      </c>
      <c r="DH302">
        <f t="shared" si="152"/>
        <v>0</v>
      </c>
      <c r="DI302">
        <f t="shared" si="153"/>
        <v>0</v>
      </c>
      <c r="DJ302">
        <f>DG302+DH302</f>
        <v>0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ROW(Source!A110)</f>
        <v>110</v>
      </c>
      <c r="B303">
        <v>89442441</v>
      </c>
      <c r="C303">
        <v>89549835</v>
      </c>
      <c r="D303">
        <v>87207374</v>
      </c>
      <c r="E303">
        <v>1</v>
      </c>
      <c r="F303">
        <v>1</v>
      </c>
      <c r="G303">
        <v>1</v>
      </c>
      <c r="H303">
        <v>2</v>
      </c>
      <c r="I303" t="s">
        <v>482</v>
      </c>
      <c r="J303" t="s">
        <v>483</v>
      </c>
      <c r="K303" t="s">
        <v>484</v>
      </c>
      <c r="L303">
        <v>1368</v>
      </c>
      <c r="N303">
        <v>1011</v>
      </c>
      <c r="O303" t="s">
        <v>455</v>
      </c>
      <c r="P303" t="s">
        <v>455</v>
      </c>
      <c r="Q303">
        <v>1</v>
      </c>
      <c r="W303">
        <v>0</v>
      </c>
      <c r="X303">
        <v>-1936904041</v>
      </c>
      <c r="Y303">
        <f t="shared" si="165"/>
        <v>0.505</v>
      </c>
      <c r="AA303">
        <v>0</v>
      </c>
      <c r="AB303">
        <v>16.71</v>
      </c>
      <c r="AC303">
        <v>0</v>
      </c>
      <c r="AD303">
        <v>0</v>
      </c>
      <c r="AE303">
        <v>0</v>
      </c>
      <c r="AF303">
        <v>16.71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0.505</v>
      </c>
      <c r="AU303" t="s">
        <v>3</v>
      </c>
      <c r="AV303">
        <v>1</v>
      </c>
      <c r="AW303">
        <v>2</v>
      </c>
      <c r="AX303">
        <v>89549860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8.4385500000000011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8.4385500000000011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f>ROUND(Y303*Source!I110*DO303,7)</f>
        <v>0</v>
      </c>
      <c r="CX303">
        <f>ROUND(Y303*Source!I110,7)</f>
        <v>0</v>
      </c>
      <c r="CY303">
        <f>AB303</f>
        <v>16.71</v>
      </c>
      <c r="CZ303">
        <f>AF303</f>
        <v>16.71</v>
      </c>
      <c r="DA303">
        <f>AJ303</f>
        <v>1</v>
      </c>
      <c r="DB303">
        <f t="shared" si="166"/>
        <v>8.44</v>
      </c>
      <c r="DC303">
        <f t="shared" si="167"/>
        <v>0</v>
      </c>
      <c r="DD303" t="s">
        <v>3</v>
      </c>
      <c r="DE303" t="s">
        <v>3</v>
      </c>
      <c r="DF303">
        <f t="shared" si="168"/>
        <v>0</v>
      </c>
      <c r="DG303">
        <f t="shared" si="158"/>
        <v>0</v>
      </c>
      <c r="DH303">
        <f t="shared" si="152"/>
        <v>0</v>
      </c>
      <c r="DI303">
        <f t="shared" si="153"/>
        <v>0</v>
      </c>
      <c r="DJ303">
        <f>DG303+DH303</f>
        <v>0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ROW(Source!A110)</f>
        <v>110</v>
      </c>
      <c r="B304">
        <v>89442441</v>
      </c>
      <c r="C304">
        <v>89549835</v>
      </c>
      <c r="D304">
        <v>87155240</v>
      </c>
      <c r="E304">
        <v>1</v>
      </c>
      <c r="F304">
        <v>1</v>
      </c>
      <c r="G304">
        <v>1</v>
      </c>
      <c r="H304">
        <v>3</v>
      </c>
      <c r="I304" t="s">
        <v>485</v>
      </c>
      <c r="J304" t="s">
        <v>486</v>
      </c>
      <c r="K304" t="s">
        <v>487</v>
      </c>
      <c r="L304">
        <v>1346</v>
      </c>
      <c r="N304">
        <v>1009</v>
      </c>
      <c r="O304" t="s">
        <v>281</v>
      </c>
      <c r="P304" t="s">
        <v>281</v>
      </c>
      <c r="Q304">
        <v>1</v>
      </c>
      <c r="W304">
        <v>0</v>
      </c>
      <c r="X304">
        <v>636949552</v>
      </c>
      <c r="Y304">
        <f t="shared" si="165"/>
        <v>3.5999999999999997E-2</v>
      </c>
      <c r="AA304">
        <v>253.57</v>
      </c>
      <c r="AB304">
        <v>0</v>
      </c>
      <c r="AC304">
        <v>0</v>
      </c>
      <c r="AD304">
        <v>0</v>
      </c>
      <c r="AE304">
        <v>150.04</v>
      </c>
      <c r="AF304">
        <v>0</v>
      </c>
      <c r="AG304">
        <v>0</v>
      </c>
      <c r="AH304">
        <v>0</v>
      </c>
      <c r="AI304">
        <v>1.69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3.5999999999999997E-2</v>
      </c>
      <c r="AU304" t="s">
        <v>3</v>
      </c>
      <c r="AV304">
        <v>0</v>
      </c>
      <c r="AW304">
        <v>2</v>
      </c>
      <c r="AX304">
        <v>89549861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5.4014399999999991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5.4014399999999991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ROUND(Y304*Source!I110,7)</f>
        <v>0</v>
      </c>
      <c r="CY304">
        <f t="shared" ref="CY304:CY316" si="169">AA304</f>
        <v>253.57</v>
      </c>
      <c r="CZ304">
        <f t="shared" ref="CZ304:CZ316" si="170">AE304</f>
        <v>150.04</v>
      </c>
      <c r="DA304">
        <f t="shared" ref="DA304:DA316" si="171">AI304</f>
        <v>1.69</v>
      </c>
      <c r="DB304">
        <f t="shared" si="166"/>
        <v>5.4</v>
      </c>
      <c r="DC304">
        <f t="shared" si="167"/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158"/>
        <v>0</v>
      </c>
      <c r="DH304">
        <f t="shared" si="152"/>
        <v>0</v>
      </c>
      <c r="DI304">
        <f t="shared" si="153"/>
        <v>0</v>
      </c>
      <c r="DJ304">
        <f t="shared" ref="DJ304:DJ316" si="172"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ROW(Source!A110)</f>
        <v>110</v>
      </c>
      <c r="B305">
        <v>89442441</v>
      </c>
      <c r="C305">
        <v>89549835</v>
      </c>
      <c r="D305">
        <v>87157720</v>
      </c>
      <c r="E305">
        <v>1</v>
      </c>
      <c r="F305">
        <v>1</v>
      </c>
      <c r="G305">
        <v>1</v>
      </c>
      <c r="H305">
        <v>3</v>
      </c>
      <c r="I305" t="s">
        <v>488</v>
      </c>
      <c r="J305" t="s">
        <v>489</v>
      </c>
      <c r="K305" t="s">
        <v>490</v>
      </c>
      <c r="L305">
        <v>1346</v>
      </c>
      <c r="N305">
        <v>1009</v>
      </c>
      <c r="O305" t="s">
        <v>281</v>
      </c>
      <c r="P305" t="s">
        <v>281</v>
      </c>
      <c r="Q305">
        <v>1</v>
      </c>
      <c r="W305">
        <v>0</v>
      </c>
      <c r="X305">
        <v>-1913759349</v>
      </c>
      <c r="Y305">
        <f t="shared" si="165"/>
        <v>1.0999999999999999E-2</v>
      </c>
      <c r="AA305">
        <v>179.88</v>
      </c>
      <c r="AB305">
        <v>0</v>
      </c>
      <c r="AC305">
        <v>0</v>
      </c>
      <c r="AD305">
        <v>0</v>
      </c>
      <c r="AE305">
        <v>187.38</v>
      </c>
      <c r="AF305">
        <v>0</v>
      </c>
      <c r="AG305">
        <v>0</v>
      </c>
      <c r="AH305">
        <v>0</v>
      </c>
      <c r="AI305">
        <v>0.96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1.0999999999999999E-2</v>
      </c>
      <c r="AU305" t="s">
        <v>3</v>
      </c>
      <c r="AV305">
        <v>0</v>
      </c>
      <c r="AW305">
        <v>2</v>
      </c>
      <c r="AX305">
        <v>89549862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2.0611799999999998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2.0611799999999998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ROUND(Y305*Source!I110,7)</f>
        <v>0</v>
      </c>
      <c r="CY305">
        <f t="shared" si="169"/>
        <v>179.88</v>
      </c>
      <c r="CZ305">
        <f t="shared" si="170"/>
        <v>187.38</v>
      </c>
      <c r="DA305">
        <f t="shared" si="171"/>
        <v>0.96</v>
      </c>
      <c r="DB305">
        <f t="shared" si="166"/>
        <v>2.06</v>
      </c>
      <c r="DC305">
        <f t="shared" si="167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58"/>
        <v>0</v>
      </c>
      <c r="DH305">
        <f t="shared" si="152"/>
        <v>0</v>
      </c>
      <c r="DI305">
        <f t="shared" si="153"/>
        <v>0</v>
      </c>
      <c r="DJ305">
        <f t="shared" si="172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ROW(Source!A110)</f>
        <v>110</v>
      </c>
      <c r="B306">
        <v>89442441</v>
      </c>
      <c r="C306">
        <v>89549835</v>
      </c>
      <c r="D306">
        <v>87157744</v>
      </c>
      <c r="E306">
        <v>1</v>
      </c>
      <c r="F306">
        <v>1</v>
      </c>
      <c r="G306">
        <v>1</v>
      </c>
      <c r="H306">
        <v>3</v>
      </c>
      <c r="I306" t="s">
        <v>491</v>
      </c>
      <c r="J306" t="s">
        <v>492</v>
      </c>
      <c r="K306" t="s">
        <v>493</v>
      </c>
      <c r="L306">
        <v>1383</v>
      </c>
      <c r="N306">
        <v>1013</v>
      </c>
      <c r="O306" t="s">
        <v>494</v>
      </c>
      <c r="P306" t="s">
        <v>494</v>
      </c>
      <c r="Q306">
        <v>1</v>
      </c>
      <c r="W306">
        <v>0</v>
      </c>
      <c r="X306">
        <v>1465295636</v>
      </c>
      <c r="Y306">
        <f t="shared" si="165"/>
        <v>2.0799999999999999E-2</v>
      </c>
      <c r="AA306">
        <v>6</v>
      </c>
      <c r="AB306">
        <v>0</v>
      </c>
      <c r="AC306">
        <v>0</v>
      </c>
      <c r="AD306">
        <v>0</v>
      </c>
      <c r="AE306">
        <v>6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2.0799999999999999E-2</v>
      </c>
      <c r="AU306" t="s">
        <v>3</v>
      </c>
      <c r="AV306">
        <v>0</v>
      </c>
      <c r="AW306">
        <v>2</v>
      </c>
      <c r="AX306">
        <v>89549863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0.12479999999999999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0.12479999999999999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ROUND(Y306*Source!I110,7)</f>
        <v>0</v>
      </c>
      <c r="CY306">
        <f t="shared" si="169"/>
        <v>6</v>
      </c>
      <c r="CZ306">
        <f t="shared" si="170"/>
        <v>6</v>
      </c>
      <c r="DA306">
        <f t="shared" si="171"/>
        <v>1</v>
      </c>
      <c r="DB306">
        <f t="shared" si="166"/>
        <v>0.12</v>
      </c>
      <c r="DC306">
        <f t="shared" si="167"/>
        <v>0</v>
      </c>
      <c r="DD306" t="s">
        <v>3</v>
      </c>
      <c r="DE306" t="s">
        <v>3</v>
      </c>
      <c r="DF306">
        <f>ROUND(ROUND(AE306,2)*CX306,2)</f>
        <v>0</v>
      </c>
      <c r="DG306">
        <f t="shared" si="158"/>
        <v>0</v>
      </c>
      <c r="DH306">
        <f t="shared" si="152"/>
        <v>0</v>
      </c>
      <c r="DI306">
        <f t="shared" si="153"/>
        <v>0</v>
      </c>
      <c r="DJ306">
        <f t="shared" si="172"/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ROW(Source!A110)</f>
        <v>110</v>
      </c>
      <c r="B307">
        <v>89442441</v>
      </c>
      <c r="C307">
        <v>89549835</v>
      </c>
      <c r="D307">
        <v>87157897</v>
      </c>
      <c r="E307">
        <v>1</v>
      </c>
      <c r="F307">
        <v>1</v>
      </c>
      <c r="G307">
        <v>1</v>
      </c>
      <c r="H307">
        <v>3</v>
      </c>
      <c r="I307" t="s">
        <v>495</v>
      </c>
      <c r="J307" t="s">
        <v>496</v>
      </c>
      <c r="K307" t="s">
        <v>497</v>
      </c>
      <c r="L307">
        <v>1301</v>
      </c>
      <c r="N307">
        <v>1003</v>
      </c>
      <c r="O307" t="s">
        <v>297</v>
      </c>
      <c r="P307" t="s">
        <v>297</v>
      </c>
      <c r="Q307">
        <v>1</v>
      </c>
      <c r="W307">
        <v>0</v>
      </c>
      <c r="X307">
        <v>-1673096917</v>
      </c>
      <c r="Y307">
        <f t="shared" si="165"/>
        <v>8</v>
      </c>
      <c r="AA307">
        <v>5.64</v>
      </c>
      <c r="AB307">
        <v>0</v>
      </c>
      <c r="AC307">
        <v>0</v>
      </c>
      <c r="AD307">
        <v>0</v>
      </c>
      <c r="AE307">
        <v>5.87</v>
      </c>
      <c r="AF307">
        <v>0</v>
      </c>
      <c r="AG307">
        <v>0</v>
      </c>
      <c r="AH307">
        <v>0</v>
      </c>
      <c r="AI307">
        <v>0.96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8</v>
      </c>
      <c r="AU307" t="s">
        <v>3</v>
      </c>
      <c r="AV307">
        <v>0</v>
      </c>
      <c r="AW307">
        <v>2</v>
      </c>
      <c r="AX307">
        <v>89549864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46.96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46.96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v>0</v>
      </c>
      <c r="CX307">
        <f>ROUND(Y307*Source!I110,7)</f>
        <v>0</v>
      </c>
      <c r="CY307">
        <f t="shared" si="169"/>
        <v>5.64</v>
      </c>
      <c r="CZ307">
        <f t="shared" si="170"/>
        <v>5.87</v>
      </c>
      <c r="DA307">
        <f t="shared" si="171"/>
        <v>0.96</v>
      </c>
      <c r="DB307">
        <f t="shared" si="166"/>
        <v>46.96</v>
      </c>
      <c r="DC307">
        <f t="shared" si="167"/>
        <v>0</v>
      </c>
      <c r="DD307" t="s">
        <v>3</v>
      </c>
      <c r="DE307" t="s">
        <v>3</v>
      </c>
      <c r="DF307">
        <f t="shared" ref="DF307:DF315" si="173">ROUND(ROUND(AE307*AI307,2)*CX307,2)</f>
        <v>0</v>
      </c>
      <c r="DG307">
        <f t="shared" ref="DG307:DG338" si="174">ROUND(ROUND(AF307,2)*CX307,2)</f>
        <v>0</v>
      </c>
      <c r="DH307">
        <f t="shared" si="152"/>
        <v>0</v>
      </c>
      <c r="DI307">
        <f t="shared" si="153"/>
        <v>0</v>
      </c>
      <c r="DJ307">
        <f t="shared" si="172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ROW(Source!A110)</f>
        <v>110</v>
      </c>
      <c r="B308">
        <v>89442441</v>
      </c>
      <c r="C308">
        <v>89549835</v>
      </c>
      <c r="D308">
        <v>87158483</v>
      </c>
      <c r="E308">
        <v>1</v>
      </c>
      <c r="F308">
        <v>1</v>
      </c>
      <c r="G308">
        <v>1</v>
      </c>
      <c r="H308">
        <v>3</v>
      </c>
      <c r="I308" t="s">
        <v>498</v>
      </c>
      <c r="J308" t="s">
        <v>499</v>
      </c>
      <c r="K308" t="s">
        <v>500</v>
      </c>
      <c r="L308">
        <v>1346</v>
      </c>
      <c r="N308">
        <v>1009</v>
      </c>
      <c r="O308" t="s">
        <v>281</v>
      </c>
      <c r="P308" t="s">
        <v>281</v>
      </c>
      <c r="Q308">
        <v>1</v>
      </c>
      <c r="W308">
        <v>0</v>
      </c>
      <c r="X308">
        <v>2058174609</v>
      </c>
      <c r="Y308">
        <f t="shared" si="165"/>
        <v>7.0000000000000007E-2</v>
      </c>
      <c r="AA308">
        <v>141.62</v>
      </c>
      <c r="AB308">
        <v>0</v>
      </c>
      <c r="AC308">
        <v>0</v>
      </c>
      <c r="AD308">
        <v>0</v>
      </c>
      <c r="AE308">
        <v>155.63</v>
      </c>
      <c r="AF308">
        <v>0</v>
      </c>
      <c r="AG308">
        <v>0</v>
      </c>
      <c r="AH308">
        <v>0</v>
      </c>
      <c r="AI308">
        <v>0.91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7.0000000000000007E-2</v>
      </c>
      <c r="AU308" t="s">
        <v>3</v>
      </c>
      <c r="AV308">
        <v>0</v>
      </c>
      <c r="AW308">
        <v>2</v>
      </c>
      <c r="AX308">
        <v>89549865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10.8941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10.8941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ROUND(Y308*Source!I110,7)</f>
        <v>0</v>
      </c>
      <c r="CY308">
        <f t="shared" si="169"/>
        <v>141.62</v>
      </c>
      <c r="CZ308">
        <f t="shared" si="170"/>
        <v>155.63</v>
      </c>
      <c r="DA308">
        <f t="shared" si="171"/>
        <v>0.91</v>
      </c>
      <c r="DB308">
        <f t="shared" si="166"/>
        <v>10.89</v>
      </c>
      <c r="DC308">
        <f t="shared" si="167"/>
        <v>0</v>
      </c>
      <c r="DD308" t="s">
        <v>3</v>
      </c>
      <c r="DE308" t="s">
        <v>3</v>
      </c>
      <c r="DF308">
        <f t="shared" si="173"/>
        <v>0</v>
      </c>
      <c r="DG308">
        <f t="shared" si="174"/>
        <v>0</v>
      </c>
      <c r="DH308">
        <f t="shared" si="152"/>
        <v>0</v>
      </c>
      <c r="DI308">
        <f t="shared" si="153"/>
        <v>0</v>
      </c>
      <c r="DJ308">
        <f t="shared" si="172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ROW(Source!A110)</f>
        <v>110</v>
      </c>
      <c r="B309">
        <v>89442441</v>
      </c>
      <c r="C309">
        <v>89549835</v>
      </c>
      <c r="D309">
        <v>87159205</v>
      </c>
      <c r="E309">
        <v>1</v>
      </c>
      <c r="F309">
        <v>1</v>
      </c>
      <c r="G309">
        <v>1</v>
      </c>
      <c r="H309">
        <v>3</v>
      </c>
      <c r="I309" t="s">
        <v>471</v>
      </c>
      <c r="J309" t="s">
        <v>472</v>
      </c>
      <c r="K309" t="s">
        <v>473</v>
      </c>
      <c r="L309">
        <v>1346</v>
      </c>
      <c r="N309">
        <v>1009</v>
      </c>
      <c r="O309" t="s">
        <v>281</v>
      </c>
      <c r="P309" t="s">
        <v>281</v>
      </c>
      <c r="Q309">
        <v>1</v>
      </c>
      <c r="W309">
        <v>0</v>
      </c>
      <c r="X309">
        <v>813299601</v>
      </c>
      <c r="Y309">
        <f t="shared" si="165"/>
        <v>1.86</v>
      </c>
      <c r="AA309">
        <v>197.67</v>
      </c>
      <c r="AB309">
        <v>0</v>
      </c>
      <c r="AC309">
        <v>0</v>
      </c>
      <c r="AD309">
        <v>0</v>
      </c>
      <c r="AE309">
        <v>174.93</v>
      </c>
      <c r="AF309">
        <v>0</v>
      </c>
      <c r="AG309">
        <v>0</v>
      </c>
      <c r="AH309">
        <v>0</v>
      </c>
      <c r="AI309">
        <v>1.1299999999999999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1.86</v>
      </c>
      <c r="AU309" t="s">
        <v>3</v>
      </c>
      <c r="AV309">
        <v>0</v>
      </c>
      <c r="AW309">
        <v>2</v>
      </c>
      <c r="AX309">
        <v>89549866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325.36980000000005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325.36980000000005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ROUND(Y309*Source!I110,7)</f>
        <v>0</v>
      </c>
      <c r="CY309">
        <f t="shared" si="169"/>
        <v>197.67</v>
      </c>
      <c r="CZ309">
        <f t="shared" si="170"/>
        <v>174.93</v>
      </c>
      <c r="DA309">
        <f t="shared" si="171"/>
        <v>1.1299999999999999</v>
      </c>
      <c r="DB309">
        <f t="shared" si="166"/>
        <v>325.37</v>
      </c>
      <c r="DC309">
        <f t="shared" si="167"/>
        <v>0</v>
      </c>
      <c r="DD309" t="s">
        <v>3</v>
      </c>
      <c r="DE309" t="s">
        <v>3</v>
      </c>
      <c r="DF309">
        <f t="shared" si="173"/>
        <v>0</v>
      </c>
      <c r="DG309">
        <f t="shared" si="174"/>
        <v>0</v>
      </c>
      <c r="DH309">
        <f t="shared" si="152"/>
        <v>0</v>
      </c>
      <c r="DI309">
        <f t="shared" si="153"/>
        <v>0</v>
      </c>
      <c r="DJ309">
        <f t="shared" si="172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ROW(Source!A110)</f>
        <v>110</v>
      </c>
      <c r="B310">
        <v>89442441</v>
      </c>
      <c r="C310">
        <v>89549835</v>
      </c>
      <c r="D310">
        <v>87159271</v>
      </c>
      <c r="E310">
        <v>1</v>
      </c>
      <c r="F310">
        <v>1</v>
      </c>
      <c r="G310">
        <v>1</v>
      </c>
      <c r="H310">
        <v>3</v>
      </c>
      <c r="I310" t="s">
        <v>501</v>
      </c>
      <c r="J310" t="s">
        <v>502</v>
      </c>
      <c r="K310" t="s">
        <v>503</v>
      </c>
      <c r="L310">
        <v>1425</v>
      </c>
      <c r="N310">
        <v>1013</v>
      </c>
      <c r="O310" t="s">
        <v>155</v>
      </c>
      <c r="P310" t="s">
        <v>155</v>
      </c>
      <c r="Q310">
        <v>1</v>
      </c>
      <c r="W310">
        <v>0</v>
      </c>
      <c r="X310">
        <v>-670028345</v>
      </c>
      <c r="Y310">
        <f t="shared" si="165"/>
        <v>1.4E-2</v>
      </c>
      <c r="AA310">
        <v>53.81</v>
      </c>
      <c r="AB310">
        <v>0</v>
      </c>
      <c r="AC310">
        <v>0</v>
      </c>
      <c r="AD310">
        <v>0</v>
      </c>
      <c r="AE310">
        <v>41.71</v>
      </c>
      <c r="AF310">
        <v>0</v>
      </c>
      <c r="AG310">
        <v>0</v>
      </c>
      <c r="AH310">
        <v>0</v>
      </c>
      <c r="AI310">
        <v>1.29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1.4E-2</v>
      </c>
      <c r="AU310" t="s">
        <v>3</v>
      </c>
      <c r="AV310">
        <v>0</v>
      </c>
      <c r="AW310">
        <v>2</v>
      </c>
      <c r="AX310">
        <v>89549867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0.58394000000000001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0.58394000000000001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ROUND(Y310*Source!I110,7)</f>
        <v>0</v>
      </c>
      <c r="CY310">
        <f t="shared" si="169"/>
        <v>53.81</v>
      </c>
      <c r="CZ310">
        <f t="shared" si="170"/>
        <v>41.71</v>
      </c>
      <c r="DA310">
        <f t="shared" si="171"/>
        <v>1.29</v>
      </c>
      <c r="DB310">
        <f t="shared" si="166"/>
        <v>0.57999999999999996</v>
      </c>
      <c r="DC310">
        <f t="shared" si="167"/>
        <v>0</v>
      </c>
      <c r="DD310" t="s">
        <v>3</v>
      </c>
      <c r="DE310" t="s">
        <v>3</v>
      </c>
      <c r="DF310">
        <f t="shared" si="173"/>
        <v>0</v>
      </c>
      <c r="DG310">
        <f t="shared" si="174"/>
        <v>0</v>
      </c>
      <c r="DH310">
        <f t="shared" si="152"/>
        <v>0</v>
      </c>
      <c r="DI310">
        <f t="shared" si="153"/>
        <v>0</v>
      </c>
      <c r="DJ310">
        <f t="shared" si="172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ROW(Source!A110)</f>
        <v>110</v>
      </c>
      <c r="B311">
        <v>89442441</v>
      </c>
      <c r="C311">
        <v>89549835</v>
      </c>
      <c r="D311">
        <v>87160358</v>
      </c>
      <c r="E311">
        <v>1</v>
      </c>
      <c r="F311">
        <v>1</v>
      </c>
      <c r="G311">
        <v>1</v>
      </c>
      <c r="H311">
        <v>3</v>
      </c>
      <c r="I311" t="s">
        <v>504</v>
      </c>
      <c r="J311" t="s">
        <v>505</v>
      </c>
      <c r="K311" t="s">
        <v>506</v>
      </c>
      <c r="L311">
        <v>1346</v>
      </c>
      <c r="N311">
        <v>1009</v>
      </c>
      <c r="O311" t="s">
        <v>281</v>
      </c>
      <c r="P311" t="s">
        <v>281</v>
      </c>
      <c r="Q311">
        <v>1</v>
      </c>
      <c r="W311">
        <v>0</v>
      </c>
      <c r="X311">
        <v>1683065437</v>
      </c>
      <c r="Y311">
        <f t="shared" si="165"/>
        <v>6.0000000000000001E-3</v>
      </c>
      <c r="AA311">
        <v>585.55999999999995</v>
      </c>
      <c r="AB311">
        <v>0</v>
      </c>
      <c r="AC311">
        <v>0</v>
      </c>
      <c r="AD311">
        <v>0</v>
      </c>
      <c r="AE311">
        <v>395.65</v>
      </c>
      <c r="AF311">
        <v>0</v>
      </c>
      <c r="AG311">
        <v>0</v>
      </c>
      <c r="AH311">
        <v>0</v>
      </c>
      <c r="AI311">
        <v>1.48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6.0000000000000001E-3</v>
      </c>
      <c r="AU311" t="s">
        <v>3</v>
      </c>
      <c r="AV311">
        <v>0</v>
      </c>
      <c r="AW311">
        <v>2</v>
      </c>
      <c r="AX311">
        <v>89549868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2.3738999999999999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2.3738999999999999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ROUND(Y311*Source!I110,7)</f>
        <v>0</v>
      </c>
      <c r="CY311">
        <f t="shared" si="169"/>
        <v>585.55999999999995</v>
      </c>
      <c r="CZ311">
        <f t="shared" si="170"/>
        <v>395.65</v>
      </c>
      <c r="DA311">
        <f t="shared" si="171"/>
        <v>1.48</v>
      </c>
      <c r="DB311">
        <f t="shared" si="166"/>
        <v>2.37</v>
      </c>
      <c r="DC311">
        <f t="shared" si="167"/>
        <v>0</v>
      </c>
      <c r="DD311" t="s">
        <v>3</v>
      </c>
      <c r="DE311" t="s">
        <v>3</v>
      </c>
      <c r="DF311">
        <f t="shared" si="173"/>
        <v>0</v>
      </c>
      <c r="DG311">
        <f t="shared" si="174"/>
        <v>0</v>
      </c>
      <c r="DH311">
        <f t="shared" si="152"/>
        <v>0</v>
      </c>
      <c r="DI311">
        <f t="shared" si="153"/>
        <v>0</v>
      </c>
      <c r="DJ311">
        <f t="shared" si="172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ROW(Source!A110)</f>
        <v>110</v>
      </c>
      <c r="B312">
        <v>89442441</v>
      </c>
      <c r="C312">
        <v>89549835</v>
      </c>
      <c r="D312">
        <v>87164361</v>
      </c>
      <c r="E312">
        <v>1</v>
      </c>
      <c r="F312">
        <v>1</v>
      </c>
      <c r="G312">
        <v>1</v>
      </c>
      <c r="H312">
        <v>3</v>
      </c>
      <c r="I312" t="s">
        <v>507</v>
      </c>
      <c r="J312" t="s">
        <v>508</v>
      </c>
      <c r="K312" t="s">
        <v>509</v>
      </c>
      <c r="L312">
        <v>1348</v>
      </c>
      <c r="N312">
        <v>1009</v>
      </c>
      <c r="O312" t="s">
        <v>194</v>
      </c>
      <c r="P312" t="s">
        <v>194</v>
      </c>
      <c r="Q312">
        <v>1000</v>
      </c>
      <c r="W312">
        <v>0</v>
      </c>
      <c r="X312">
        <v>1924747900</v>
      </c>
      <c r="Y312">
        <f t="shared" si="165"/>
        <v>3.0000000000000001E-3</v>
      </c>
      <c r="AA312">
        <v>142126.39000000001</v>
      </c>
      <c r="AB312">
        <v>0</v>
      </c>
      <c r="AC312">
        <v>0</v>
      </c>
      <c r="AD312">
        <v>0</v>
      </c>
      <c r="AE312">
        <v>105278.81</v>
      </c>
      <c r="AF312">
        <v>0</v>
      </c>
      <c r="AG312">
        <v>0</v>
      </c>
      <c r="AH312">
        <v>0</v>
      </c>
      <c r="AI312">
        <v>1.35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3.0000000000000001E-3</v>
      </c>
      <c r="AU312" t="s">
        <v>3</v>
      </c>
      <c r="AV312">
        <v>0</v>
      </c>
      <c r="AW312">
        <v>2</v>
      </c>
      <c r="AX312">
        <v>89549869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315.83643000000001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315.83643000000001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ROUND(Y312*Source!I110,7)</f>
        <v>0</v>
      </c>
      <c r="CY312">
        <f t="shared" si="169"/>
        <v>142126.39000000001</v>
      </c>
      <c r="CZ312">
        <f t="shared" si="170"/>
        <v>105278.81</v>
      </c>
      <c r="DA312">
        <f t="shared" si="171"/>
        <v>1.35</v>
      </c>
      <c r="DB312">
        <f t="shared" si="166"/>
        <v>315.83999999999997</v>
      </c>
      <c r="DC312">
        <f t="shared" si="167"/>
        <v>0</v>
      </c>
      <c r="DD312" t="s">
        <v>3</v>
      </c>
      <c r="DE312" t="s">
        <v>3</v>
      </c>
      <c r="DF312">
        <f t="shared" si="173"/>
        <v>0</v>
      </c>
      <c r="DG312">
        <f t="shared" si="174"/>
        <v>0</v>
      </c>
      <c r="DH312">
        <f t="shared" si="152"/>
        <v>0</v>
      </c>
      <c r="DI312">
        <f t="shared" si="153"/>
        <v>0</v>
      </c>
      <c r="DJ312">
        <f t="shared" si="172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ROW(Source!A110)</f>
        <v>110</v>
      </c>
      <c r="B313">
        <v>89442441</v>
      </c>
      <c r="C313">
        <v>89549835</v>
      </c>
      <c r="D313">
        <v>87176354</v>
      </c>
      <c r="E313">
        <v>1</v>
      </c>
      <c r="F313">
        <v>1</v>
      </c>
      <c r="G313">
        <v>1</v>
      </c>
      <c r="H313">
        <v>3</v>
      </c>
      <c r="I313" t="s">
        <v>510</v>
      </c>
      <c r="J313" t="s">
        <v>511</v>
      </c>
      <c r="K313" t="s">
        <v>512</v>
      </c>
      <c r="L313">
        <v>1346</v>
      </c>
      <c r="N313">
        <v>1009</v>
      </c>
      <c r="O313" t="s">
        <v>281</v>
      </c>
      <c r="P313" t="s">
        <v>281</v>
      </c>
      <c r="Q313">
        <v>1</v>
      </c>
      <c r="W313">
        <v>0</v>
      </c>
      <c r="X313">
        <v>-398999595</v>
      </c>
      <c r="Y313">
        <f t="shared" si="165"/>
        <v>6.6000000000000003E-2</v>
      </c>
      <c r="AA313">
        <v>115.03</v>
      </c>
      <c r="AB313">
        <v>0</v>
      </c>
      <c r="AC313">
        <v>0</v>
      </c>
      <c r="AD313">
        <v>0</v>
      </c>
      <c r="AE313">
        <v>79.88</v>
      </c>
      <c r="AF313">
        <v>0</v>
      </c>
      <c r="AG313">
        <v>0</v>
      </c>
      <c r="AH313">
        <v>0</v>
      </c>
      <c r="AI313">
        <v>1.44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6.6000000000000003E-2</v>
      </c>
      <c r="AU313" t="s">
        <v>3</v>
      </c>
      <c r="AV313">
        <v>0</v>
      </c>
      <c r="AW313">
        <v>2</v>
      </c>
      <c r="AX313">
        <v>89549870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5.2720799999999999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5.2720799999999999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ROUND(Y313*Source!I110,7)</f>
        <v>0</v>
      </c>
      <c r="CY313">
        <f t="shared" si="169"/>
        <v>115.03</v>
      </c>
      <c r="CZ313">
        <f t="shared" si="170"/>
        <v>79.88</v>
      </c>
      <c r="DA313">
        <f t="shared" si="171"/>
        <v>1.44</v>
      </c>
      <c r="DB313">
        <f t="shared" si="166"/>
        <v>5.27</v>
      </c>
      <c r="DC313">
        <f t="shared" si="167"/>
        <v>0</v>
      </c>
      <c r="DD313" t="s">
        <v>3</v>
      </c>
      <c r="DE313" t="s">
        <v>3</v>
      </c>
      <c r="DF313">
        <f t="shared" si="173"/>
        <v>0</v>
      </c>
      <c r="DG313">
        <f t="shared" si="174"/>
        <v>0</v>
      </c>
      <c r="DH313">
        <f t="shared" si="152"/>
        <v>0</v>
      </c>
      <c r="DI313">
        <f t="shared" si="153"/>
        <v>0</v>
      </c>
      <c r="DJ313">
        <f t="shared" si="172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ROW(Source!A110)</f>
        <v>110</v>
      </c>
      <c r="B314">
        <v>89442441</v>
      </c>
      <c r="C314">
        <v>89549835</v>
      </c>
      <c r="D314">
        <v>87176400</v>
      </c>
      <c r="E314">
        <v>1</v>
      </c>
      <c r="F314">
        <v>1</v>
      </c>
      <c r="G314">
        <v>1</v>
      </c>
      <c r="H314">
        <v>3</v>
      </c>
      <c r="I314" t="s">
        <v>513</v>
      </c>
      <c r="J314" t="s">
        <v>514</v>
      </c>
      <c r="K314" t="s">
        <v>515</v>
      </c>
      <c r="L314">
        <v>1346</v>
      </c>
      <c r="N314">
        <v>1009</v>
      </c>
      <c r="O314" t="s">
        <v>281</v>
      </c>
      <c r="P314" t="s">
        <v>281</v>
      </c>
      <c r="Q314">
        <v>1</v>
      </c>
      <c r="W314">
        <v>0</v>
      </c>
      <c r="X314">
        <v>-223904546</v>
      </c>
      <c r="Y314">
        <f t="shared" si="165"/>
        <v>3.7999999999999999E-2</v>
      </c>
      <c r="AA314">
        <v>192.08</v>
      </c>
      <c r="AB314">
        <v>0</v>
      </c>
      <c r="AC314">
        <v>0</v>
      </c>
      <c r="AD314">
        <v>0</v>
      </c>
      <c r="AE314">
        <v>157.44</v>
      </c>
      <c r="AF314">
        <v>0</v>
      </c>
      <c r="AG314">
        <v>0</v>
      </c>
      <c r="AH314">
        <v>0</v>
      </c>
      <c r="AI314">
        <v>1.22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3.7999999999999999E-2</v>
      </c>
      <c r="AU314" t="s">
        <v>3</v>
      </c>
      <c r="AV314">
        <v>0</v>
      </c>
      <c r="AW314">
        <v>2</v>
      </c>
      <c r="AX314">
        <v>89549871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5.9827199999999996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5.9827199999999996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ROUND(Y314*Source!I110,7)</f>
        <v>0</v>
      </c>
      <c r="CY314">
        <f t="shared" si="169"/>
        <v>192.08</v>
      </c>
      <c r="CZ314">
        <f t="shared" si="170"/>
        <v>157.44</v>
      </c>
      <c r="DA314">
        <f t="shared" si="171"/>
        <v>1.22</v>
      </c>
      <c r="DB314">
        <f t="shared" si="166"/>
        <v>5.98</v>
      </c>
      <c r="DC314">
        <f t="shared" si="167"/>
        <v>0</v>
      </c>
      <c r="DD314" t="s">
        <v>3</v>
      </c>
      <c r="DE314" t="s">
        <v>3</v>
      </c>
      <c r="DF314">
        <f t="shared" si="173"/>
        <v>0</v>
      </c>
      <c r="DG314">
        <f t="shared" si="174"/>
        <v>0</v>
      </c>
      <c r="DH314">
        <f t="shared" si="152"/>
        <v>0</v>
      </c>
      <c r="DI314">
        <f t="shared" si="153"/>
        <v>0</v>
      </c>
      <c r="DJ314">
        <f t="shared" si="172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ROW(Source!A110)</f>
        <v>110</v>
      </c>
      <c r="B315">
        <v>89442441</v>
      </c>
      <c r="C315">
        <v>89549835</v>
      </c>
      <c r="D315">
        <v>87183550</v>
      </c>
      <c r="E315">
        <v>1</v>
      </c>
      <c r="F315">
        <v>1</v>
      </c>
      <c r="G315">
        <v>1</v>
      </c>
      <c r="H315">
        <v>3</v>
      </c>
      <c r="I315" t="s">
        <v>516</v>
      </c>
      <c r="J315" t="s">
        <v>517</v>
      </c>
      <c r="K315" t="s">
        <v>518</v>
      </c>
      <c r="L315">
        <v>1455</v>
      </c>
      <c r="N315">
        <v>1013</v>
      </c>
      <c r="O315" t="s">
        <v>519</v>
      </c>
      <c r="P315" t="s">
        <v>519</v>
      </c>
      <c r="Q315">
        <v>1</v>
      </c>
      <c r="W315">
        <v>0</v>
      </c>
      <c r="X315">
        <v>822292721</v>
      </c>
      <c r="Y315">
        <f t="shared" si="165"/>
        <v>0.1</v>
      </c>
      <c r="AA315">
        <v>1294.23</v>
      </c>
      <c r="AB315">
        <v>0</v>
      </c>
      <c r="AC315">
        <v>0</v>
      </c>
      <c r="AD315">
        <v>0</v>
      </c>
      <c r="AE315">
        <v>944.69</v>
      </c>
      <c r="AF315">
        <v>0</v>
      </c>
      <c r="AG315">
        <v>0</v>
      </c>
      <c r="AH315">
        <v>0</v>
      </c>
      <c r="AI315">
        <v>1.37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0.1</v>
      </c>
      <c r="AU315" t="s">
        <v>3</v>
      </c>
      <c r="AV315">
        <v>0</v>
      </c>
      <c r="AW315">
        <v>2</v>
      </c>
      <c r="AX315">
        <v>89549872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94.469000000000008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94.469000000000008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ROUND(Y315*Source!I110,7)</f>
        <v>0</v>
      </c>
      <c r="CY315">
        <f t="shared" si="169"/>
        <v>1294.23</v>
      </c>
      <c r="CZ315">
        <f t="shared" si="170"/>
        <v>944.69</v>
      </c>
      <c r="DA315">
        <f t="shared" si="171"/>
        <v>1.37</v>
      </c>
      <c r="DB315">
        <f t="shared" si="166"/>
        <v>94.47</v>
      </c>
      <c r="DC315">
        <f t="shared" si="167"/>
        <v>0</v>
      </c>
      <c r="DD315" t="s">
        <v>3</v>
      </c>
      <c r="DE315" t="s">
        <v>3</v>
      </c>
      <c r="DF315">
        <f t="shared" si="173"/>
        <v>0</v>
      </c>
      <c r="DG315">
        <f t="shared" si="174"/>
        <v>0</v>
      </c>
      <c r="DH315">
        <f t="shared" si="152"/>
        <v>0</v>
      </c>
      <c r="DI315">
        <f t="shared" si="153"/>
        <v>0</v>
      </c>
      <c r="DJ315">
        <f t="shared" si="172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ROW(Source!A110)</f>
        <v>110</v>
      </c>
      <c r="B316">
        <v>89442441</v>
      </c>
      <c r="C316">
        <v>89549835</v>
      </c>
      <c r="D316">
        <v>87091729</v>
      </c>
      <c r="E316">
        <v>115</v>
      </c>
      <c r="F316">
        <v>1</v>
      </c>
      <c r="G316">
        <v>1</v>
      </c>
      <c r="H316">
        <v>3</v>
      </c>
      <c r="I316" t="s">
        <v>32</v>
      </c>
      <c r="J316" t="s">
        <v>3</v>
      </c>
      <c r="K316" t="s">
        <v>33</v>
      </c>
      <c r="L316">
        <v>3277935</v>
      </c>
      <c r="N316">
        <v>1013</v>
      </c>
      <c r="O316" t="s">
        <v>34</v>
      </c>
      <c r="P316" t="s">
        <v>34</v>
      </c>
      <c r="Q316">
        <v>1</v>
      </c>
      <c r="W316">
        <v>0</v>
      </c>
      <c r="X316">
        <v>274903907</v>
      </c>
      <c r="Y316">
        <f t="shared" si="165"/>
        <v>2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3</v>
      </c>
      <c r="AT316">
        <v>2</v>
      </c>
      <c r="AU316" t="s">
        <v>3</v>
      </c>
      <c r="AV316">
        <v>0</v>
      </c>
      <c r="AW316">
        <v>2</v>
      </c>
      <c r="AX316">
        <v>89549873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ROUND(Y316*Source!I110,7)</f>
        <v>0</v>
      </c>
      <c r="CY316">
        <f t="shared" si="169"/>
        <v>0</v>
      </c>
      <c r="CZ316">
        <f t="shared" si="170"/>
        <v>0</v>
      </c>
      <c r="DA316">
        <f t="shared" si="171"/>
        <v>1</v>
      </c>
      <c r="DB316">
        <f t="shared" si="166"/>
        <v>0</v>
      </c>
      <c r="DC316">
        <f t="shared" si="167"/>
        <v>0</v>
      </c>
      <c r="DD316" t="s">
        <v>3</v>
      </c>
      <c r="DE316" t="s">
        <v>3</v>
      </c>
      <c r="DF316">
        <f t="shared" ref="DF316:DF322" si="175">ROUND(ROUND(AE316,2)*CX316,2)</f>
        <v>0</v>
      </c>
      <c r="DG316">
        <f t="shared" si="174"/>
        <v>0</v>
      </c>
      <c r="DH316">
        <f t="shared" si="152"/>
        <v>0</v>
      </c>
      <c r="DI316">
        <f t="shared" si="153"/>
        <v>0</v>
      </c>
      <c r="DJ316">
        <f t="shared" si="172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ROW(Source!A113)</f>
        <v>113</v>
      </c>
      <c r="B317">
        <v>89442499</v>
      </c>
      <c r="C317">
        <v>89549875</v>
      </c>
      <c r="D317">
        <v>87085855</v>
      </c>
      <c r="E317">
        <v>115</v>
      </c>
      <c r="F317">
        <v>1</v>
      </c>
      <c r="G317">
        <v>1</v>
      </c>
      <c r="H317">
        <v>1</v>
      </c>
      <c r="I317" t="s">
        <v>520</v>
      </c>
      <c r="J317" t="s">
        <v>3</v>
      </c>
      <c r="K317" t="s">
        <v>521</v>
      </c>
      <c r="L317">
        <v>1191</v>
      </c>
      <c r="N317">
        <v>1013</v>
      </c>
      <c r="O317" t="s">
        <v>449</v>
      </c>
      <c r="P317" t="s">
        <v>449</v>
      </c>
      <c r="Q317">
        <v>1</v>
      </c>
      <c r="W317">
        <v>0</v>
      </c>
      <c r="X317">
        <v>1903532093</v>
      </c>
      <c r="Y317">
        <f t="shared" si="165"/>
        <v>2.38</v>
      </c>
      <c r="AA317">
        <v>0</v>
      </c>
      <c r="AB317">
        <v>0</v>
      </c>
      <c r="AC317">
        <v>0</v>
      </c>
      <c r="AD317">
        <v>561.74</v>
      </c>
      <c r="AE317">
        <v>0</v>
      </c>
      <c r="AF317">
        <v>0</v>
      </c>
      <c r="AG317">
        <v>0</v>
      </c>
      <c r="AH317">
        <v>561.74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2.38</v>
      </c>
      <c r="AU317" t="s">
        <v>3</v>
      </c>
      <c r="AV317">
        <v>1</v>
      </c>
      <c r="AW317">
        <v>2</v>
      </c>
      <c r="AX317">
        <v>89549895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1336.9412</v>
      </c>
      <c r="BN317">
        <v>2.38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1336.9412</v>
      </c>
      <c r="BU317">
        <v>2.38</v>
      </c>
      <c r="BV317">
        <v>0</v>
      </c>
      <c r="BW317">
        <v>1</v>
      </c>
      <c r="CU317">
        <f>ROUND(AT317*Source!I113*AH317*AL317,2)</f>
        <v>0</v>
      </c>
      <c r="CV317">
        <f>ROUND(Y317*Source!I113,7)</f>
        <v>0</v>
      </c>
      <c r="CW317">
        <v>0</v>
      </c>
      <c r="CX317">
        <f>ROUND(Y317*Source!I113,7)</f>
        <v>0</v>
      </c>
      <c r="CY317">
        <f>AD317</f>
        <v>561.74</v>
      </c>
      <c r="CZ317">
        <f>AH317</f>
        <v>561.74</v>
      </c>
      <c r="DA317">
        <f>AL317</f>
        <v>1</v>
      </c>
      <c r="DB317">
        <f t="shared" si="166"/>
        <v>1336.94</v>
      </c>
      <c r="DC317">
        <f t="shared" si="167"/>
        <v>0</v>
      </c>
      <c r="DD317" t="s">
        <v>3</v>
      </c>
      <c r="DE317" t="s">
        <v>3</v>
      </c>
      <c r="DF317">
        <f t="shared" si="175"/>
        <v>0</v>
      </c>
      <c r="DG317">
        <f t="shared" si="174"/>
        <v>0</v>
      </c>
      <c r="DH317">
        <f t="shared" si="152"/>
        <v>0</v>
      </c>
      <c r="DI317">
        <f t="shared" si="153"/>
        <v>0</v>
      </c>
      <c r="DJ317">
        <f>DI317</f>
        <v>0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ROW(Source!A113)</f>
        <v>113</v>
      </c>
      <c r="B318">
        <v>89442499</v>
      </c>
      <c r="C318">
        <v>89549875</v>
      </c>
      <c r="D318">
        <v>87086013</v>
      </c>
      <c r="E318">
        <v>115</v>
      </c>
      <c r="F318">
        <v>1</v>
      </c>
      <c r="G318">
        <v>1</v>
      </c>
      <c r="H318">
        <v>1</v>
      </c>
      <c r="I318" t="s">
        <v>450</v>
      </c>
      <c r="J318" t="s">
        <v>3</v>
      </c>
      <c r="K318" t="s">
        <v>451</v>
      </c>
      <c r="L318">
        <v>1191</v>
      </c>
      <c r="N318">
        <v>1013</v>
      </c>
      <c r="O318" t="s">
        <v>449</v>
      </c>
      <c r="P318" t="s">
        <v>449</v>
      </c>
      <c r="Q318">
        <v>1</v>
      </c>
      <c r="W318">
        <v>0</v>
      </c>
      <c r="X318">
        <v>-1417349443</v>
      </c>
      <c r="Y318">
        <f t="shared" si="165"/>
        <v>0.02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0.02</v>
      </c>
      <c r="AU318" t="s">
        <v>3</v>
      </c>
      <c r="AV318">
        <v>2</v>
      </c>
      <c r="AW318">
        <v>2</v>
      </c>
      <c r="AX318">
        <v>89549896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ROUND(Y318*Source!I113,7)</f>
        <v>0</v>
      </c>
      <c r="CY318">
        <f>AD318</f>
        <v>0</v>
      </c>
      <c r="CZ318">
        <f>AH318</f>
        <v>0</v>
      </c>
      <c r="DA318">
        <f>AL318</f>
        <v>1</v>
      </c>
      <c r="DB318">
        <f t="shared" si="166"/>
        <v>0</v>
      </c>
      <c r="DC318">
        <f t="shared" si="167"/>
        <v>0</v>
      </c>
      <c r="DD318" t="s">
        <v>3</v>
      </c>
      <c r="DE318" t="s">
        <v>3</v>
      </c>
      <c r="DF318">
        <f t="shared" si="175"/>
        <v>0</v>
      </c>
      <c r="DG318">
        <f t="shared" si="174"/>
        <v>0</v>
      </c>
      <c r="DH318">
        <f t="shared" si="152"/>
        <v>0</v>
      </c>
      <c r="DI318">
        <f t="shared" si="153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ROW(Source!A113)</f>
        <v>113</v>
      </c>
      <c r="B319">
        <v>89442499</v>
      </c>
      <c r="C319">
        <v>89549875</v>
      </c>
      <c r="D319">
        <v>87205842</v>
      </c>
      <c r="E319">
        <v>1</v>
      </c>
      <c r="F319">
        <v>1</v>
      </c>
      <c r="G319">
        <v>1</v>
      </c>
      <c r="H319">
        <v>2</v>
      </c>
      <c r="I319" t="s">
        <v>452</v>
      </c>
      <c r="J319" t="s">
        <v>453</v>
      </c>
      <c r="K319" t="s">
        <v>454</v>
      </c>
      <c r="L319">
        <v>1368</v>
      </c>
      <c r="N319">
        <v>1011</v>
      </c>
      <c r="O319" t="s">
        <v>455</v>
      </c>
      <c r="P319" t="s">
        <v>455</v>
      </c>
      <c r="Q319">
        <v>1</v>
      </c>
      <c r="W319">
        <v>0</v>
      </c>
      <c r="X319">
        <v>-359817417</v>
      </c>
      <c r="Y319">
        <f t="shared" si="165"/>
        <v>0.01</v>
      </c>
      <c r="AA319">
        <v>0</v>
      </c>
      <c r="AB319">
        <v>1488.78</v>
      </c>
      <c r="AC319">
        <v>702.18</v>
      </c>
      <c r="AD319">
        <v>0</v>
      </c>
      <c r="AE319">
        <v>0</v>
      </c>
      <c r="AF319">
        <v>1488.78</v>
      </c>
      <c r="AG319">
        <v>702.18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0.01</v>
      </c>
      <c r="AU319" t="s">
        <v>3</v>
      </c>
      <c r="AV319">
        <v>1</v>
      </c>
      <c r="AW319">
        <v>2</v>
      </c>
      <c r="AX319">
        <v>89549897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14.8878</v>
      </c>
      <c r="BL319">
        <v>7.0217999999999998</v>
      </c>
      <c r="BM319">
        <v>0</v>
      </c>
      <c r="BN319">
        <v>0</v>
      </c>
      <c r="BO319">
        <v>0.01</v>
      </c>
      <c r="BP319">
        <v>1</v>
      </c>
      <c r="BQ319">
        <v>0</v>
      </c>
      <c r="BR319">
        <v>14.8878</v>
      </c>
      <c r="BS319">
        <v>7.0217999999999998</v>
      </c>
      <c r="BT319">
        <v>0</v>
      </c>
      <c r="BU319">
        <v>0</v>
      </c>
      <c r="BV319">
        <v>0.01</v>
      </c>
      <c r="BW319">
        <v>1</v>
      </c>
      <c r="CV319">
        <v>0</v>
      </c>
      <c r="CW319">
        <f>ROUND(Y319*Source!I113*DO319,7)</f>
        <v>0</v>
      </c>
      <c r="CX319">
        <f>ROUND(Y319*Source!I113,7)</f>
        <v>0</v>
      </c>
      <c r="CY319">
        <f>AB319</f>
        <v>1488.78</v>
      </c>
      <c r="CZ319">
        <f>AF319</f>
        <v>1488.78</v>
      </c>
      <c r="DA319">
        <f>AJ319</f>
        <v>1</v>
      </c>
      <c r="DB319">
        <f t="shared" si="166"/>
        <v>14.89</v>
      </c>
      <c r="DC319">
        <f t="shared" si="167"/>
        <v>7.02</v>
      </c>
      <c r="DD319" t="s">
        <v>3</v>
      </c>
      <c r="DE319" t="s">
        <v>3</v>
      </c>
      <c r="DF319">
        <f t="shared" si="175"/>
        <v>0</v>
      </c>
      <c r="DG319">
        <f t="shared" si="174"/>
        <v>0</v>
      </c>
      <c r="DH319">
        <f t="shared" si="152"/>
        <v>0</v>
      </c>
      <c r="DI319">
        <f t="shared" si="153"/>
        <v>0</v>
      </c>
      <c r="DJ319">
        <f>DG319+DH319</f>
        <v>0</v>
      </c>
      <c r="DK319">
        <v>1</v>
      </c>
      <c r="DL319" t="s">
        <v>456</v>
      </c>
      <c r="DM319">
        <v>6</v>
      </c>
      <c r="DN319" t="s">
        <v>449</v>
      </c>
      <c r="DO319">
        <v>1</v>
      </c>
    </row>
    <row r="320" spans="1:119">
      <c r="A320">
        <f>ROW(Source!A113)</f>
        <v>113</v>
      </c>
      <c r="B320">
        <v>89442499</v>
      </c>
      <c r="C320">
        <v>89549875</v>
      </c>
      <c r="D320">
        <v>87206740</v>
      </c>
      <c r="E320">
        <v>1</v>
      </c>
      <c r="F320">
        <v>1</v>
      </c>
      <c r="G320">
        <v>1</v>
      </c>
      <c r="H320">
        <v>2</v>
      </c>
      <c r="I320" t="s">
        <v>457</v>
      </c>
      <c r="J320" t="s">
        <v>458</v>
      </c>
      <c r="K320" t="s">
        <v>459</v>
      </c>
      <c r="L320">
        <v>1368</v>
      </c>
      <c r="N320">
        <v>1011</v>
      </c>
      <c r="O320" t="s">
        <v>455</v>
      </c>
      <c r="P320" t="s">
        <v>455</v>
      </c>
      <c r="Q320">
        <v>1</v>
      </c>
      <c r="W320">
        <v>0</v>
      </c>
      <c r="X320">
        <v>-1219940357</v>
      </c>
      <c r="Y320">
        <f t="shared" si="165"/>
        <v>0.01</v>
      </c>
      <c r="AA320">
        <v>0</v>
      </c>
      <c r="AB320">
        <v>572.77</v>
      </c>
      <c r="AC320">
        <v>522.73</v>
      </c>
      <c r="AD320">
        <v>0</v>
      </c>
      <c r="AE320">
        <v>0</v>
      </c>
      <c r="AF320">
        <v>572.77</v>
      </c>
      <c r="AG320">
        <v>522.73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0.01</v>
      </c>
      <c r="AU320" t="s">
        <v>3</v>
      </c>
      <c r="AV320">
        <v>1</v>
      </c>
      <c r="AW320">
        <v>2</v>
      </c>
      <c r="AX320">
        <v>89549898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5.7276999999999996</v>
      </c>
      <c r="BL320">
        <v>5.2273000000000005</v>
      </c>
      <c r="BM320">
        <v>0</v>
      </c>
      <c r="BN320">
        <v>0</v>
      </c>
      <c r="BO320">
        <v>0.01</v>
      </c>
      <c r="BP320">
        <v>1</v>
      </c>
      <c r="BQ320">
        <v>0</v>
      </c>
      <c r="BR320">
        <v>5.7276999999999996</v>
      </c>
      <c r="BS320">
        <v>5.2273000000000005</v>
      </c>
      <c r="BT320">
        <v>0</v>
      </c>
      <c r="BU320">
        <v>0</v>
      </c>
      <c r="BV320">
        <v>0.01</v>
      </c>
      <c r="BW320">
        <v>1</v>
      </c>
      <c r="CV320">
        <v>0</v>
      </c>
      <c r="CW320">
        <f>ROUND(Y320*Source!I113*DO320,7)</f>
        <v>0</v>
      </c>
      <c r="CX320">
        <f>ROUND(Y320*Source!I113,7)</f>
        <v>0</v>
      </c>
      <c r="CY320">
        <f>AB320</f>
        <v>572.77</v>
      </c>
      <c r="CZ320">
        <f>AF320</f>
        <v>572.77</v>
      </c>
      <c r="DA320">
        <f>AJ320</f>
        <v>1</v>
      </c>
      <c r="DB320">
        <f t="shared" si="166"/>
        <v>5.73</v>
      </c>
      <c r="DC320">
        <f t="shared" si="167"/>
        <v>5.23</v>
      </c>
      <c r="DD320" t="s">
        <v>3</v>
      </c>
      <c r="DE320" t="s">
        <v>3</v>
      </c>
      <c r="DF320">
        <f t="shared" si="175"/>
        <v>0</v>
      </c>
      <c r="DG320">
        <f t="shared" si="174"/>
        <v>0</v>
      </c>
      <c r="DH320">
        <f t="shared" si="152"/>
        <v>0</v>
      </c>
      <c r="DI320">
        <f t="shared" si="153"/>
        <v>0</v>
      </c>
      <c r="DJ320">
        <f>DG320+DH320</f>
        <v>0</v>
      </c>
      <c r="DK320">
        <v>1</v>
      </c>
      <c r="DL320" t="s">
        <v>460</v>
      </c>
      <c r="DM320">
        <v>4</v>
      </c>
      <c r="DN320" t="s">
        <v>449</v>
      </c>
      <c r="DO320">
        <v>1</v>
      </c>
    </row>
    <row r="321" spans="1:119">
      <c r="A321">
        <f>ROW(Source!A113)</f>
        <v>113</v>
      </c>
      <c r="B321">
        <v>89442499</v>
      </c>
      <c r="C321">
        <v>89549875</v>
      </c>
      <c r="D321">
        <v>87206937</v>
      </c>
      <c r="E321">
        <v>1</v>
      </c>
      <c r="F321">
        <v>1</v>
      </c>
      <c r="G321">
        <v>1</v>
      </c>
      <c r="H321">
        <v>2</v>
      </c>
      <c r="I321" t="s">
        <v>479</v>
      </c>
      <c r="J321" t="s">
        <v>480</v>
      </c>
      <c r="K321" t="s">
        <v>481</v>
      </c>
      <c r="L321">
        <v>1368</v>
      </c>
      <c r="N321">
        <v>1011</v>
      </c>
      <c r="O321" t="s">
        <v>455</v>
      </c>
      <c r="P321" t="s">
        <v>455</v>
      </c>
      <c r="Q321">
        <v>1</v>
      </c>
      <c r="W321">
        <v>0</v>
      </c>
      <c r="X321">
        <v>-1214029826</v>
      </c>
      <c r="Y321">
        <f t="shared" si="165"/>
        <v>0.108</v>
      </c>
      <c r="AA321">
        <v>0</v>
      </c>
      <c r="AB321">
        <v>28.51</v>
      </c>
      <c r="AC321">
        <v>0</v>
      </c>
      <c r="AD321">
        <v>0</v>
      </c>
      <c r="AE321">
        <v>0</v>
      </c>
      <c r="AF321">
        <v>28.51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0.108</v>
      </c>
      <c r="AU321" t="s">
        <v>3</v>
      </c>
      <c r="AV321">
        <v>1</v>
      </c>
      <c r="AW321">
        <v>2</v>
      </c>
      <c r="AX321">
        <v>89549899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3.0790800000000003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3.0790800000000003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f>ROUND(Y321*Source!I113*DO321,7)</f>
        <v>0</v>
      </c>
      <c r="CX321">
        <f>ROUND(Y321*Source!I113,7)</f>
        <v>0</v>
      </c>
      <c r="CY321">
        <f>AB321</f>
        <v>28.51</v>
      </c>
      <c r="CZ321">
        <f>AF321</f>
        <v>28.51</v>
      </c>
      <c r="DA321">
        <f>AJ321</f>
        <v>1</v>
      </c>
      <c r="DB321">
        <f t="shared" si="166"/>
        <v>3.08</v>
      </c>
      <c r="DC321">
        <f t="shared" si="167"/>
        <v>0</v>
      </c>
      <c r="DD321" t="s">
        <v>3</v>
      </c>
      <c r="DE321" t="s">
        <v>3</v>
      </c>
      <c r="DF321">
        <f t="shared" si="175"/>
        <v>0</v>
      </c>
      <c r="DG321">
        <f t="shared" si="174"/>
        <v>0</v>
      </c>
      <c r="DH321">
        <f t="shared" ref="DH321:DH384" si="176">ROUND(ROUND(AG321,2)*CX321,2)</f>
        <v>0</v>
      </c>
      <c r="DI321">
        <f t="shared" ref="DI321:DI384" si="177">ROUND(ROUND(AH321,2)*CX321,2)</f>
        <v>0</v>
      </c>
      <c r="DJ321">
        <f>DG321+DH321</f>
        <v>0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ROW(Source!A113)</f>
        <v>113</v>
      </c>
      <c r="B322">
        <v>89442499</v>
      </c>
      <c r="C322">
        <v>89549875</v>
      </c>
      <c r="D322">
        <v>87207374</v>
      </c>
      <c r="E322">
        <v>1</v>
      </c>
      <c r="F322">
        <v>1</v>
      </c>
      <c r="G322">
        <v>1</v>
      </c>
      <c r="H322">
        <v>2</v>
      </c>
      <c r="I322" t="s">
        <v>482</v>
      </c>
      <c r="J322" t="s">
        <v>483</v>
      </c>
      <c r="K322" t="s">
        <v>484</v>
      </c>
      <c r="L322">
        <v>1368</v>
      </c>
      <c r="N322">
        <v>1011</v>
      </c>
      <c r="O322" t="s">
        <v>455</v>
      </c>
      <c r="P322" t="s">
        <v>455</v>
      </c>
      <c r="Q322">
        <v>1</v>
      </c>
      <c r="W322">
        <v>0</v>
      </c>
      <c r="X322">
        <v>-1936904041</v>
      </c>
      <c r="Y322">
        <f t="shared" si="165"/>
        <v>0.19800000000000001</v>
      </c>
      <c r="AA322">
        <v>0</v>
      </c>
      <c r="AB322">
        <v>16.71</v>
      </c>
      <c r="AC322">
        <v>0</v>
      </c>
      <c r="AD322">
        <v>0</v>
      </c>
      <c r="AE322">
        <v>0</v>
      </c>
      <c r="AF322">
        <v>16.71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0.19800000000000001</v>
      </c>
      <c r="AU322" t="s">
        <v>3</v>
      </c>
      <c r="AV322">
        <v>1</v>
      </c>
      <c r="AW322">
        <v>2</v>
      </c>
      <c r="AX322">
        <v>89549900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3.3085800000000005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3.3085800000000005</v>
      </c>
      <c r="BS322">
        <v>0</v>
      </c>
      <c r="BT322">
        <v>0</v>
      </c>
      <c r="BU322">
        <v>0</v>
      </c>
      <c r="BV322">
        <v>0</v>
      </c>
      <c r="BW322">
        <v>1</v>
      </c>
      <c r="CV322">
        <v>0</v>
      </c>
      <c r="CW322">
        <f>ROUND(Y322*Source!I113*DO322,7)</f>
        <v>0</v>
      </c>
      <c r="CX322">
        <f>ROUND(Y322*Source!I113,7)</f>
        <v>0</v>
      </c>
      <c r="CY322">
        <f>AB322</f>
        <v>16.71</v>
      </c>
      <c r="CZ322">
        <f>AF322</f>
        <v>16.71</v>
      </c>
      <c r="DA322">
        <f>AJ322</f>
        <v>1</v>
      </c>
      <c r="DB322">
        <f t="shared" si="166"/>
        <v>3.31</v>
      </c>
      <c r="DC322">
        <f t="shared" si="167"/>
        <v>0</v>
      </c>
      <c r="DD322" t="s">
        <v>3</v>
      </c>
      <c r="DE322" t="s">
        <v>3</v>
      </c>
      <c r="DF322">
        <f t="shared" si="175"/>
        <v>0</v>
      </c>
      <c r="DG322">
        <f t="shared" si="174"/>
        <v>0</v>
      </c>
      <c r="DH322">
        <f t="shared" si="176"/>
        <v>0</v>
      </c>
      <c r="DI322">
        <f t="shared" si="177"/>
        <v>0</v>
      </c>
      <c r="DJ322">
        <f>DG322+DH322</f>
        <v>0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ROW(Source!A113)</f>
        <v>113</v>
      </c>
      <c r="B323">
        <v>89442499</v>
      </c>
      <c r="C323">
        <v>89549875</v>
      </c>
      <c r="D323">
        <v>87155240</v>
      </c>
      <c r="E323">
        <v>1</v>
      </c>
      <c r="F323">
        <v>1</v>
      </c>
      <c r="G323">
        <v>1</v>
      </c>
      <c r="H323">
        <v>3</v>
      </c>
      <c r="I323" t="s">
        <v>485</v>
      </c>
      <c r="J323" t="s">
        <v>486</v>
      </c>
      <c r="K323" t="s">
        <v>487</v>
      </c>
      <c r="L323">
        <v>1346</v>
      </c>
      <c r="N323">
        <v>1009</v>
      </c>
      <c r="O323" t="s">
        <v>281</v>
      </c>
      <c r="P323" t="s">
        <v>281</v>
      </c>
      <c r="Q323">
        <v>1</v>
      </c>
      <c r="W323">
        <v>0</v>
      </c>
      <c r="X323">
        <v>636949552</v>
      </c>
      <c r="Y323">
        <f t="shared" si="165"/>
        <v>8.9999999999999993E-3</v>
      </c>
      <c r="AA323">
        <v>253.57</v>
      </c>
      <c r="AB323">
        <v>0</v>
      </c>
      <c r="AC323">
        <v>0</v>
      </c>
      <c r="AD323">
        <v>0</v>
      </c>
      <c r="AE323">
        <v>150.04</v>
      </c>
      <c r="AF323">
        <v>0</v>
      </c>
      <c r="AG323">
        <v>0</v>
      </c>
      <c r="AH323">
        <v>0</v>
      </c>
      <c r="AI323">
        <v>1.69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8.9999999999999993E-3</v>
      </c>
      <c r="AU323" t="s">
        <v>3</v>
      </c>
      <c r="AV323">
        <v>0</v>
      </c>
      <c r="AW323">
        <v>2</v>
      </c>
      <c r="AX323">
        <v>89549901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1.3503599999999998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1.3503599999999998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ROUND(Y323*Source!I113,7)</f>
        <v>0</v>
      </c>
      <c r="CY323">
        <f t="shared" ref="CY323:CY335" si="178">AA323</f>
        <v>253.57</v>
      </c>
      <c r="CZ323">
        <f t="shared" ref="CZ323:CZ335" si="179">AE323</f>
        <v>150.04</v>
      </c>
      <c r="DA323">
        <f t="shared" ref="DA323:DA335" si="180">AI323</f>
        <v>1.69</v>
      </c>
      <c r="DB323">
        <f t="shared" si="166"/>
        <v>1.35</v>
      </c>
      <c r="DC323">
        <f t="shared" si="167"/>
        <v>0</v>
      </c>
      <c r="DD323" t="s">
        <v>3</v>
      </c>
      <c r="DE323" t="s">
        <v>3</v>
      </c>
      <c r="DF323">
        <f>ROUND(ROUND(AE323*AI323,2)*CX323,2)</f>
        <v>0</v>
      </c>
      <c r="DG323">
        <f t="shared" si="174"/>
        <v>0</v>
      </c>
      <c r="DH323">
        <f t="shared" si="176"/>
        <v>0</v>
      </c>
      <c r="DI323">
        <f t="shared" si="177"/>
        <v>0</v>
      </c>
      <c r="DJ323">
        <f t="shared" ref="DJ323:DJ335" si="181">DF323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ROW(Source!A113)</f>
        <v>113</v>
      </c>
      <c r="B324">
        <v>89442499</v>
      </c>
      <c r="C324">
        <v>89549875</v>
      </c>
      <c r="D324">
        <v>87157720</v>
      </c>
      <c r="E324">
        <v>1</v>
      </c>
      <c r="F324">
        <v>1</v>
      </c>
      <c r="G324">
        <v>1</v>
      </c>
      <c r="H324">
        <v>3</v>
      </c>
      <c r="I324" t="s">
        <v>488</v>
      </c>
      <c r="J324" t="s">
        <v>489</v>
      </c>
      <c r="K324" t="s">
        <v>490</v>
      </c>
      <c r="L324">
        <v>1346</v>
      </c>
      <c r="N324">
        <v>1009</v>
      </c>
      <c r="O324" t="s">
        <v>281</v>
      </c>
      <c r="P324" t="s">
        <v>281</v>
      </c>
      <c r="Q324">
        <v>1</v>
      </c>
      <c r="W324">
        <v>0</v>
      </c>
      <c r="X324">
        <v>-1913759349</v>
      </c>
      <c r="Y324">
        <f t="shared" si="165"/>
        <v>4.0000000000000001E-3</v>
      </c>
      <c r="AA324">
        <v>179.88</v>
      </c>
      <c r="AB324">
        <v>0</v>
      </c>
      <c r="AC324">
        <v>0</v>
      </c>
      <c r="AD324">
        <v>0</v>
      </c>
      <c r="AE324">
        <v>187.38</v>
      </c>
      <c r="AF324">
        <v>0</v>
      </c>
      <c r="AG324">
        <v>0</v>
      </c>
      <c r="AH324">
        <v>0</v>
      </c>
      <c r="AI324">
        <v>0.96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4.0000000000000001E-3</v>
      </c>
      <c r="AU324" t="s">
        <v>3</v>
      </c>
      <c r="AV324">
        <v>0</v>
      </c>
      <c r="AW324">
        <v>2</v>
      </c>
      <c r="AX324">
        <v>89549902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0.74951999999999996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0.74951999999999996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ROUND(Y324*Source!I113,7)</f>
        <v>0</v>
      </c>
      <c r="CY324">
        <f t="shared" si="178"/>
        <v>179.88</v>
      </c>
      <c r="CZ324">
        <f t="shared" si="179"/>
        <v>187.38</v>
      </c>
      <c r="DA324">
        <f t="shared" si="180"/>
        <v>0.96</v>
      </c>
      <c r="DB324">
        <f t="shared" si="166"/>
        <v>0.75</v>
      </c>
      <c r="DC324">
        <f t="shared" si="167"/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174"/>
        <v>0</v>
      </c>
      <c r="DH324">
        <f t="shared" si="176"/>
        <v>0</v>
      </c>
      <c r="DI324">
        <f t="shared" si="177"/>
        <v>0</v>
      </c>
      <c r="DJ324">
        <f t="shared" si="181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ROW(Source!A113)</f>
        <v>113</v>
      </c>
      <c r="B325">
        <v>89442499</v>
      </c>
      <c r="C325">
        <v>89549875</v>
      </c>
      <c r="D325">
        <v>87157744</v>
      </c>
      <c r="E325">
        <v>1</v>
      </c>
      <c r="F325">
        <v>1</v>
      </c>
      <c r="G325">
        <v>1</v>
      </c>
      <c r="H325">
        <v>3</v>
      </c>
      <c r="I325" t="s">
        <v>491</v>
      </c>
      <c r="J325" t="s">
        <v>492</v>
      </c>
      <c r="K325" t="s">
        <v>493</v>
      </c>
      <c r="L325">
        <v>1383</v>
      </c>
      <c r="N325">
        <v>1013</v>
      </c>
      <c r="O325" t="s">
        <v>494</v>
      </c>
      <c r="P325" t="s">
        <v>494</v>
      </c>
      <c r="Q325">
        <v>1</v>
      </c>
      <c r="W325">
        <v>0</v>
      </c>
      <c r="X325">
        <v>1465295636</v>
      </c>
      <c r="Y325">
        <f t="shared" si="165"/>
        <v>2.0799999999999999E-2</v>
      </c>
      <c r="AA325">
        <v>6</v>
      </c>
      <c r="AB325">
        <v>0</v>
      </c>
      <c r="AC325">
        <v>0</v>
      </c>
      <c r="AD325">
        <v>0</v>
      </c>
      <c r="AE325">
        <v>6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2.0799999999999999E-2</v>
      </c>
      <c r="AU325" t="s">
        <v>3</v>
      </c>
      <c r="AV325">
        <v>0</v>
      </c>
      <c r="AW325">
        <v>2</v>
      </c>
      <c r="AX325">
        <v>89549903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0.12479999999999999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0.12479999999999999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ROUND(Y325*Source!I113,7)</f>
        <v>0</v>
      </c>
      <c r="CY325">
        <f t="shared" si="178"/>
        <v>6</v>
      </c>
      <c r="CZ325">
        <f t="shared" si="179"/>
        <v>6</v>
      </c>
      <c r="DA325">
        <f t="shared" si="180"/>
        <v>1</v>
      </c>
      <c r="DB325">
        <f t="shared" si="166"/>
        <v>0.12</v>
      </c>
      <c r="DC325">
        <f t="shared" si="167"/>
        <v>0</v>
      </c>
      <c r="DD325" t="s">
        <v>3</v>
      </c>
      <c r="DE325" t="s">
        <v>3</v>
      </c>
      <c r="DF325">
        <f>ROUND(ROUND(AE325,2)*CX325,2)</f>
        <v>0</v>
      </c>
      <c r="DG325">
        <f t="shared" si="174"/>
        <v>0</v>
      </c>
      <c r="DH325">
        <f t="shared" si="176"/>
        <v>0</v>
      </c>
      <c r="DI325">
        <f t="shared" si="177"/>
        <v>0</v>
      </c>
      <c r="DJ325">
        <f t="shared" si="181"/>
        <v>0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>
      <c r="A326">
        <f>ROW(Source!A113)</f>
        <v>113</v>
      </c>
      <c r="B326">
        <v>89442499</v>
      </c>
      <c r="C326">
        <v>89549875</v>
      </c>
      <c r="D326">
        <v>87157897</v>
      </c>
      <c r="E326">
        <v>1</v>
      </c>
      <c r="F326">
        <v>1</v>
      </c>
      <c r="G326">
        <v>1</v>
      </c>
      <c r="H326">
        <v>3</v>
      </c>
      <c r="I326" t="s">
        <v>495</v>
      </c>
      <c r="J326" t="s">
        <v>496</v>
      </c>
      <c r="K326" t="s">
        <v>497</v>
      </c>
      <c r="L326">
        <v>1301</v>
      </c>
      <c r="N326">
        <v>1003</v>
      </c>
      <c r="O326" t="s">
        <v>297</v>
      </c>
      <c r="P326" t="s">
        <v>297</v>
      </c>
      <c r="Q326">
        <v>1</v>
      </c>
      <c r="W326">
        <v>0</v>
      </c>
      <c r="X326">
        <v>-1673096917</v>
      </c>
      <c r="Y326">
        <f t="shared" si="165"/>
        <v>3.5</v>
      </c>
      <c r="AA326">
        <v>5.64</v>
      </c>
      <c r="AB326">
        <v>0</v>
      </c>
      <c r="AC326">
        <v>0</v>
      </c>
      <c r="AD326">
        <v>0</v>
      </c>
      <c r="AE326">
        <v>5.87</v>
      </c>
      <c r="AF326">
        <v>0</v>
      </c>
      <c r="AG326">
        <v>0</v>
      </c>
      <c r="AH326">
        <v>0</v>
      </c>
      <c r="AI326">
        <v>0.96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3.5</v>
      </c>
      <c r="AU326" t="s">
        <v>3</v>
      </c>
      <c r="AV326">
        <v>0</v>
      </c>
      <c r="AW326">
        <v>2</v>
      </c>
      <c r="AX326">
        <v>89549904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20.545000000000002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20.545000000000002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ROUND(Y326*Source!I113,7)</f>
        <v>0</v>
      </c>
      <c r="CY326">
        <f t="shared" si="178"/>
        <v>5.64</v>
      </c>
      <c r="CZ326">
        <f t="shared" si="179"/>
        <v>5.87</v>
      </c>
      <c r="DA326">
        <f t="shared" si="180"/>
        <v>0.96</v>
      </c>
      <c r="DB326">
        <f t="shared" si="166"/>
        <v>20.55</v>
      </c>
      <c r="DC326">
        <f t="shared" si="167"/>
        <v>0</v>
      </c>
      <c r="DD326" t="s">
        <v>3</v>
      </c>
      <c r="DE326" t="s">
        <v>3</v>
      </c>
      <c r="DF326">
        <f t="shared" ref="DF326:DF334" si="182">ROUND(ROUND(AE326*AI326,2)*CX326,2)</f>
        <v>0</v>
      </c>
      <c r="DG326">
        <f t="shared" si="174"/>
        <v>0</v>
      </c>
      <c r="DH326">
        <f t="shared" si="176"/>
        <v>0</v>
      </c>
      <c r="DI326">
        <f t="shared" si="177"/>
        <v>0</v>
      </c>
      <c r="DJ326">
        <f t="shared" si="181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ROW(Source!A113)</f>
        <v>113</v>
      </c>
      <c r="B327">
        <v>89442499</v>
      </c>
      <c r="C327">
        <v>89549875</v>
      </c>
      <c r="D327">
        <v>87158483</v>
      </c>
      <c r="E327">
        <v>1</v>
      </c>
      <c r="F327">
        <v>1</v>
      </c>
      <c r="G327">
        <v>1</v>
      </c>
      <c r="H327">
        <v>3</v>
      </c>
      <c r="I327" t="s">
        <v>498</v>
      </c>
      <c r="J327" t="s">
        <v>499</v>
      </c>
      <c r="K327" t="s">
        <v>500</v>
      </c>
      <c r="L327">
        <v>1346</v>
      </c>
      <c r="N327">
        <v>1009</v>
      </c>
      <c r="O327" t="s">
        <v>281</v>
      </c>
      <c r="P327" t="s">
        <v>281</v>
      </c>
      <c r="Q327">
        <v>1</v>
      </c>
      <c r="W327">
        <v>0</v>
      </c>
      <c r="X327">
        <v>2058174609</v>
      </c>
      <c r="Y327">
        <f t="shared" si="165"/>
        <v>7.0000000000000007E-2</v>
      </c>
      <c r="AA327">
        <v>141.62</v>
      </c>
      <c r="AB327">
        <v>0</v>
      </c>
      <c r="AC327">
        <v>0</v>
      </c>
      <c r="AD327">
        <v>0</v>
      </c>
      <c r="AE327">
        <v>155.63</v>
      </c>
      <c r="AF327">
        <v>0</v>
      </c>
      <c r="AG327">
        <v>0</v>
      </c>
      <c r="AH327">
        <v>0</v>
      </c>
      <c r="AI327">
        <v>0.91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7.0000000000000007E-2</v>
      </c>
      <c r="AU327" t="s">
        <v>3</v>
      </c>
      <c r="AV327">
        <v>0</v>
      </c>
      <c r="AW327">
        <v>2</v>
      </c>
      <c r="AX327">
        <v>89549905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10.8941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10.8941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v>0</v>
      </c>
      <c r="CX327">
        <f>ROUND(Y327*Source!I113,7)</f>
        <v>0</v>
      </c>
      <c r="CY327">
        <f t="shared" si="178"/>
        <v>141.62</v>
      </c>
      <c r="CZ327">
        <f t="shared" si="179"/>
        <v>155.63</v>
      </c>
      <c r="DA327">
        <f t="shared" si="180"/>
        <v>0.91</v>
      </c>
      <c r="DB327">
        <f t="shared" si="166"/>
        <v>10.89</v>
      </c>
      <c r="DC327">
        <f t="shared" si="167"/>
        <v>0</v>
      </c>
      <c r="DD327" t="s">
        <v>3</v>
      </c>
      <c r="DE327" t="s">
        <v>3</v>
      </c>
      <c r="DF327">
        <f t="shared" si="182"/>
        <v>0</v>
      </c>
      <c r="DG327">
        <f t="shared" si="174"/>
        <v>0</v>
      </c>
      <c r="DH327">
        <f t="shared" si="176"/>
        <v>0</v>
      </c>
      <c r="DI327">
        <f t="shared" si="177"/>
        <v>0</v>
      </c>
      <c r="DJ327">
        <f t="shared" si="181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ROW(Source!A113)</f>
        <v>113</v>
      </c>
      <c r="B328">
        <v>89442499</v>
      </c>
      <c r="C328">
        <v>89549875</v>
      </c>
      <c r="D328">
        <v>87159205</v>
      </c>
      <c r="E328">
        <v>1</v>
      </c>
      <c r="F328">
        <v>1</v>
      </c>
      <c r="G328">
        <v>1</v>
      </c>
      <c r="H328">
        <v>3</v>
      </c>
      <c r="I328" t="s">
        <v>471</v>
      </c>
      <c r="J328" t="s">
        <v>472</v>
      </c>
      <c r="K328" t="s">
        <v>473</v>
      </c>
      <c r="L328">
        <v>1346</v>
      </c>
      <c r="N328">
        <v>1009</v>
      </c>
      <c r="O328" t="s">
        <v>281</v>
      </c>
      <c r="P328" t="s">
        <v>281</v>
      </c>
      <c r="Q328">
        <v>1</v>
      </c>
      <c r="W328">
        <v>0</v>
      </c>
      <c r="X328">
        <v>813299601</v>
      </c>
      <c r="Y328">
        <f t="shared" si="165"/>
        <v>0.43099999999999999</v>
      </c>
      <c r="AA328">
        <v>197.67</v>
      </c>
      <c r="AB328">
        <v>0</v>
      </c>
      <c r="AC328">
        <v>0</v>
      </c>
      <c r="AD328">
        <v>0</v>
      </c>
      <c r="AE328">
        <v>174.93</v>
      </c>
      <c r="AF328">
        <v>0</v>
      </c>
      <c r="AG328">
        <v>0</v>
      </c>
      <c r="AH328">
        <v>0</v>
      </c>
      <c r="AI328">
        <v>1.1299999999999999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0.43099999999999999</v>
      </c>
      <c r="AU328" t="s">
        <v>3</v>
      </c>
      <c r="AV328">
        <v>0</v>
      </c>
      <c r="AW328">
        <v>2</v>
      </c>
      <c r="AX328">
        <v>89549906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75.394829999999999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75.394829999999999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ROUND(Y328*Source!I113,7)</f>
        <v>0</v>
      </c>
      <c r="CY328">
        <f t="shared" si="178"/>
        <v>197.67</v>
      </c>
      <c r="CZ328">
        <f t="shared" si="179"/>
        <v>174.93</v>
      </c>
      <c r="DA328">
        <f t="shared" si="180"/>
        <v>1.1299999999999999</v>
      </c>
      <c r="DB328">
        <f t="shared" si="166"/>
        <v>75.39</v>
      </c>
      <c r="DC328">
        <f t="shared" si="167"/>
        <v>0</v>
      </c>
      <c r="DD328" t="s">
        <v>3</v>
      </c>
      <c r="DE328" t="s">
        <v>3</v>
      </c>
      <c r="DF328">
        <f t="shared" si="182"/>
        <v>0</v>
      </c>
      <c r="DG328">
        <f t="shared" si="174"/>
        <v>0</v>
      </c>
      <c r="DH328">
        <f t="shared" si="176"/>
        <v>0</v>
      </c>
      <c r="DI328">
        <f t="shared" si="177"/>
        <v>0</v>
      </c>
      <c r="DJ328">
        <f t="shared" si="181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ROW(Source!A113)</f>
        <v>113</v>
      </c>
      <c r="B329">
        <v>89442499</v>
      </c>
      <c r="C329">
        <v>89549875</v>
      </c>
      <c r="D329">
        <v>87159271</v>
      </c>
      <c r="E329">
        <v>1</v>
      </c>
      <c r="F329">
        <v>1</v>
      </c>
      <c r="G329">
        <v>1</v>
      </c>
      <c r="H329">
        <v>3</v>
      </c>
      <c r="I329" t="s">
        <v>501</v>
      </c>
      <c r="J329" t="s">
        <v>502</v>
      </c>
      <c r="K329" t="s">
        <v>503</v>
      </c>
      <c r="L329">
        <v>1425</v>
      </c>
      <c r="N329">
        <v>1013</v>
      </c>
      <c r="O329" t="s">
        <v>155</v>
      </c>
      <c r="P329" t="s">
        <v>155</v>
      </c>
      <c r="Q329">
        <v>1</v>
      </c>
      <c r="W329">
        <v>0</v>
      </c>
      <c r="X329">
        <v>-670028345</v>
      </c>
      <c r="Y329">
        <f t="shared" si="165"/>
        <v>1.4E-2</v>
      </c>
      <c r="AA329">
        <v>53.81</v>
      </c>
      <c r="AB329">
        <v>0</v>
      </c>
      <c r="AC329">
        <v>0</v>
      </c>
      <c r="AD329">
        <v>0</v>
      </c>
      <c r="AE329">
        <v>41.71</v>
      </c>
      <c r="AF329">
        <v>0</v>
      </c>
      <c r="AG329">
        <v>0</v>
      </c>
      <c r="AH329">
        <v>0</v>
      </c>
      <c r="AI329">
        <v>1.29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1.4E-2</v>
      </c>
      <c r="AU329" t="s">
        <v>3</v>
      </c>
      <c r="AV329">
        <v>0</v>
      </c>
      <c r="AW329">
        <v>2</v>
      </c>
      <c r="AX329">
        <v>89549907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0.58394000000000001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0.58394000000000001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ROUND(Y329*Source!I113,7)</f>
        <v>0</v>
      </c>
      <c r="CY329">
        <f t="shared" si="178"/>
        <v>53.81</v>
      </c>
      <c r="CZ329">
        <f t="shared" si="179"/>
        <v>41.71</v>
      </c>
      <c r="DA329">
        <f t="shared" si="180"/>
        <v>1.29</v>
      </c>
      <c r="DB329">
        <f t="shared" si="166"/>
        <v>0.57999999999999996</v>
      </c>
      <c r="DC329">
        <f t="shared" si="167"/>
        <v>0</v>
      </c>
      <c r="DD329" t="s">
        <v>3</v>
      </c>
      <c r="DE329" t="s">
        <v>3</v>
      </c>
      <c r="DF329">
        <f t="shared" si="182"/>
        <v>0</v>
      </c>
      <c r="DG329">
        <f t="shared" si="174"/>
        <v>0</v>
      </c>
      <c r="DH329">
        <f t="shared" si="176"/>
        <v>0</v>
      </c>
      <c r="DI329">
        <f t="shared" si="177"/>
        <v>0</v>
      </c>
      <c r="DJ329">
        <f t="shared" si="181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ROW(Source!A113)</f>
        <v>113</v>
      </c>
      <c r="B330">
        <v>89442499</v>
      </c>
      <c r="C330">
        <v>89549875</v>
      </c>
      <c r="D330">
        <v>87160358</v>
      </c>
      <c r="E330">
        <v>1</v>
      </c>
      <c r="F330">
        <v>1</v>
      </c>
      <c r="G330">
        <v>1</v>
      </c>
      <c r="H330">
        <v>3</v>
      </c>
      <c r="I330" t="s">
        <v>504</v>
      </c>
      <c r="J330" t="s">
        <v>505</v>
      </c>
      <c r="K330" t="s">
        <v>506</v>
      </c>
      <c r="L330">
        <v>1346</v>
      </c>
      <c r="N330">
        <v>1009</v>
      </c>
      <c r="O330" t="s">
        <v>281</v>
      </c>
      <c r="P330" t="s">
        <v>281</v>
      </c>
      <c r="Q330">
        <v>1</v>
      </c>
      <c r="W330">
        <v>0</v>
      </c>
      <c r="X330">
        <v>1683065437</v>
      </c>
      <c r="Y330">
        <f t="shared" si="165"/>
        <v>2E-3</v>
      </c>
      <c r="AA330">
        <v>585.55999999999995</v>
      </c>
      <c r="AB330">
        <v>0</v>
      </c>
      <c r="AC330">
        <v>0</v>
      </c>
      <c r="AD330">
        <v>0</v>
      </c>
      <c r="AE330">
        <v>395.65</v>
      </c>
      <c r="AF330">
        <v>0</v>
      </c>
      <c r="AG330">
        <v>0</v>
      </c>
      <c r="AH330">
        <v>0</v>
      </c>
      <c r="AI330">
        <v>1.48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2E-3</v>
      </c>
      <c r="AU330" t="s">
        <v>3</v>
      </c>
      <c r="AV330">
        <v>0</v>
      </c>
      <c r="AW330">
        <v>2</v>
      </c>
      <c r="AX330">
        <v>89549908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0.7913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0.7913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ROUND(Y330*Source!I113,7)</f>
        <v>0</v>
      </c>
      <c r="CY330">
        <f t="shared" si="178"/>
        <v>585.55999999999995</v>
      </c>
      <c r="CZ330">
        <f t="shared" si="179"/>
        <v>395.65</v>
      </c>
      <c r="DA330">
        <f t="shared" si="180"/>
        <v>1.48</v>
      </c>
      <c r="DB330">
        <f t="shared" si="166"/>
        <v>0.79</v>
      </c>
      <c r="DC330">
        <f t="shared" si="167"/>
        <v>0</v>
      </c>
      <c r="DD330" t="s">
        <v>3</v>
      </c>
      <c r="DE330" t="s">
        <v>3</v>
      </c>
      <c r="DF330">
        <f t="shared" si="182"/>
        <v>0</v>
      </c>
      <c r="DG330">
        <f t="shared" si="174"/>
        <v>0</v>
      </c>
      <c r="DH330">
        <f t="shared" si="176"/>
        <v>0</v>
      </c>
      <c r="DI330">
        <f t="shared" si="177"/>
        <v>0</v>
      </c>
      <c r="DJ330">
        <f t="shared" si="181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>
      <c r="A331">
        <f>ROW(Source!A113)</f>
        <v>113</v>
      </c>
      <c r="B331">
        <v>89442499</v>
      </c>
      <c r="C331">
        <v>89549875</v>
      </c>
      <c r="D331">
        <v>87164361</v>
      </c>
      <c r="E331">
        <v>1</v>
      </c>
      <c r="F331">
        <v>1</v>
      </c>
      <c r="G331">
        <v>1</v>
      </c>
      <c r="H331">
        <v>3</v>
      </c>
      <c r="I331" t="s">
        <v>507</v>
      </c>
      <c r="J331" t="s">
        <v>508</v>
      </c>
      <c r="K331" t="s">
        <v>509</v>
      </c>
      <c r="L331">
        <v>1348</v>
      </c>
      <c r="N331">
        <v>1009</v>
      </c>
      <c r="O331" t="s">
        <v>194</v>
      </c>
      <c r="P331" t="s">
        <v>194</v>
      </c>
      <c r="Q331">
        <v>1000</v>
      </c>
      <c r="W331">
        <v>0</v>
      </c>
      <c r="X331">
        <v>1924747900</v>
      </c>
      <c r="Y331">
        <f t="shared" si="165"/>
        <v>3.0000000000000001E-3</v>
      </c>
      <c r="AA331">
        <v>142126.39000000001</v>
      </c>
      <c r="AB331">
        <v>0</v>
      </c>
      <c r="AC331">
        <v>0</v>
      </c>
      <c r="AD331">
        <v>0</v>
      </c>
      <c r="AE331">
        <v>105278.81</v>
      </c>
      <c r="AF331">
        <v>0</v>
      </c>
      <c r="AG331">
        <v>0</v>
      </c>
      <c r="AH331">
        <v>0</v>
      </c>
      <c r="AI331">
        <v>1.35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3.0000000000000001E-3</v>
      </c>
      <c r="AU331" t="s">
        <v>3</v>
      </c>
      <c r="AV331">
        <v>0</v>
      </c>
      <c r="AW331">
        <v>2</v>
      </c>
      <c r="AX331">
        <v>89549909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315.83643000000001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315.83643000000001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ROUND(Y331*Source!I113,7)</f>
        <v>0</v>
      </c>
      <c r="CY331">
        <f t="shared" si="178"/>
        <v>142126.39000000001</v>
      </c>
      <c r="CZ331">
        <f t="shared" si="179"/>
        <v>105278.81</v>
      </c>
      <c r="DA331">
        <f t="shared" si="180"/>
        <v>1.35</v>
      </c>
      <c r="DB331">
        <f t="shared" si="166"/>
        <v>315.83999999999997</v>
      </c>
      <c r="DC331">
        <f t="shared" si="167"/>
        <v>0</v>
      </c>
      <c r="DD331" t="s">
        <v>3</v>
      </c>
      <c r="DE331" t="s">
        <v>3</v>
      </c>
      <c r="DF331">
        <f t="shared" si="182"/>
        <v>0</v>
      </c>
      <c r="DG331">
        <f t="shared" si="174"/>
        <v>0</v>
      </c>
      <c r="DH331">
        <f t="shared" si="176"/>
        <v>0</v>
      </c>
      <c r="DI331">
        <f t="shared" si="177"/>
        <v>0</v>
      </c>
      <c r="DJ331">
        <f t="shared" si="181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ROW(Source!A113)</f>
        <v>113</v>
      </c>
      <c r="B332">
        <v>89442499</v>
      </c>
      <c r="C332">
        <v>89549875</v>
      </c>
      <c r="D332">
        <v>87176354</v>
      </c>
      <c r="E332">
        <v>1</v>
      </c>
      <c r="F332">
        <v>1</v>
      </c>
      <c r="G332">
        <v>1</v>
      </c>
      <c r="H332">
        <v>3</v>
      </c>
      <c r="I332" t="s">
        <v>510</v>
      </c>
      <c r="J332" t="s">
        <v>511</v>
      </c>
      <c r="K332" t="s">
        <v>512</v>
      </c>
      <c r="L332">
        <v>1346</v>
      </c>
      <c r="N332">
        <v>1009</v>
      </c>
      <c r="O332" t="s">
        <v>281</v>
      </c>
      <c r="P332" t="s">
        <v>281</v>
      </c>
      <c r="Q332">
        <v>1</v>
      </c>
      <c r="W332">
        <v>0</v>
      </c>
      <c r="X332">
        <v>-398999595</v>
      </c>
      <c r="Y332">
        <f t="shared" si="165"/>
        <v>4.7E-2</v>
      </c>
      <c r="AA332">
        <v>115.03</v>
      </c>
      <c r="AB332">
        <v>0</v>
      </c>
      <c r="AC332">
        <v>0</v>
      </c>
      <c r="AD332">
        <v>0</v>
      </c>
      <c r="AE332">
        <v>79.88</v>
      </c>
      <c r="AF332">
        <v>0</v>
      </c>
      <c r="AG332">
        <v>0</v>
      </c>
      <c r="AH332">
        <v>0</v>
      </c>
      <c r="AI332">
        <v>1.44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4.7E-2</v>
      </c>
      <c r="AU332" t="s">
        <v>3</v>
      </c>
      <c r="AV332">
        <v>0</v>
      </c>
      <c r="AW332">
        <v>2</v>
      </c>
      <c r="AX332">
        <v>89549910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3.7543599999999997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3.7543599999999997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ROUND(Y332*Source!I113,7)</f>
        <v>0</v>
      </c>
      <c r="CY332">
        <f t="shared" si="178"/>
        <v>115.03</v>
      </c>
      <c r="CZ332">
        <f t="shared" si="179"/>
        <v>79.88</v>
      </c>
      <c r="DA332">
        <f t="shared" si="180"/>
        <v>1.44</v>
      </c>
      <c r="DB332">
        <f t="shared" si="166"/>
        <v>3.75</v>
      </c>
      <c r="DC332">
        <f t="shared" si="167"/>
        <v>0</v>
      </c>
      <c r="DD332" t="s">
        <v>3</v>
      </c>
      <c r="DE332" t="s">
        <v>3</v>
      </c>
      <c r="DF332">
        <f t="shared" si="182"/>
        <v>0</v>
      </c>
      <c r="DG332">
        <f t="shared" si="174"/>
        <v>0</v>
      </c>
      <c r="DH332">
        <f t="shared" si="176"/>
        <v>0</v>
      </c>
      <c r="DI332">
        <f t="shared" si="177"/>
        <v>0</v>
      </c>
      <c r="DJ332">
        <f t="shared" si="181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ROW(Source!A113)</f>
        <v>113</v>
      </c>
      <c r="B333">
        <v>89442499</v>
      </c>
      <c r="C333">
        <v>89549875</v>
      </c>
      <c r="D333">
        <v>87176400</v>
      </c>
      <c r="E333">
        <v>1</v>
      </c>
      <c r="F333">
        <v>1</v>
      </c>
      <c r="G333">
        <v>1</v>
      </c>
      <c r="H333">
        <v>3</v>
      </c>
      <c r="I333" t="s">
        <v>513</v>
      </c>
      <c r="J333" t="s">
        <v>514</v>
      </c>
      <c r="K333" t="s">
        <v>515</v>
      </c>
      <c r="L333">
        <v>1346</v>
      </c>
      <c r="N333">
        <v>1009</v>
      </c>
      <c r="O333" t="s">
        <v>281</v>
      </c>
      <c r="P333" t="s">
        <v>281</v>
      </c>
      <c r="Q333">
        <v>1</v>
      </c>
      <c r="W333">
        <v>0</v>
      </c>
      <c r="X333">
        <v>-223904546</v>
      </c>
      <c r="Y333">
        <f t="shared" si="165"/>
        <v>1.6E-2</v>
      </c>
      <c r="AA333">
        <v>192.08</v>
      </c>
      <c r="AB333">
        <v>0</v>
      </c>
      <c r="AC333">
        <v>0</v>
      </c>
      <c r="AD333">
        <v>0</v>
      </c>
      <c r="AE333">
        <v>157.44</v>
      </c>
      <c r="AF333">
        <v>0</v>
      </c>
      <c r="AG333">
        <v>0</v>
      </c>
      <c r="AH333">
        <v>0</v>
      </c>
      <c r="AI333">
        <v>1.22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1.6E-2</v>
      </c>
      <c r="AU333" t="s">
        <v>3</v>
      </c>
      <c r="AV333">
        <v>0</v>
      </c>
      <c r="AW333">
        <v>2</v>
      </c>
      <c r="AX333">
        <v>89549911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2.5190399999999999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2.5190399999999999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ROUND(Y333*Source!I113,7)</f>
        <v>0</v>
      </c>
      <c r="CY333">
        <f t="shared" si="178"/>
        <v>192.08</v>
      </c>
      <c r="CZ333">
        <f t="shared" si="179"/>
        <v>157.44</v>
      </c>
      <c r="DA333">
        <f t="shared" si="180"/>
        <v>1.22</v>
      </c>
      <c r="DB333">
        <f t="shared" si="166"/>
        <v>2.52</v>
      </c>
      <c r="DC333">
        <f t="shared" si="167"/>
        <v>0</v>
      </c>
      <c r="DD333" t="s">
        <v>3</v>
      </c>
      <c r="DE333" t="s">
        <v>3</v>
      </c>
      <c r="DF333">
        <f t="shared" si="182"/>
        <v>0</v>
      </c>
      <c r="DG333">
        <f t="shared" si="174"/>
        <v>0</v>
      </c>
      <c r="DH333">
        <f t="shared" si="176"/>
        <v>0</v>
      </c>
      <c r="DI333">
        <f t="shared" si="177"/>
        <v>0</v>
      </c>
      <c r="DJ333">
        <f t="shared" si="181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ROW(Source!A113)</f>
        <v>113</v>
      </c>
      <c r="B334">
        <v>89442499</v>
      </c>
      <c r="C334">
        <v>89549875</v>
      </c>
      <c r="D334">
        <v>87183550</v>
      </c>
      <c r="E334">
        <v>1</v>
      </c>
      <c r="F334">
        <v>1</v>
      </c>
      <c r="G334">
        <v>1</v>
      </c>
      <c r="H334">
        <v>3</v>
      </c>
      <c r="I334" t="s">
        <v>516</v>
      </c>
      <c r="J334" t="s">
        <v>517</v>
      </c>
      <c r="K334" t="s">
        <v>518</v>
      </c>
      <c r="L334">
        <v>1455</v>
      </c>
      <c r="N334">
        <v>1013</v>
      </c>
      <c r="O334" t="s">
        <v>519</v>
      </c>
      <c r="P334" t="s">
        <v>519</v>
      </c>
      <c r="Q334">
        <v>1</v>
      </c>
      <c r="W334">
        <v>0</v>
      </c>
      <c r="X334">
        <v>822292721</v>
      </c>
      <c r="Y334">
        <f t="shared" si="165"/>
        <v>0.1</v>
      </c>
      <c r="AA334">
        <v>1294.23</v>
      </c>
      <c r="AB334">
        <v>0</v>
      </c>
      <c r="AC334">
        <v>0</v>
      </c>
      <c r="AD334">
        <v>0</v>
      </c>
      <c r="AE334">
        <v>944.69</v>
      </c>
      <c r="AF334">
        <v>0</v>
      </c>
      <c r="AG334">
        <v>0</v>
      </c>
      <c r="AH334">
        <v>0</v>
      </c>
      <c r="AI334">
        <v>1.37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</v>
      </c>
      <c r="AU334" t="s">
        <v>3</v>
      </c>
      <c r="AV334">
        <v>0</v>
      </c>
      <c r="AW334">
        <v>2</v>
      </c>
      <c r="AX334">
        <v>89549912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94.469000000000008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94.469000000000008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ROUND(Y334*Source!I113,7)</f>
        <v>0</v>
      </c>
      <c r="CY334">
        <f t="shared" si="178"/>
        <v>1294.23</v>
      </c>
      <c r="CZ334">
        <f t="shared" si="179"/>
        <v>944.69</v>
      </c>
      <c r="DA334">
        <f t="shared" si="180"/>
        <v>1.37</v>
      </c>
      <c r="DB334">
        <f t="shared" si="166"/>
        <v>94.47</v>
      </c>
      <c r="DC334">
        <f t="shared" si="167"/>
        <v>0</v>
      </c>
      <c r="DD334" t="s">
        <v>3</v>
      </c>
      <c r="DE334" t="s">
        <v>3</v>
      </c>
      <c r="DF334">
        <f t="shared" si="182"/>
        <v>0</v>
      </c>
      <c r="DG334">
        <f t="shared" si="174"/>
        <v>0</v>
      </c>
      <c r="DH334">
        <f t="shared" si="176"/>
        <v>0</v>
      </c>
      <c r="DI334">
        <f t="shared" si="177"/>
        <v>0</v>
      </c>
      <c r="DJ334">
        <f t="shared" si="181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ROW(Source!A113)</f>
        <v>113</v>
      </c>
      <c r="B335">
        <v>89442499</v>
      </c>
      <c r="C335">
        <v>89549875</v>
      </c>
      <c r="D335">
        <v>87091729</v>
      </c>
      <c r="E335">
        <v>115</v>
      </c>
      <c r="F335">
        <v>1</v>
      </c>
      <c r="G335">
        <v>1</v>
      </c>
      <c r="H335">
        <v>3</v>
      </c>
      <c r="I335" t="s">
        <v>32</v>
      </c>
      <c r="J335" t="s">
        <v>3</v>
      </c>
      <c r="K335" t="s">
        <v>33</v>
      </c>
      <c r="L335">
        <v>3277935</v>
      </c>
      <c r="N335">
        <v>1013</v>
      </c>
      <c r="O335" t="s">
        <v>34</v>
      </c>
      <c r="P335" t="s">
        <v>34</v>
      </c>
      <c r="Q335">
        <v>1</v>
      </c>
      <c r="W335">
        <v>0</v>
      </c>
      <c r="X335">
        <v>274903907</v>
      </c>
      <c r="Y335">
        <f t="shared" si="165"/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3</v>
      </c>
      <c r="AT335">
        <v>2</v>
      </c>
      <c r="AU335" t="s">
        <v>3</v>
      </c>
      <c r="AV335">
        <v>0</v>
      </c>
      <c r="AW335">
        <v>2</v>
      </c>
      <c r="AX335">
        <v>89549913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ROUND(Y335*Source!I113,7)</f>
        <v>0</v>
      </c>
      <c r="CY335">
        <f t="shared" si="178"/>
        <v>0</v>
      </c>
      <c r="CZ335">
        <f t="shared" si="179"/>
        <v>0</v>
      </c>
      <c r="DA335">
        <f t="shared" si="180"/>
        <v>1</v>
      </c>
      <c r="DB335">
        <f t="shared" si="166"/>
        <v>0</v>
      </c>
      <c r="DC335">
        <f t="shared" si="167"/>
        <v>0</v>
      </c>
      <c r="DD335" t="s">
        <v>3</v>
      </c>
      <c r="DE335" t="s">
        <v>3</v>
      </c>
      <c r="DF335">
        <f t="shared" ref="DF335:DF341" si="183">ROUND(ROUND(AE335,2)*CX335,2)</f>
        <v>0</v>
      </c>
      <c r="DG335">
        <f t="shared" si="174"/>
        <v>0</v>
      </c>
      <c r="DH335">
        <f t="shared" si="176"/>
        <v>0</v>
      </c>
      <c r="DI335">
        <f t="shared" si="177"/>
        <v>0</v>
      </c>
      <c r="DJ335">
        <f t="shared" si="181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ROW(Source!A114)</f>
        <v>114</v>
      </c>
      <c r="B336">
        <v>89442441</v>
      </c>
      <c r="C336">
        <v>89549875</v>
      </c>
      <c r="D336">
        <v>87085855</v>
      </c>
      <c r="E336">
        <v>115</v>
      </c>
      <c r="F336">
        <v>1</v>
      </c>
      <c r="G336">
        <v>1</v>
      </c>
      <c r="H336">
        <v>1</v>
      </c>
      <c r="I336" t="s">
        <v>520</v>
      </c>
      <c r="J336" t="s">
        <v>3</v>
      </c>
      <c r="K336" t="s">
        <v>521</v>
      </c>
      <c r="L336">
        <v>1191</v>
      </c>
      <c r="N336">
        <v>1013</v>
      </c>
      <c r="O336" t="s">
        <v>449</v>
      </c>
      <c r="P336" t="s">
        <v>449</v>
      </c>
      <c r="Q336">
        <v>1</v>
      </c>
      <c r="W336">
        <v>0</v>
      </c>
      <c r="X336">
        <v>1903532093</v>
      </c>
      <c r="Y336">
        <f t="shared" si="165"/>
        <v>2.38</v>
      </c>
      <c r="AA336">
        <v>0</v>
      </c>
      <c r="AB336">
        <v>0</v>
      </c>
      <c r="AC336">
        <v>0</v>
      </c>
      <c r="AD336">
        <v>561.74</v>
      </c>
      <c r="AE336">
        <v>0</v>
      </c>
      <c r="AF336">
        <v>0</v>
      </c>
      <c r="AG336">
        <v>0</v>
      </c>
      <c r="AH336">
        <v>561.74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2.38</v>
      </c>
      <c r="AU336" t="s">
        <v>3</v>
      </c>
      <c r="AV336">
        <v>1</v>
      </c>
      <c r="AW336">
        <v>2</v>
      </c>
      <c r="AX336">
        <v>89549895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1336.9412</v>
      </c>
      <c r="BN336">
        <v>2.38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1336.9412</v>
      </c>
      <c r="BU336">
        <v>2.38</v>
      </c>
      <c r="BV336">
        <v>0</v>
      </c>
      <c r="BW336">
        <v>1</v>
      </c>
      <c r="CU336">
        <f>ROUND(AT336*Source!I114*AH336*AL336,2)</f>
        <v>0</v>
      </c>
      <c r="CV336">
        <f>ROUND(Y336*Source!I114,7)</f>
        <v>0</v>
      </c>
      <c r="CW336">
        <v>0</v>
      </c>
      <c r="CX336">
        <f>ROUND(Y336*Source!I114,7)</f>
        <v>0</v>
      </c>
      <c r="CY336">
        <f>AD336</f>
        <v>561.74</v>
      </c>
      <c r="CZ336">
        <f>AH336</f>
        <v>561.74</v>
      </c>
      <c r="DA336">
        <f>AL336</f>
        <v>1</v>
      </c>
      <c r="DB336">
        <f t="shared" si="166"/>
        <v>1336.94</v>
      </c>
      <c r="DC336">
        <f t="shared" si="167"/>
        <v>0</v>
      </c>
      <c r="DD336" t="s">
        <v>3</v>
      </c>
      <c r="DE336" t="s">
        <v>3</v>
      </c>
      <c r="DF336">
        <f t="shared" si="183"/>
        <v>0</v>
      </c>
      <c r="DG336">
        <f t="shared" si="174"/>
        <v>0</v>
      </c>
      <c r="DH336">
        <f t="shared" si="176"/>
        <v>0</v>
      </c>
      <c r="DI336">
        <f t="shared" si="177"/>
        <v>0</v>
      </c>
      <c r="DJ336">
        <f>DI336</f>
        <v>0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>
      <c r="A337">
        <f>ROW(Source!A114)</f>
        <v>114</v>
      </c>
      <c r="B337">
        <v>89442441</v>
      </c>
      <c r="C337">
        <v>89549875</v>
      </c>
      <c r="D337">
        <v>87086013</v>
      </c>
      <c r="E337">
        <v>115</v>
      </c>
      <c r="F337">
        <v>1</v>
      </c>
      <c r="G337">
        <v>1</v>
      </c>
      <c r="H337">
        <v>1</v>
      </c>
      <c r="I337" t="s">
        <v>450</v>
      </c>
      <c r="J337" t="s">
        <v>3</v>
      </c>
      <c r="K337" t="s">
        <v>451</v>
      </c>
      <c r="L337">
        <v>1191</v>
      </c>
      <c r="N337">
        <v>1013</v>
      </c>
      <c r="O337" t="s">
        <v>449</v>
      </c>
      <c r="P337" t="s">
        <v>449</v>
      </c>
      <c r="Q337">
        <v>1</v>
      </c>
      <c r="W337">
        <v>0</v>
      </c>
      <c r="X337">
        <v>-1417349443</v>
      </c>
      <c r="Y337">
        <f t="shared" si="165"/>
        <v>0.02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0.02</v>
      </c>
      <c r="AU337" t="s">
        <v>3</v>
      </c>
      <c r="AV337">
        <v>2</v>
      </c>
      <c r="AW337">
        <v>2</v>
      </c>
      <c r="AX337">
        <v>89549896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ROUND(Y337*Source!I114,7)</f>
        <v>0</v>
      </c>
      <c r="CY337">
        <f>AD337</f>
        <v>0</v>
      </c>
      <c r="CZ337">
        <f>AH337</f>
        <v>0</v>
      </c>
      <c r="DA337">
        <f>AL337</f>
        <v>1</v>
      </c>
      <c r="DB337">
        <f t="shared" si="166"/>
        <v>0</v>
      </c>
      <c r="DC337">
        <f t="shared" si="167"/>
        <v>0</v>
      </c>
      <c r="DD337" t="s">
        <v>3</v>
      </c>
      <c r="DE337" t="s">
        <v>3</v>
      </c>
      <c r="DF337">
        <f t="shared" si="183"/>
        <v>0</v>
      </c>
      <c r="DG337">
        <f t="shared" si="174"/>
        <v>0</v>
      </c>
      <c r="DH337">
        <f t="shared" si="176"/>
        <v>0</v>
      </c>
      <c r="DI337">
        <f t="shared" si="177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ROW(Source!A114)</f>
        <v>114</v>
      </c>
      <c r="B338">
        <v>89442441</v>
      </c>
      <c r="C338">
        <v>89549875</v>
      </c>
      <c r="D338">
        <v>87205842</v>
      </c>
      <c r="E338">
        <v>1</v>
      </c>
      <c r="F338">
        <v>1</v>
      </c>
      <c r="G338">
        <v>1</v>
      </c>
      <c r="H338">
        <v>2</v>
      </c>
      <c r="I338" t="s">
        <v>452</v>
      </c>
      <c r="J338" t="s">
        <v>453</v>
      </c>
      <c r="K338" t="s">
        <v>454</v>
      </c>
      <c r="L338">
        <v>1368</v>
      </c>
      <c r="N338">
        <v>1011</v>
      </c>
      <c r="O338" t="s">
        <v>455</v>
      </c>
      <c r="P338" t="s">
        <v>455</v>
      </c>
      <c r="Q338">
        <v>1</v>
      </c>
      <c r="W338">
        <v>0</v>
      </c>
      <c r="X338">
        <v>-359817417</v>
      </c>
      <c r="Y338">
        <f t="shared" si="165"/>
        <v>0.01</v>
      </c>
      <c r="AA338">
        <v>0</v>
      </c>
      <c r="AB338">
        <v>1488.78</v>
      </c>
      <c r="AC338">
        <v>702.18</v>
      </c>
      <c r="AD338">
        <v>0</v>
      </c>
      <c r="AE338">
        <v>0</v>
      </c>
      <c r="AF338">
        <v>1488.78</v>
      </c>
      <c r="AG338">
        <v>702.18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0.01</v>
      </c>
      <c r="AU338" t="s">
        <v>3</v>
      </c>
      <c r="AV338">
        <v>1</v>
      </c>
      <c r="AW338">
        <v>2</v>
      </c>
      <c r="AX338">
        <v>89549897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14.8878</v>
      </c>
      <c r="BL338">
        <v>7.0217999999999998</v>
      </c>
      <c r="BM338">
        <v>0</v>
      </c>
      <c r="BN338">
        <v>0</v>
      </c>
      <c r="BO338">
        <v>0.01</v>
      </c>
      <c r="BP338">
        <v>1</v>
      </c>
      <c r="BQ338">
        <v>0</v>
      </c>
      <c r="BR338">
        <v>14.8878</v>
      </c>
      <c r="BS338">
        <v>7.0217999999999998</v>
      </c>
      <c r="BT338">
        <v>0</v>
      </c>
      <c r="BU338">
        <v>0</v>
      </c>
      <c r="BV338">
        <v>0.01</v>
      </c>
      <c r="BW338">
        <v>1</v>
      </c>
      <c r="CV338">
        <v>0</v>
      </c>
      <c r="CW338">
        <f>ROUND(Y338*Source!I114*DO338,7)</f>
        <v>0</v>
      </c>
      <c r="CX338">
        <f>ROUND(Y338*Source!I114,7)</f>
        <v>0</v>
      </c>
      <c r="CY338">
        <f>AB338</f>
        <v>1488.78</v>
      </c>
      <c r="CZ338">
        <f>AF338</f>
        <v>1488.78</v>
      </c>
      <c r="DA338">
        <f>AJ338</f>
        <v>1</v>
      </c>
      <c r="DB338">
        <f t="shared" si="166"/>
        <v>14.89</v>
      </c>
      <c r="DC338">
        <f t="shared" si="167"/>
        <v>7.02</v>
      </c>
      <c r="DD338" t="s">
        <v>3</v>
      </c>
      <c r="DE338" t="s">
        <v>3</v>
      </c>
      <c r="DF338">
        <f t="shared" si="183"/>
        <v>0</v>
      </c>
      <c r="DG338">
        <f t="shared" si="174"/>
        <v>0</v>
      </c>
      <c r="DH338">
        <f t="shared" si="176"/>
        <v>0</v>
      </c>
      <c r="DI338">
        <f t="shared" si="177"/>
        <v>0</v>
      </c>
      <c r="DJ338">
        <f>DG338+DH338</f>
        <v>0</v>
      </c>
      <c r="DK338">
        <v>1</v>
      </c>
      <c r="DL338" t="s">
        <v>456</v>
      </c>
      <c r="DM338">
        <v>6</v>
      </c>
      <c r="DN338" t="s">
        <v>449</v>
      </c>
      <c r="DO338">
        <v>1</v>
      </c>
    </row>
    <row r="339" spans="1:119">
      <c r="A339">
        <f>ROW(Source!A114)</f>
        <v>114</v>
      </c>
      <c r="B339">
        <v>89442441</v>
      </c>
      <c r="C339">
        <v>89549875</v>
      </c>
      <c r="D339">
        <v>87206740</v>
      </c>
      <c r="E339">
        <v>1</v>
      </c>
      <c r="F339">
        <v>1</v>
      </c>
      <c r="G339">
        <v>1</v>
      </c>
      <c r="H339">
        <v>2</v>
      </c>
      <c r="I339" t="s">
        <v>457</v>
      </c>
      <c r="J339" t="s">
        <v>458</v>
      </c>
      <c r="K339" t="s">
        <v>459</v>
      </c>
      <c r="L339">
        <v>1368</v>
      </c>
      <c r="N339">
        <v>1011</v>
      </c>
      <c r="O339" t="s">
        <v>455</v>
      </c>
      <c r="P339" t="s">
        <v>455</v>
      </c>
      <c r="Q339">
        <v>1</v>
      </c>
      <c r="W339">
        <v>0</v>
      </c>
      <c r="X339">
        <v>-1219940357</v>
      </c>
      <c r="Y339">
        <f t="shared" si="165"/>
        <v>0.01</v>
      </c>
      <c r="AA339">
        <v>0</v>
      </c>
      <c r="AB339">
        <v>572.77</v>
      </c>
      <c r="AC339">
        <v>522.73</v>
      </c>
      <c r="AD339">
        <v>0</v>
      </c>
      <c r="AE339">
        <v>0</v>
      </c>
      <c r="AF339">
        <v>572.77</v>
      </c>
      <c r="AG339">
        <v>522.73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0.01</v>
      </c>
      <c r="AU339" t="s">
        <v>3</v>
      </c>
      <c r="AV339">
        <v>1</v>
      </c>
      <c r="AW339">
        <v>2</v>
      </c>
      <c r="AX339">
        <v>89549898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5.7276999999999996</v>
      </c>
      <c r="BL339">
        <v>5.2273000000000005</v>
      </c>
      <c r="BM339">
        <v>0</v>
      </c>
      <c r="BN339">
        <v>0</v>
      </c>
      <c r="BO339">
        <v>0.01</v>
      </c>
      <c r="BP339">
        <v>1</v>
      </c>
      <c r="BQ339">
        <v>0</v>
      </c>
      <c r="BR339">
        <v>5.7276999999999996</v>
      </c>
      <c r="BS339">
        <v>5.2273000000000005</v>
      </c>
      <c r="BT339">
        <v>0</v>
      </c>
      <c r="BU339">
        <v>0</v>
      </c>
      <c r="BV339">
        <v>0.01</v>
      </c>
      <c r="BW339">
        <v>1</v>
      </c>
      <c r="CV339">
        <v>0</v>
      </c>
      <c r="CW339">
        <f>ROUND(Y339*Source!I114*DO339,7)</f>
        <v>0</v>
      </c>
      <c r="CX339">
        <f>ROUND(Y339*Source!I114,7)</f>
        <v>0</v>
      </c>
      <c r="CY339">
        <f>AB339</f>
        <v>572.77</v>
      </c>
      <c r="CZ339">
        <f>AF339</f>
        <v>572.77</v>
      </c>
      <c r="DA339">
        <f>AJ339</f>
        <v>1</v>
      </c>
      <c r="DB339">
        <f t="shared" si="166"/>
        <v>5.73</v>
      </c>
      <c r="DC339">
        <f t="shared" si="167"/>
        <v>5.23</v>
      </c>
      <c r="DD339" t="s">
        <v>3</v>
      </c>
      <c r="DE339" t="s">
        <v>3</v>
      </c>
      <c r="DF339">
        <f t="shared" si="183"/>
        <v>0</v>
      </c>
      <c r="DG339">
        <f t="shared" ref="DG339:DG370" si="184">ROUND(ROUND(AF339,2)*CX339,2)</f>
        <v>0</v>
      </c>
      <c r="DH339">
        <f t="shared" si="176"/>
        <v>0</v>
      </c>
      <c r="DI339">
        <f t="shared" si="177"/>
        <v>0</v>
      </c>
      <c r="DJ339">
        <f>DG339+DH339</f>
        <v>0</v>
      </c>
      <c r="DK339">
        <v>1</v>
      </c>
      <c r="DL339" t="s">
        <v>460</v>
      </c>
      <c r="DM339">
        <v>4</v>
      </c>
      <c r="DN339" t="s">
        <v>449</v>
      </c>
      <c r="DO339">
        <v>1</v>
      </c>
    </row>
    <row r="340" spans="1:119">
      <c r="A340">
        <f>ROW(Source!A114)</f>
        <v>114</v>
      </c>
      <c r="B340">
        <v>89442441</v>
      </c>
      <c r="C340">
        <v>89549875</v>
      </c>
      <c r="D340">
        <v>87206937</v>
      </c>
      <c r="E340">
        <v>1</v>
      </c>
      <c r="F340">
        <v>1</v>
      </c>
      <c r="G340">
        <v>1</v>
      </c>
      <c r="H340">
        <v>2</v>
      </c>
      <c r="I340" t="s">
        <v>479</v>
      </c>
      <c r="J340" t="s">
        <v>480</v>
      </c>
      <c r="K340" t="s">
        <v>481</v>
      </c>
      <c r="L340">
        <v>1368</v>
      </c>
      <c r="N340">
        <v>1011</v>
      </c>
      <c r="O340" t="s">
        <v>455</v>
      </c>
      <c r="P340" t="s">
        <v>455</v>
      </c>
      <c r="Q340">
        <v>1</v>
      </c>
      <c r="W340">
        <v>0</v>
      </c>
      <c r="X340">
        <v>-1214029826</v>
      </c>
      <c r="Y340">
        <f t="shared" si="165"/>
        <v>0.108</v>
      </c>
      <c r="AA340">
        <v>0</v>
      </c>
      <c r="AB340">
        <v>28.51</v>
      </c>
      <c r="AC340">
        <v>0</v>
      </c>
      <c r="AD340">
        <v>0</v>
      </c>
      <c r="AE340">
        <v>0</v>
      </c>
      <c r="AF340">
        <v>28.51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0.108</v>
      </c>
      <c r="AU340" t="s">
        <v>3</v>
      </c>
      <c r="AV340">
        <v>1</v>
      </c>
      <c r="AW340">
        <v>2</v>
      </c>
      <c r="AX340">
        <v>89549899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3.0790800000000003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3.0790800000000003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f>ROUND(Y340*Source!I114*DO340,7)</f>
        <v>0</v>
      </c>
      <c r="CX340">
        <f>ROUND(Y340*Source!I114,7)</f>
        <v>0</v>
      </c>
      <c r="CY340">
        <f>AB340</f>
        <v>28.51</v>
      </c>
      <c r="CZ340">
        <f>AF340</f>
        <v>28.51</v>
      </c>
      <c r="DA340">
        <f>AJ340</f>
        <v>1</v>
      </c>
      <c r="DB340">
        <f t="shared" si="166"/>
        <v>3.08</v>
      </c>
      <c r="DC340">
        <f t="shared" si="167"/>
        <v>0</v>
      </c>
      <c r="DD340" t="s">
        <v>3</v>
      </c>
      <c r="DE340" t="s">
        <v>3</v>
      </c>
      <c r="DF340">
        <f t="shared" si="183"/>
        <v>0</v>
      </c>
      <c r="DG340">
        <f t="shared" si="184"/>
        <v>0</v>
      </c>
      <c r="DH340">
        <f t="shared" si="176"/>
        <v>0</v>
      </c>
      <c r="DI340">
        <f t="shared" si="177"/>
        <v>0</v>
      </c>
      <c r="DJ340">
        <f>DG340+DH340</f>
        <v>0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>
      <c r="A341">
        <f>ROW(Source!A114)</f>
        <v>114</v>
      </c>
      <c r="B341">
        <v>89442441</v>
      </c>
      <c r="C341">
        <v>89549875</v>
      </c>
      <c r="D341">
        <v>87207374</v>
      </c>
      <c r="E341">
        <v>1</v>
      </c>
      <c r="F341">
        <v>1</v>
      </c>
      <c r="G341">
        <v>1</v>
      </c>
      <c r="H341">
        <v>2</v>
      </c>
      <c r="I341" t="s">
        <v>482</v>
      </c>
      <c r="J341" t="s">
        <v>483</v>
      </c>
      <c r="K341" t="s">
        <v>484</v>
      </c>
      <c r="L341">
        <v>1368</v>
      </c>
      <c r="N341">
        <v>1011</v>
      </c>
      <c r="O341" t="s">
        <v>455</v>
      </c>
      <c r="P341" t="s">
        <v>455</v>
      </c>
      <c r="Q341">
        <v>1</v>
      </c>
      <c r="W341">
        <v>0</v>
      </c>
      <c r="X341">
        <v>-1936904041</v>
      </c>
      <c r="Y341">
        <f t="shared" si="165"/>
        <v>0.19800000000000001</v>
      </c>
      <c r="AA341">
        <v>0</v>
      </c>
      <c r="AB341">
        <v>16.71</v>
      </c>
      <c r="AC341">
        <v>0</v>
      </c>
      <c r="AD341">
        <v>0</v>
      </c>
      <c r="AE341">
        <v>0</v>
      </c>
      <c r="AF341">
        <v>16.71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0.19800000000000001</v>
      </c>
      <c r="AU341" t="s">
        <v>3</v>
      </c>
      <c r="AV341">
        <v>1</v>
      </c>
      <c r="AW341">
        <v>2</v>
      </c>
      <c r="AX341">
        <v>89549900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3.3085800000000005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3.3085800000000005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f>ROUND(Y341*Source!I114*DO341,7)</f>
        <v>0</v>
      </c>
      <c r="CX341">
        <f>ROUND(Y341*Source!I114,7)</f>
        <v>0</v>
      </c>
      <c r="CY341">
        <f>AB341</f>
        <v>16.71</v>
      </c>
      <c r="CZ341">
        <f>AF341</f>
        <v>16.71</v>
      </c>
      <c r="DA341">
        <f>AJ341</f>
        <v>1</v>
      </c>
      <c r="DB341">
        <f t="shared" si="166"/>
        <v>3.31</v>
      </c>
      <c r="DC341">
        <f t="shared" si="167"/>
        <v>0</v>
      </c>
      <c r="DD341" t="s">
        <v>3</v>
      </c>
      <c r="DE341" t="s">
        <v>3</v>
      </c>
      <c r="DF341">
        <f t="shared" si="183"/>
        <v>0</v>
      </c>
      <c r="DG341">
        <f t="shared" si="184"/>
        <v>0</v>
      </c>
      <c r="DH341">
        <f t="shared" si="176"/>
        <v>0</v>
      </c>
      <c r="DI341">
        <f t="shared" si="177"/>
        <v>0</v>
      </c>
      <c r="DJ341">
        <f>DG341+DH341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ROW(Source!A114)</f>
        <v>114</v>
      </c>
      <c r="B342">
        <v>89442441</v>
      </c>
      <c r="C342">
        <v>89549875</v>
      </c>
      <c r="D342">
        <v>87155240</v>
      </c>
      <c r="E342">
        <v>1</v>
      </c>
      <c r="F342">
        <v>1</v>
      </c>
      <c r="G342">
        <v>1</v>
      </c>
      <c r="H342">
        <v>3</v>
      </c>
      <c r="I342" t="s">
        <v>485</v>
      </c>
      <c r="J342" t="s">
        <v>486</v>
      </c>
      <c r="K342" t="s">
        <v>487</v>
      </c>
      <c r="L342">
        <v>1346</v>
      </c>
      <c r="N342">
        <v>1009</v>
      </c>
      <c r="O342" t="s">
        <v>281</v>
      </c>
      <c r="P342" t="s">
        <v>281</v>
      </c>
      <c r="Q342">
        <v>1</v>
      </c>
      <c r="W342">
        <v>0</v>
      </c>
      <c r="X342">
        <v>636949552</v>
      </c>
      <c r="Y342">
        <f t="shared" si="165"/>
        <v>8.9999999999999993E-3</v>
      </c>
      <c r="AA342">
        <v>253.57</v>
      </c>
      <c r="AB342">
        <v>0</v>
      </c>
      <c r="AC342">
        <v>0</v>
      </c>
      <c r="AD342">
        <v>0</v>
      </c>
      <c r="AE342">
        <v>150.04</v>
      </c>
      <c r="AF342">
        <v>0</v>
      </c>
      <c r="AG342">
        <v>0</v>
      </c>
      <c r="AH342">
        <v>0</v>
      </c>
      <c r="AI342">
        <v>1.69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8.9999999999999993E-3</v>
      </c>
      <c r="AU342" t="s">
        <v>3</v>
      </c>
      <c r="AV342">
        <v>0</v>
      </c>
      <c r="AW342">
        <v>2</v>
      </c>
      <c r="AX342">
        <v>89549901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1.3503599999999998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1.3503599999999998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ROUND(Y342*Source!I114,7)</f>
        <v>0</v>
      </c>
      <c r="CY342">
        <f t="shared" ref="CY342:CY354" si="185">AA342</f>
        <v>253.57</v>
      </c>
      <c r="CZ342">
        <f t="shared" ref="CZ342:CZ354" si="186">AE342</f>
        <v>150.04</v>
      </c>
      <c r="DA342">
        <f t="shared" ref="DA342:DA354" si="187">AI342</f>
        <v>1.69</v>
      </c>
      <c r="DB342">
        <f t="shared" si="166"/>
        <v>1.35</v>
      </c>
      <c r="DC342">
        <f t="shared" si="167"/>
        <v>0</v>
      </c>
      <c r="DD342" t="s">
        <v>3</v>
      </c>
      <c r="DE342" t="s">
        <v>3</v>
      </c>
      <c r="DF342">
        <f>ROUND(ROUND(AE342*AI342,2)*CX342,2)</f>
        <v>0</v>
      </c>
      <c r="DG342">
        <f t="shared" si="184"/>
        <v>0</v>
      </c>
      <c r="DH342">
        <f t="shared" si="176"/>
        <v>0</v>
      </c>
      <c r="DI342">
        <f t="shared" si="177"/>
        <v>0</v>
      </c>
      <c r="DJ342">
        <f t="shared" ref="DJ342:DJ354" si="188"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ROW(Source!A114)</f>
        <v>114</v>
      </c>
      <c r="B343">
        <v>89442441</v>
      </c>
      <c r="C343">
        <v>89549875</v>
      </c>
      <c r="D343">
        <v>87157720</v>
      </c>
      <c r="E343">
        <v>1</v>
      </c>
      <c r="F343">
        <v>1</v>
      </c>
      <c r="G343">
        <v>1</v>
      </c>
      <c r="H343">
        <v>3</v>
      </c>
      <c r="I343" t="s">
        <v>488</v>
      </c>
      <c r="J343" t="s">
        <v>489</v>
      </c>
      <c r="K343" t="s">
        <v>490</v>
      </c>
      <c r="L343">
        <v>1346</v>
      </c>
      <c r="N343">
        <v>1009</v>
      </c>
      <c r="O343" t="s">
        <v>281</v>
      </c>
      <c r="P343" t="s">
        <v>281</v>
      </c>
      <c r="Q343">
        <v>1</v>
      </c>
      <c r="W343">
        <v>0</v>
      </c>
      <c r="X343">
        <v>-1913759349</v>
      </c>
      <c r="Y343">
        <f t="shared" si="165"/>
        <v>4.0000000000000001E-3</v>
      </c>
      <c r="AA343">
        <v>179.88</v>
      </c>
      <c r="AB343">
        <v>0</v>
      </c>
      <c r="AC343">
        <v>0</v>
      </c>
      <c r="AD343">
        <v>0</v>
      </c>
      <c r="AE343">
        <v>187.38</v>
      </c>
      <c r="AF343">
        <v>0</v>
      </c>
      <c r="AG343">
        <v>0</v>
      </c>
      <c r="AH343">
        <v>0</v>
      </c>
      <c r="AI343">
        <v>0.96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4.0000000000000001E-3</v>
      </c>
      <c r="AU343" t="s">
        <v>3</v>
      </c>
      <c r="AV343">
        <v>0</v>
      </c>
      <c r="AW343">
        <v>2</v>
      </c>
      <c r="AX343">
        <v>89549902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0.74951999999999996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0.74951999999999996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ROUND(Y343*Source!I114,7)</f>
        <v>0</v>
      </c>
      <c r="CY343">
        <f t="shared" si="185"/>
        <v>179.88</v>
      </c>
      <c r="CZ343">
        <f t="shared" si="186"/>
        <v>187.38</v>
      </c>
      <c r="DA343">
        <f t="shared" si="187"/>
        <v>0.96</v>
      </c>
      <c r="DB343">
        <f t="shared" si="166"/>
        <v>0.75</v>
      </c>
      <c r="DC343">
        <f t="shared" si="167"/>
        <v>0</v>
      </c>
      <c r="DD343" t="s">
        <v>3</v>
      </c>
      <c r="DE343" t="s">
        <v>3</v>
      </c>
      <c r="DF343">
        <f>ROUND(ROUND(AE343*AI343,2)*CX343,2)</f>
        <v>0</v>
      </c>
      <c r="DG343">
        <f t="shared" si="184"/>
        <v>0</v>
      </c>
      <c r="DH343">
        <f t="shared" si="176"/>
        <v>0</v>
      </c>
      <c r="DI343">
        <f t="shared" si="177"/>
        <v>0</v>
      </c>
      <c r="DJ343">
        <f t="shared" si="188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>
      <c r="A344">
        <f>ROW(Source!A114)</f>
        <v>114</v>
      </c>
      <c r="B344">
        <v>89442441</v>
      </c>
      <c r="C344">
        <v>89549875</v>
      </c>
      <c r="D344">
        <v>87157744</v>
      </c>
      <c r="E344">
        <v>1</v>
      </c>
      <c r="F344">
        <v>1</v>
      </c>
      <c r="G344">
        <v>1</v>
      </c>
      <c r="H344">
        <v>3</v>
      </c>
      <c r="I344" t="s">
        <v>491</v>
      </c>
      <c r="J344" t="s">
        <v>492</v>
      </c>
      <c r="K344" t="s">
        <v>493</v>
      </c>
      <c r="L344">
        <v>1383</v>
      </c>
      <c r="N344">
        <v>1013</v>
      </c>
      <c r="O344" t="s">
        <v>494</v>
      </c>
      <c r="P344" t="s">
        <v>494</v>
      </c>
      <c r="Q344">
        <v>1</v>
      </c>
      <c r="W344">
        <v>0</v>
      </c>
      <c r="X344">
        <v>1465295636</v>
      </c>
      <c r="Y344">
        <f t="shared" si="165"/>
        <v>2.0799999999999999E-2</v>
      </c>
      <c r="AA344">
        <v>6</v>
      </c>
      <c r="AB344">
        <v>0</v>
      </c>
      <c r="AC344">
        <v>0</v>
      </c>
      <c r="AD344">
        <v>0</v>
      </c>
      <c r="AE344">
        <v>6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2.0799999999999999E-2</v>
      </c>
      <c r="AU344" t="s">
        <v>3</v>
      </c>
      <c r="AV344">
        <v>0</v>
      </c>
      <c r="AW344">
        <v>2</v>
      </c>
      <c r="AX344">
        <v>89549903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0.12479999999999999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0.12479999999999999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ROUND(Y344*Source!I114,7)</f>
        <v>0</v>
      </c>
      <c r="CY344">
        <f t="shared" si="185"/>
        <v>6</v>
      </c>
      <c r="CZ344">
        <f t="shared" si="186"/>
        <v>6</v>
      </c>
      <c r="DA344">
        <f t="shared" si="187"/>
        <v>1</v>
      </c>
      <c r="DB344">
        <f t="shared" si="166"/>
        <v>0.12</v>
      </c>
      <c r="DC344">
        <f t="shared" si="167"/>
        <v>0</v>
      </c>
      <c r="DD344" t="s">
        <v>3</v>
      </c>
      <c r="DE344" t="s">
        <v>3</v>
      </c>
      <c r="DF344">
        <f>ROUND(ROUND(AE344,2)*CX344,2)</f>
        <v>0</v>
      </c>
      <c r="DG344">
        <f t="shared" si="184"/>
        <v>0</v>
      </c>
      <c r="DH344">
        <f t="shared" si="176"/>
        <v>0</v>
      </c>
      <c r="DI344">
        <f t="shared" si="177"/>
        <v>0</v>
      </c>
      <c r="DJ344">
        <f t="shared" si="188"/>
        <v>0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>
      <c r="A345">
        <f>ROW(Source!A114)</f>
        <v>114</v>
      </c>
      <c r="B345">
        <v>89442441</v>
      </c>
      <c r="C345">
        <v>89549875</v>
      </c>
      <c r="D345">
        <v>87157897</v>
      </c>
      <c r="E345">
        <v>1</v>
      </c>
      <c r="F345">
        <v>1</v>
      </c>
      <c r="G345">
        <v>1</v>
      </c>
      <c r="H345">
        <v>3</v>
      </c>
      <c r="I345" t="s">
        <v>495</v>
      </c>
      <c r="J345" t="s">
        <v>496</v>
      </c>
      <c r="K345" t="s">
        <v>497</v>
      </c>
      <c r="L345">
        <v>1301</v>
      </c>
      <c r="N345">
        <v>1003</v>
      </c>
      <c r="O345" t="s">
        <v>297</v>
      </c>
      <c r="P345" t="s">
        <v>297</v>
      </c>
      <c r="Q345">
        <v>1</v>
      </c>
      <c r="W345">
        <v>0</v>
      </c>
      <c r="X345">
        <v>-1673096917</v>
      </c>
      <c r="Y345">
        <f t="shared" si="165"/>
        <v>3.5</v>
      </c>
      <c r="AA345">
        <v>5.64</v>
      </c>
      <c r="AB345">
        <v>0</v>
      </c>
      <c r="AC345">
        <v>0</v>
      </c>
      <c r="AD345">
        <v>0</v>
      </c>
      <c r="AE345">
        <v>5.87</v>
      </c>
      <c r="AF345">
        <v>0</v>
      </c>
      <c r="AG345">
        <v>0</v>
      </c>
      <c r="AH345">
        <v>0</v>
      </c>
      <c r="AI345">
        <v>0.96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3.5</v>
      </c>
      <c r="AU345" t="s">
        <v>3</v>
      </c>
      <c r="AV345">
        <v>0</v>
      </c>
      <c r="AW345">
        <v>2</v>
      </c>
      <c r="AX345">
        <v>89549904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20.545000000000002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20.545000000000002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v>0</v>
      </c>
      <c r="CX345">
        <f>ROUND(Y345*Source!I114,7)</f>
        <v>0</v>
      </c>
      <c r="CY345">
        <f t="shared" si="185"/>
        <v>5.64</v>
      </c>
      <c r="CZ345">
        <f t="shared" si="186"/>
        <v>5.87</v>
      </c>
      <c r="DA345">
        <f t="shared" si="187"/>
        <v>0.96</v>
      </c>
      <c r="DB345">
        <f t="shared" si="166"/>
        <v>20.55</v>
      </c>
      <c r="DC345">
        <f t="shared" si="167"/>
        <v>0</v>
      </c>
      <c r="DD345" t="s">
        <v>3</v>
      </c>
      <c r="DE345" t="s">
        <v>3</v>
      </c>
      <c r="DF345">
        <f t="shared" ref="DF345:DF353" si="189">ROUND(ROUND(AE345*AI345,2)*CX345,2)</f>
        <v>0</v>
      </c>
      <c r="DG345">
        <f t="shared" si="184"/>
        <v>0</v>
      </c>
      <c r="DH345">
        <f t="shared" si="176"/>
        <v>0</v>
      </c>
      <c r="DI345">
        <f t="shared" si="177"/>
        <v>0</v>
      </c>
      <c r="DJ345">
        <f t="shared" si="188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ROW(Source!A114)</f>
        <v>114</v>
      </c>
      <c r="B346">
        <v>89442441</v>
      </c>
      <c r="C346">
        <v>89549875</v>
      </c>
      <c r="D346">
        <v>87158483</v>
      </c>
      <c r="E346">
        <v>1</v>
      </c>
      <c r="F346">
        <v>1</v>
      </c>
      <c r="G346">
        <v>1</v>
      </c>
      <c r="H346">
        <v>3</v>
      </c>
      <c r="I346" t="s">
        <v>498</v>
      </c>
      <c r="J346" t="s">
        <v>499</v>
      </c>
      <c r="K346" t="s">
        <v>500</v>
      </c>
      <c r="L346">
        <v>1346</v>
      </c>
      <c r="N346">
        <v>1009</v>
      </c>
      <c r="O346" t="s">
        <v>281</v>
      </c>
      <c r="P346" t="s">
        <v>281</v>
      </c>
      <c r="Q346">
        <v>1</v>
      </c>
      <c r="W346">
        <v>0</v>
      </c>
      <c r="X346">
        <v>2058174609</v>
      </c>
      <c r="Y346">
        <f t="shared" si="165"/>
        <v>7.0000000000000007E-2</v>
      </c>
      <c r="AA346">
        <v>141.62</v>
      </c>
      <c r="AB346">
        <v>0</v>
      </c>
      <c r="AC346">
        <v>0</v>
      </c>
      <c r="AD346">
        <v>0</v>
      </c>
      <c r="AE346">
        <v>155.63</v>
      </c>
      <c r="AF346">
        <v>0</v>
      </c>
      <c r="AG346">
        <v>0</v>
      </c>
      <c r="AH346">
        <v>0</v>
      </c>
      <c r="AI346">
        <v>0.91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7.0000000000000007E-2</v>
      </c>
      <c r="AU346" t="s">
        <v>3</v>
      </c>
      <c r="AV346">
        <v>0</v>
      </c>
      <c r="AW346">
        <v>2</v>
      </c>
      <c r="AX346">
        <v>89549905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10.8941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10.8941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ROUND(Y346*Source!I114,7)</f>
        <v>0</v>
      </c>
      <c r="CY346">
        <f t="shared" si="185"/>
        <v>141.62</v>
      </c>
      <c r="CZ346">
        <f t="shared" si="186"/>
        <v>155.63</v>
      </c>
      <c r="DA346">
        <f t="shared" si="187"/>
        <v>0.91</v>
      </c>
      <c r="DB346">
        <f t="shared" si="166"/>
        <v>10.89</v>
      </c>
      <c r="DC346">
        <f t="shared" si="167"/>
        <v>0</v>
      </c>
      <c r="DD346" t="s">
        <v>3</v>
      </c>
      <c r="DE346" t="s">
        <v>3</v>
      </c>
      <c r="DF346">
        <f t="shared" si="189"/>
        <v>0</v>
      </c>
      <c r="DG346">
        <f t="shared" si="184"/>
        <v>0</v>
      </c>
      <c r="DH346">
        <f t="shared" si="176"/>
        <v>0</v>
      </c>
      <c r="DI346">
        <f t="shared" si="177"/>
        <v>0</v>
      </c>
      <c r="DJ346">
        <f t="shared" si="188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>
      <c r="A347">
        <f>ROW(Source!A114)</f>
        <v>114</v>
      </c>
      <c r="B347">
        <v>89442441</v>
      </c>
      <c r="C347">
        <v>89549875</v>
      </c>
      <c r="D347">
        <v>87159205</v>
      </c>
      <c r="E347">
        <v>1</v>
      </c>
      <c r="F347">
        <v>1</v>
      </c>
      <c r="G347">
        <v>1</v>
      </c>
      <c r="H347">
        <v>3</v>
      </c>
      <c r="I347" t="s">
        <v>471</v>
      </c>
      <c r="J347" t="s">
        <v>472</v>
      </c>
      <c r="K347" t="s">
        <v>473</v>
      </c>
      <c r="L347">
        <v>1346</v>
      </c>
      <c r="N347">
        <v>1009</v>
      </c>
      <c r="O347" t="s">
        <v>281</v>
      </c>
      <c r="P347" t="s">
        <v>281</v>
      </c>
      <c r="Q347">
        <v>1</v>
      </c>
      <c r="W347">
        <v>0</v>
      </c>
      <c r="X347">
        <v>813299601</v>
      </c>
      <c r="Y347">
        <f t="shared" si="165"/>
        <v>0.43099999999999999</v>
      </c>
      <c r="AA347">
        <v>197.67</v>
      </c>
      <c r="AB347">
        <v>0</v>
      </c>
      <c r="AC347">
        <v>0</v>
      </c>
      <c r="AD347">
        <v>0</v>
      </c>
      <c r="AE347">
        <v>174.93</v>
      </c>
      <c r="AF347">
        <v>0</v>
      </c>
      <c r="AG347">
        <v>0</v>
      </c>
      <c r="AH347">
        <v>0</v>
      </c>
      <c r="AI347">
        <v>1.1299999999999999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0.43099999999999999</v>
      </c>
      <c r="AU347" t="s">
        <v>3</v>
      </c>
      <c r="AV347">
        <v>0</v>
      </c>
      <c r="AW347">
        <v>2</v>
      </c>
      <c r="AX347">
        <v>89549906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75.394829999999999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75.394829999999999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ROUND(Y347*Source!I114,7)</f>
        <v>0</v>
      </c>
      <c r="CY347">
        <f t="shared" si="185"/>
        <v>197.67</v>
      </c>
      <c r="CZ347">
        <f t="shared" si="186"/>
        <v>174.93</v>
      </c>
      <c r="DA347">
        <f t="shared" si="187"/>
        <v>1.1299999999999999</v>
      </c>
      <c r="DB347">
        <f t="shared" si="166"/>
        <v>75.39</v>
      </c>
      <c r="DC347">
        <f t="shared" si="167"/>
        <v>0</v>
      </c>
      <c r="DD347" t="s">
        <v>3</v>
      </c>
      <c r="DE347" t="s">
        <v>3</v>
      </c>
      <c r="DF347">
        <f t="shared" si="189"/>
        <v>0</v>
      </c>
      <c r="DG347">
        <f t="shared" si="184"/>
        <v>0</v>
      </c>
      <c r="DH347">
        <f t="shared" si="176"/>
        <v>0</v>
      </c>
      <c r="DI347">
        <f t="shared" si="177"/>
        <v>0</v>
      </c>
      <c r="DJ347">
        <f t="shared" si="188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>
      <c r="A348">
        <f>ROW(Source!A114)</f>
        <v>114</v>
      </c>
      <c r="B348">
        <v>89442441</v>
      </c>
      <c r="C348">
        <v>89549875</v>
      </c>
      <c r="D348">
        <v>87159271</v>
      </c>
      <c r="E348">
        <v>1</v>
      </c>
      <c r="F348">
        <v>1</v>
      </c>
      <c r="G348">
        <v>1</v>
      </c>
      <c r="H348">
        <v>3</v>
      </c>
      <c r="I348" t="s">
        <v>501</v>
      </c>
      <c r="J348" t="s">
        <v>502</v>
      </c>
      <c r="K348" t="s">
        <v>503</v>
      </c>
      <c r="L348">
        <v>1425</v>
      </c>
      <c r="N348">
        <v>1013</v>
      </c>
      <c r="O348" t="s">
        <v>155</v>
      </c>
      <c r="P348" t="s">
        <v>155</v>
      </c>
      <c r="Q348">
        <v>1</v>
      </c>
      <c r="W348">
        <v>0</v>
      </c>
      <c r="X348">
        <v>-670028345</v>
      </c>
      <c r="Y348">
        <f t="shared" si="165"/>
        <v>1.4E-2</v>
      </c>
      <c r="AA348">
        <v>53.81</v>
      </c>
      <c r="AB348">
        <v>0</v>
      </c>
      <c r="AC348">
        <v>0</v>
      </c>
      <c r="AD348">
        <v>0</v>
      </c>
      <c r="AE348">
        <v>41.71</v>
      </c>
      <c r="AF348">
        <v>0</v>
      </c>
      <c r="AG348">
        <v>0</v>
      </c>
      <c r="AH348">
        <v>0</v>
      </c>
      <c r="AI348">
        <v>1.29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1.4E-2</v>
      </c>
      <c r="AU348" t="s">
        <v>3</v>
      </c>
      <c r="AV348">
        <v>0</v>
      </c>
      <c r="AW348">
        <v>2</v>
      </c>
      <c r="AX348">
        <v>89549907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0.58394000000000001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0.58394000000000001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ROUND(Y348*Source!I114,7)</f>
        <v>0</v>
      </c>
      <c r="CY348">
        <f t="shared" si="185"/>
        <v>53.81</v>
      </c>
      <c r="CZ348">
        <f t="shared" si="186"/>
        <v>41.71</v>
      </c>
      <c r="DA348">
        <f t="shared" si="187"/>
        <v>1.29</v>
      </c>
      <c r="DB348">
        <f t="shared" si="166"/>
        <v>0.57999999999999996</v>
      </c>
      <c r="DC348">
        <f t="shared" si="167"/>
        <v>0</v>
      </c>
      <c r="DD348" t="s">
        <v>3</v>
      </c>
      <c r="DE348" t="s">
        <v>3</v>
      </c>
      <c r="DF348">
        <f t="shared" si="189"/>
        <v>0</v>
      </c>
      <c r="DG348">
        <f t="shared" si="184"/>
        <v>0</v>
      </c>
      <c r="DH348">
        <f t="shared" si="176"/>
        <v>0</v>
      </c>
      <c r="DI348">
        <f t="shared" si="177"/>
        <v>0</v>
      </c>
      <c r="DJ348">
        <f t="shared" si="188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ROW(Source!A114)</f>
        <v>114</v>
      </c>
      <c r="B349">
        <v>89442441</v>
      </c>
      <c r="C349">
        <v>89549875</v>
      </c>
      <c r="D349">
        <v>87160358</v>
      </c>
      <c r="E349">
        <v>1</v>
      </c>
      <c r="F349">
        <v>1</v>
      </c>
      <c r="G349">
        <v>1</v>
      </c>
      <c r="H349">
        <v>3</v>
      </c>
      <c r="I349" t="s">
        <v>504</v>
      </c>
      <c r="J349" t="s">
        <v>505</v>
      </c>
      <c r="K349" t="s">
        <v>506</v>
      </c>
      <c r="L349">
        <v>1346</v>
      </c>
      <c r="N349">
        <v>1009</v>
      </c>
      <c r="O349" t="s">
        <v>281</v>
      </c>
      <c r="P349" t="s">
        <v>281</v>
      </c>
      <c r="Q349">
        <v>1</v>
      </c>
      <c r="W349">
        <v>0</v>
      </c>
      <c r="X349">
        <v>1683065437</v>
      </c>
      <c r="Y349">
        <f t="shared" si="165"/>
        <v>2E-3</v>
      </c>
      <c r="AA349">
        <v>585.55999999999995</v>
      </c>
      <c r="AB349">
        <v>0</v>
      </c>
      <c r="AC349">
        <v>0</v>
      </c>
      <c r="AD349">
        <v>0</v>
      </c>
      <c r="AE349">
        <v>395.65</v>
      </c>
      <c r="AF349">
        <v>0</v>
      </c>
      <c r="AG349">
        <v>0</v>
      </c>
      <c r="AH349">
        <v>0</v>
      </c>
      <c r="AI349">
        <v>1.48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2E-3</v>
      </c>
      <c r="AU349" t="s">
        <v>3</v>
      </c>
      <c r="AV349">
        <v>0</v>
      </c>
      <c r="AW349">
        <v>2</v>
      </c>
      <c r="AX349">
        <v>89549908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0.7913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0.7913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ROUND(Y349*Source!I114,7)</f>
        <v>0</v>
      </c>
      <c r="CY349">
        <f t="shared" si="185"/>
        <v>585.55999999999995</v>
      </c>
      <c r="CZ349">
        <f t="shared" si="186"/>
        <v>395.65</v>
      </c>
      <c r="DA349">
        <f t="shared" si="187"/>
        <v>1.48</v>
      </c>
      <c r="DB349">
        <f t="shared" si="166"/>
        <v>0.79</v>
      </c>
      <c r="DC349">
        <f t="shared" si="167"/>
        <v>0</v>
      </c>
      <c r="DD349" t="s">
        <v>3</v>
      </c>
      <c r="DE349" t="s">
        <v>3</v>
      </c>
      <c r="DF349">
        <f t="shared" si="189"/>
        <v>0</v>
      </c>
      <c r="DG349">
        <f t="shared" si="184"/>
        <v>0</v>
      </c>
      <c r="DH349">
        <f t="shared" si="176"/>
        <v>0</v>
      </c>
      <c r="DI349">
        <f t="shared" si="177"/>
        <v>0</v>
      </c>
      <c r="DJ349">
        <f t="shared" si="188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ROW(Source!A114)</f>
        <v>114</v>
      </c>
      <c r="B350">
        <v>89442441</v>
      </c>
      <c r="C350">
        <v>89549875</v>
      </c>
      <c r="D350">
        <v>87164361</v>
      </c>
      <c r="E350">
        <v>1</v>
      </c>
      <c r="F350">
        <v>1</v>
      </c>
      <c r="G350">
        <v>1</v>
      </c>
      <c r="H350">
        <v>3</v>
      </c>
      <c r="I350" t="s">
        <v>507</v>
      </c>
      <c r="J350" t="s">
        <v>508</v>
      </c>
      <c r="K350" t="s">
        <v>509</v>
      </c>
      <c r="L350">
        <v>1348</v>
      </c>
      <c r="N350">
        <v>1009</v>
      </c>
      <c r="O350" t="s">
        <v>194</v>
      </c>
      <c r="P350" t="s">
        <v>194</v>
      </c>
      <c r="Q350">
        <v>1000</v>
      </c>
      <c r="W350">
        <v>0</v>
      </c>
      <c r="X350">
        <v>1924747900</v>
      </c>
      <c r="Y350">
        <f t="shared" si="165"/>
        <v>3.0000000000000001E-3</v>
      </c>
      <c r="AA350">
        <v>142126.39000000001</v>
      </c>
      <c r="AB350">
        <v>0</v>
      </c>
      <c r="AC350">
        <v>0</v>
      </c>
      <c r="AD350">
        <v>0</v>
      </c>
      <c r="AE350">
        <v>105278.81</v>
      </c>
      <c r="AF350">
        <v>0</v>
      </c>
      <c r="AG350">
        <v>0</v>
      </c>
      <c r="AH350">
        <v>0</v>
      </c>
      <c r="AI350">
        <v>1.35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3.0000000000000001E-3</v>
      </c>
      <c r="AU350" t="s">
        <v>3</v>
      </c>
      <c r="AV350">
        <v>0</v>
      </c>
      <c r="AW350">
        <v>2</v>
      </c>
      <c r="AX350">
        <v>89549909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315.83643000000001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315.83643000000001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ROUND(Y350*Source!I114,7)</f>
        <v>0</v>
      </c>
      <c r="CY350">
        <f t="shared" si="185"/>
        <v>142126.39000000001</v>
      </c>
      <c r="CZ350">
        <f t="shared" si="186"/>
        <v>105278.81</v>
      </c>
      <c r="DA350">
        <f t="shared" si="187"/>
        <v>1.35</v>
      </c>
      <c r="DB350">
        <f t="shared" si="166"/>
        <v>315.83999999999997</v>
      </c>
      <c r="DC350">
        <f t="shared" si="167"/>
        <v>0</v>
      </c>
      <c r="DD350" t="s">
        <v>3</v>
      </c>
      <c r="DE350" t="s">
        <v>3</v>
      </c>
      <c r="DF350">
        <f t="shared" si="189"/>
        <v>0</v>
      </c>
      <c r="DG350">
        <f t="shared" si="184"/>
        <v>0</v>
      </c>
      <c r="DH350">
        <f t="shared" si="176"/>
        <v>0</v>
      </c>
      <c r="DI350">
        <f t="shared" si="177"/>
        <v>0</v>
      </c>
      <c r="DJ350">
        <f t="shared" si="188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ROW(Source!A114)</f>
        <v>114</v>
      </c>
      <c r="B351">
        <v>89442441</v>
      </c>
      <c r="C351">
        <v>89549875</v>
      </c>
      <c r="D351">
        <v>87176354</v>
      </c>
      <c r="E351">
        <v>1</v>
      </c>
      <c r="F351">
        <v>1</v>
      </c>
      <c r="G351">
        <v>1</v>
      </c>
      <c r="H351">
        <v>3</v>
      </c>
      <c r="I351" t="s">
        <v>510</v>
      </c>
      <c r="J351" t="s">
        <v>511</v>
      </c>
      <c r="K351" t="s">
        <v>512</v>
      </c>
      <c r="L351">
        <v>1346</v>
      </c>
      <c r="N351">
        <v>1009</v>
      </c>
      <c r="O351" t="s">
        <v>281</v>
      </c>
      <c r="P351" t="s">
        <v>281</v>
      </c>
      <c r="Q351">
        <v>1</v>
      </c>
      <c r="W351">
        <v>0</v>
      </c>
      <c r="X351">
        <v>-398999595</v>
      </c>
      <c r="Y351">
        <f t="shared" si="165"/>
        <v>4.7E-2</v>
      </c>
      <c r="AA351">
        <v>115.03</v>
      </c>
      <c r="AB351">
        <v>0</v>
      </c>
      <c r="AC351">
        <v>0</v>
      </c>
      <c r="AD351">
        <v>0</v>
      </c>
      <c r="AE351">
        <v>79.88</v>
      </c>
      <c r="AF351">
        <v>0</v>
      </c>
      <c r="AG351">
        <v>0</v>
      </c>
      <c r="AH351">
        <v>0</v>
      </c>
      <c r="AI351">
        <v>1.44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4.7E-2</v>
      </c>
      <c r="AU351" t="s">
        <v>3</v>
      </c>
      <c r="AV351">
        <v>0</v>
      </c>
      <c r="AW351">
        <v>2</v>
      </c>
      <c r="AX351">
        <v>89549910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3.7543599999999997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3.7543599999999997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ROUND(Y351*Source!I114,7)</f>
        <v>0</v>
      </c>
      <c r="CY351">
        <f t="shared" si="185"/>
        <v>115.03</v>
      </c>
      <c r="CZ351">
        <f t="shared" si="186"/>
        <v>79.88</v>
      </c>
      <c r="DA351">
        <f t="shared" si="187"/>
        <v>1.44</v>
      </c>
      <c r="DB351">
        <f t="shared" si="166"/>
        <v>3.75</v>
      </c>
      <c r="DC351">
        <f t="shared" si="167"/>
        <v>0</v>
      </c>
      <c r="DD351" t="s">
        <v>3</v>
      </c>
      <c r="DE351" t="s">
        <v>3</v>
      </c>
      <c r="DF351">
        <f t="shared" si="189"/>
        <v>0</v>
      </c>
      <c r="DG351">
        <f t="shared" si="184"/>
        <v>0</v>
      </c>
      <c r="DH351">
        <f t="shared" si="176"/>
        <v>0</v>
      </c>
      <c r="DI351">
        <f t="shared" si="177"/>
        <v>0</v>
      </c>
      <c r="DJ351">
        <f t="shared" si="188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ROW(Source!A114)</f>
        <v>114</v>
      </c>
      <c r="B352">
        <v>89442441</v>
      </c>
      <c r="C352">
        <v>89549875</v>
      </c>
      <c r="D352">
        <v>87176400</v>
      </c>
      <c r="E352">
        <v>1</v>
      </c>
      <c r="F352">
        <v>1</v>
      </c>
      <c r="G352">
        <v>1</v>
      </c>
      <c r="H352">
        <v>3</v>
      </c>
      <c r="I352" t="s">
        <v>513</v>
      </c>
      <c r="J352" t="s">
        <v>514</v>
      </c>
      <c r="K352" t="s">
        <v>515</v>
      </c>
      <c r="L352">
        <v>1346</v>
      </c>
      <c r="N352">
        <v>1009</v>
      </c>
      <c r="O352" t="s">
        <v>281</v>
      </c>
      <c r="P352" t="s">
        <v>281</v>
      </c>
      <c r="Q352">
        <v>1</v>
      </c>
      <c r="W352">
        <v>0</v>
      </c>
      <c r="X352">
        <v>-223904546</v>
      </c>
      <c r="Y352">
        <f t="shared" si="165"/>
        <v>1.6E-2</v>
      </c>
      <c r="AA352">
        <v>192.08</v>
      </c>
      <c r="AB352">
        <v>0</v>
      </c>
      <c r="AC352">
        <v>0</v>
      </c>
      <c r="AD352">
        <v>0</v>
      </c>
      <c r="AE352">
        <v>157.44</v>
      </c>
      <c r="AF352">
        <v>0</v>
      </c>
      <c r="AG352">
        <v>0</v>
      </c>
      <c r="AH352">
        <v>0</v>
      </c>
      <c r="AI352">
        <v>1.22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1.6E-2</v>
      </c>
      <c r="AU352" t="s">
        <v>3</v>
      </c>
      <c r="AV352">
        <v>0</v>
      </c>
      <c r="AW352">
        <v>2</v>
      </c>
      <c r="AX352">
        <v>89549911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2.5190399999999999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2.5190399999999999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ROUND(Y352*Source!I114,7)</f>
        <v>0</v>
      </c>
      <c r="CY352">
        <f t="shared" si="185"/>
        <v>192.08</v>
      </c>
      <c r="CZ352">
        <f t="shared" si="186"/>
        <v>157.44</v>
      </c>
      <c r="DA352">
        <f t="shared" si="187"/>
        <v>1.22</v>
      </c>
      <c r="DB352">
        <f t="shared" si="166"/>
        <v>2.52</v>
      </c>
      <c r="DC352">
        <f t="shared" si="167"/>
        <v>0</v>
      </c>
      <c r="DD352" t="s">
        <v>3</v>
      </c>
      <c r="DE352" t="s">
        <v>3</v>
      </c>
      <c r="DF352">
        <f t="shared" si="189"/>
        <v>0</v>
      </c>
      <c r="DG352">
        <f t="shared" si="184"/>
        <v>0</v>
      </c>
      <c r="DH352">
        <f t="shared" si="176"/>
        <v>0</v>
      </c>
      <c r="DI352">
        <f t="shared" si="177"/>
        <v>0</v>
      </c>
      <c r="DJ352">
        <f t="shared" si="188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ROW(Source!A114)</f>
        <v>114</v>
      </c>
      <c r="B353">
        <v>89442441</v>
      </c>
      <c r="C353">
        <v>89549875</v>
      </c>
      <c r="D353">
        <v>87183550</v>
      </c>
      <c r="E353">
        <v>1</v>
      </c>
      <c r="F353">
        <v>1</v>
      </c>
      <c r="G353">
        <v>1</v>
      </c>
      <c r="H353">
        <v>3</v>
      </c>
      <c r="I353" t="s">
        <v>516</v>
      </c>
      <c r="J353" t="s">
        <v>517</v>
      </c>
      <c r="K353" t="s">
        <v>518</v>
      </c>
      <c r="L353">
        <v>1455</v>
      </c>
      <c r="N353">
        <v>1013</v>
      </c>
      <c r="O353" t="s">
        <v>519</v>
      </c>
      <c r="P353" t="s">
        <v>519</v>
      </c>
      <c r="Q353">
        <v>1</v>
      </c>
      <c r="W353">
        <v>0</v>
      </c>
      <c r="X353">
        <v>822292721</v>
      </c>
      <c r="Y353">
        <f t="shared" si="165"/>
        <v>0.1</v>
      </c>
      <c r="AA353">
        <v>1294.23</v>
      </c>
      <c r="AB353">
        <v>0</v>
      </c>
      <c r="AC353">
        <v>0</v>
      </c>
      <c r="AD353">
        <v>0</v>
      </c>
      <c r="AE353">
        <v>944.69</v>
      </c>
      <c r="AF353">
        <v>0</v>
      </c>
      <c r="AG353">
        <v>0</v>
      </c>
      <c r="AH353">
        <v>0</v>
      </c>
      <c r="AI353">
        <v>1.37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0.1</v>
      </c>
      <c r="AU353" t="s">
        <v>3</v>
      </c>
      <c r="AV353">
        <v>0</v>
      </c>
      <c r="AW353">
        <v>2</v>
      </c>
      <c r="AX353">
        <v>89549912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94.469000000000008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94.469000000000008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ROUND(Y353*Source!I114,7)</f>
        <v>0</v>
      </c>
      <c r="CY353">
        <f t="shared" si="185"/>
        <v>1294.23</v>
      </c>
      <c r="CZ353">
        <f t="shared" si="186"/>
        <v>944.69</v>
      </c>
      <c r="DA353">
        <f t="shared" si="187"/>
        <v>1.37</v>
      </c>
      <c r="DB353">
        <f t="shared" si="166"/>
        <v>94.47</v>
      </c>
      <c r="DC353">
        <f t="shared" si="167"/>
        <v>0</v>
      </c>
      <c r="DD353" t="s">
        <v>3</v>
      </c>
      <c r="DE353" t="s">
        <v>3</v>
      </c>
      <c r="DF353">
        <f t="shared" si="189"/>
        <v>0</v>
      </c>
      <c r="DG353">
        <f t="shared" si="184"/>
        <v>0</v>
      </c>
      <c r="DH353">
        <f t="shared" si="176"/>
        <v>0</v>
      </c>
      <c r="DI353">
        <f t="shared" si="177"/>
        <v>0</v>
      </c>
      <c r="DJ353">
        <f t="shared" si="188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ROW(Source!A114)</f>
        <v>114</v>
      </c>
      <c r="B354">
        <v>89442441</v>
      </c>
      <c r="C354">
        <v>89549875</v>
      </c>
      <c r="D354">
        <v>87091729</v>
      </c>
      <c r="E354">
        <v>115</v>
      </c>
      <c r="F354">
        <v>1</v>
      </c>
      <c r="G354">
        <v>1</v>
      </c>
      <c r="H354">
        <v>3</v>
      </c>
      <c r="I354" t="s">
        <v>32</v>
      </c>
      <c r="J354" t="s">
        <v>3</v>
      </c>
      <c r="K354" t="s">
        <v>33</v>
      </c>
      <c r="L354">
        <v>3277935</v>
      </c>
      <c r="N354">
        <v>1013</v>
      </c>
      <c r="O354" t="s">
        <v>34</v>
      </c>
      <c r="P354" t="s">
        <v>34</v>
      </c>
      <c r="Q354">
        <v>1</v>
      </c>
      <c r="W354">
        <v>0</v>
      </c>
      <c r="X354">
        <v>274903907</v>
      </c>
      <c r="Y354">
        <f t="shared" si="165"/>
        <v>2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 t="s">
        <v>3</v>
      </c>
      <c r="AT354">
        <v>2</v>
      </c>
      <c r="AU354" t="s">
        <v>3</v>
      </c>
      <c r="AV354">
        <v>0</v>
      </c>
      <c r="AW354">
        <v>2</v>
      </c>
      <c r="AX354">
        <v>89549913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ROUND(Y354*Source!I114,7)</f>
        <v>0</v>
      </c>
      <c r="CY354">
        <f t="shared" si="185"/>
        <v>0</v>
      </c>
      <c r="CZ354">
        <f t="shared" si="186"/>
        <v>0</v>
      </c>
      <c r="DA354">
        <f t="shared" si="187"/>
        <v>1</v>
      </c>
      <c r="DB354">
        <f t="shared" si="166"/>
        <v>0</v>
      </c>
      <c r="DC354">
        <f t="shared" si="167"/>
        <v>0</v>
      </c>
      <c r="DD354" t="s">
        <v>3</v>
      </c>
      <c r="DE354" t="s">
        <v>3</v>
      </c>
      <c r="DF354">
        <f t="shared" ref="DF354:DF360" si="190">ROUND(ROUND(AE354,2)*CX354,2)</f>
        <v>0</v>
      </c>
      <c r="DG354">
        <f t="shared" si="184"/>
        <v>0</v>
      </c>
      <c r="DH354">
        <f t="shared" si="176"/>
        <v>0</v>
      </c>
      <c r="DI354">
        <f t="shared" si="177"/>
        <v>0</v>
      </c>
      <c r="DJ354">
        <f t="shared" si="188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ROW(Source!A117)</f>
        <v>117</v>
      </c>
      <c r="B355">
        <v>89442499</v>
      </c>
      <c r="C355">
        <v>89549915</v>
      </c>
      <c r="D355">
        <v>87085855</v>
      </c>
      <c r="E355">
        <v>115</v>
      </c>
      <c r="F355">
        <v>1</v>
      </c>
      <c r="G355">
        <v>1</v>
      </c>
      <c r="H355">
        <v>1</v>
      </c>
      <c r="I355" t="s">
        <v>520</v>
      </c>
      <c r="J355" t="s">
        <v>3</v>
      </c>
      <c r="K355" t="s">
        <v>521</v>
      </c>
      <c r="L355">
        <v>1191</v>
      </c>
      <c r="N355">
        <v>1013</v>
      </c>
      <c r="O355" t="s">
        <v>449</v>
      </c>
      <c r="P355" t="s">
        <v>449</v>
      </c>
      <c r="Q355">
        <v>1</v>
      </c>
      <c r="W355">
        <v>0</v>
      </c>
      <c r="X355">
        <v>1903532093</v>
      </c>
      <c r="Y355">
        <f t="shared" si="165"/>
        <v>3.11</v>
      </c>
      <c r="AA355">
        <v>0</v>
      </c>
      <c r="AB355">
        <v>0</v>
      </c>
      <c r="AC355">
        <v>0</v>
      </c>
      <c r="AD355">
        <v>561.74</v>
      </c>
      <c r="AE355">
        <v>0</v>
      </c>
      <c r="AF355">
        <v>0</v>
      </c>
      <c r="AG355">
        <v>0</v>
      </c>
      <c r="AH355">
        <v>561.74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3.11</v>
      </c>
      <c r="AU355" t="s">
        <v>3</v>
      </c>
      <c r="AV355">
        <v>1</v>
      </c>
      <c r="AW355">
        <v>2</v>
      </c>
      <c r="AX355">
        <v>89549935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1747.0113999999999</v>
      </c>
      <c r="BN355">
        <v>3.11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1747.0113999999999</v>
      </c>
      <c r="BU355">
        <v>3.11</v>
      </c>
      <c r="BV355">
        <v>0</v>
      </c>
      <c r="BW355">
        <v>1</v>
      </c>
      <c r="CU355">
        <f>ROUND(AT355*Source!I117*AH355*AL355,2)</f>
        <v>0</v>
      </c>
      <c r="CV355">
        <f>ROUND(Y355*Source!I117,7)</f>
        <v>0</v>
      </c>
      <c r="CW355">
        <v>0</v>
      </c>
      <c r="CX355">
        <f>ROUND(Y355*Source!I117,7)</f>
        <v>0</v>
      </c>
      <c r="CY355">
        <f>AD355</f>
        <v>561.74</v>
      </c>
      <c r="CZ355">
        <f>AH355</f>
        <v>561.74</v>
      </c>
      <c r="DA355">
        <f>AL355</f>
        <v>1</v>
      </c>
      <c r="DB355">
        <f t="shared" si="166"/>
        <v>1747.01</v>
      </c>
      <c r="DC355">
        <f t="shared" si="167"/>
        <v>0</v>
      </c>
      <c r="DD355" t="s">
        <v>3</v>
      </c>
      <c r="DE355" t="s">
        <v>3</v>
      </c>
      <c r="DF355">
        <f t="shared" si="190"/>
        <v>0</v>
      </c>
      <c r="DG355">
        <f t="shared" si="184"/>
        <v>0</v>
      </c>
      <c r="DH355">
        <f t="shared" si="176"/>
        <v>0</v>
      </c>
      <c r="DI355">
        <f t="shared" si="177"/>
        <v>0</v>
      </c>
      <c r="DJ355">
        <f>DI355</f>
        <v>0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ROW(Source!A117)</f>
        <v>117</v>
      </c>
      <c r="B356">
        <v>89442499</v>
      </c>
      <c r="C356">
        <v>89549915</v>
      </c>
      <c r="D356">
        <v>87086013</v>
      </c>
      <c r="E356">
        <v>115</v>
      </c>
      <c r="F356">
        <v>1</v>
      </c>
      <c r="G356">
        <v>1</v>
      </c>
      <c r="H356">
        <v>1</v>
      </c>
      <c r="I356" t="s">
        <v>450</v>
      </c>
      <c r="J356" t="s">
        <v>3</v>
      </c>
      <c r="K356" t="s">
        <v>451</v>
      </c>
      <c r="L356">
        <v>1191</v>
      </c>
      <c r="N356">
        <v>1013</v>
      </c>
      <c r="O356" t="s">
        <v>449</v>
      </c>
      <c r="P356" t="s">
        <v>449</v>
      </c>
      <c r="Q356">
        <v>1</v>
      </c>
      <c r="W356">
        <v>0</v>
      </c>
      <c r="X356">
        <v>-1417349443</v>
      </c>
      <c r="Y356">
        <f t="shared" si="165"/>
        <v>0.02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0.02</v>
      </c>
      <c r="AU356" t="s">
        <v>3</v>
      </c>
      <c r="AV356">
        <v>2</v>
      </c>
      <c r="AW356">
        <v>2</v>
      </c>
      <c r="AX356">
        <v>89549936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ROUND(Y356*Source!I117,7)</f>
        <v>0</v>
      </c>
      <c r="CY356">
        <f>AD356</f>
        <v>0</v>
      </c>
      <c r="CZ356">
        <f>AH356</f>
        <v>0</v>
      </c>
      <c r="DA356">
        <f>AL356</f>
        <v>1</v>
      </c>
      <c r="DB356">
        <f t="shared" si="166"/>
        <v>0</v>
      </c>
      <c r="DC356">
        <f t="shared" si="167"/>
        <v>0</v>
      </c>
      <c r="DD356" t="s">
        <v>3</v>
      </c>
      <c r="DE356" t="s">
        <v>3</v>
      </c>
      <c r="DF356">
        <f t="shared" si="190"/>
        <v>0</v>
      </c>
      <c r="DG356">
        <f t="shared" si="184"/>
        <v>0</v>
      </c>
      <c r="DH356">
        <f t="shared" si="176"/>
        <v>0</v>
      </c>
      <c r="DI356">
        <f t="shared" si="177"/>
        <v>0</v>
      </c>
      <c r="DJ356">
        <f>DI356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ROW(Source!A117)</f>
        <v>117</v>
      </c>
      <c r="B357">
        <v>89442499</v>
      </c>
      <c r="C357">
        <v>89549915</v>
      </c>
      <c r="D357">
        <v>87205842</v>
      </c>
      <c r="E357">
        <v>1</v>
      </c>
      <c r="F357">
        <v>1</v>
      </c>
      <c r="G357">
        <v>1</v>
      </c>
      <c r="H357">
        <v>2</v>
      </c>
      <c r="I357" t="s">
        <v>452</v>
      </c>
      <c r="J357" t="s">
        <v>453</v>
      </c>
      <c r="K357" t="s">
        <v>454</v>
      </c>
      <c r="L357">
        <v>1368</v>
      </c>
      <c r="N357">
        <v>1011</v>
      </c>
      <c r="O357" t="s">
        <v>455</v>
      </c>
      <c r="P357" t="s">
        <v>455</v>
      </c>
      <c r="Q357">
        <v>1</v>
      </c>
      <c r="W357">
        <v>0</v>
      </c>
      <c r="X357">
        <v>-359817417</v>
      </c>
      <c r="Y357">
        <f t="shared" si="165"/>
        <v>0.01</v>
      </c>
      <c r="AA357">
        <v>0</v>
      </c>
      <c r="AB357">
        <v>1488.78</v>
      </c>
      <c r="AC357">
        <v>702.18</v>
      </c>
      <c r="AD357">
        <v>0</v>
      </c>
      <c r="AE357">
        <v>0</v>
      </c>
      <c r="AF357">
        <v>1488.78</v>
      </c>
      <c r="AG357">
        <v>702.18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0.01</v>
      </c>
      <c r="AU357" t="s">
        <v>3</v>
      </c>
      <c r="AV357">
        <v>1</v>
      </c>
      <c r="AW357">
        <v>2</v>
      </c>
      <c r="AX357">
        <v>89549937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14.8878</v>
      </c>
      <c r="BL357">
        <v>7.0217999999999998</v>
      </c>
      <c r="BM357">
        <v>0</v>
      </c>
      <c r="BN357">
        <v>0</v>
      </c>
      <c r="BO357">
        <v>0.01</v>
      </c>
      <c r="BP357">
        <v>1</v>
      </c>
      <c r="BQ357">
        <v>0</v>
      </c>
      <c r="BR357">
        <v>14.8878</v>
      </c>
      <c r="BS357">
        <v>7.0217999999999998</v>
      </c>
      <c r="BT357">
        <v>0</v>
      </c>
      <c r="BU357">
        <v>0</v>
      </c>
      <c r="BV357">
        <v>0.01</v>
      </c>
      <c r="BW357">
        <v>1</v>
      </c>
      <c r="CV357">
        <v>0</v>
      </c>
      <c r="CW357">
        <f>ROUND(Y357*Source!I117*DO357,7)</f>
        <v>0</v>
      </c>
      <c r="CX357">
        <f>ROUND(Y357*Source!I117,7)</f>
        <v>0</v>
      </c>
      <c r="CY357">
        <f>AB357</f>
        <v>1488.78</v>
      </c>
      <c r="CZ357">
        <f>AF357</f>
        <v>1488.78</v>
      </c>
      <c r="DA357">
        <f>AJ357</f>
        <v>1</v>
      </c>
      <c r="DB357">
        <f t="shared" si="166"/>
        <v>14.89</v>
      </c>
      <c r="DC357">
        <f t="shared" si="167"/>
        <v>7.02</v>
      </c>
      <c r="DD357" t="s">
        <v>3</v>
      </c>
      <c r="DE357" t="s">
        <v>3</v>
      </c>
      <c r="DF357">
        <f t="shared" si="190"/>
        <v>0</v>
      </c>
      <c r="DG357">
        <f t="shared" si="184"/>
        <v>0</v>
      </c>
      <c r="DH357">
        <f t="shared" si="176"/>
        <v>0</v>
      </c>
      <c r="DI357">
        <f t="shared" si="177"/>
        <v>0</v>
      </c>
      <c r="DJ357">
        <f>DG357+DH357</f>
        <v>0</v>
      </c>
      <c r="DK357">
        <v>1</v>
      </c>
      <c r="DL357" t="s">
        <v>456</v>
      </c>
      <c r="DM357">
        <v>6</v>
      </c>
      <c r="DN357" t="s">
        <v>449</v>
      </c>
      <c r="DO357">
        <v>1</v>
      </c>
    </row>
    <row r="358" spans="1:119">
      <c r="A358">
        <f>ROW(Source!A117)</f>
        <v>117</v>
      </c>
      <c r="B358">
        <v>89442499</v>
      </c>
      <c r="C358">
        <v>89549915</v>
      </c>
      <c r="D358">
        <v>87206740</v>
      </c>
      <c r="E358">
        <v>1</v>
      </c>
      <c r="F358">
        <v>1</v>
      </c>
      <c r="G358">
        <v>1</v>
      </c>
      <c r="H358">
        <v>2</v>
      </c>
      <c r="I358" t="s">
        <v>457</v>
      </c>
      <c r="J358" t="s">
        <v>458</v>
      </c>
      <c r="K358" t="s">
        <v>459</v>
      </c>
      <c r="L358">
        <v>1368</v>
      </c>
      <c r="N358">
        <v>1011</v>
      </c>
      <c r="O358" t="s">
        <v>455</v>
      </c>
      <c r="P358" t="s">
        <v>455</v>
      </c>
      <c r="Q358">
        <v>1</v>
      </c>
      <c r="W358">
        <v>0</v>
      </c>
      <c r="X358">
        <v>-1219940357</v>
      </c>
      <c r="Y358">
        <f t="shared" si="165"/>
        <v>0.01</v>
      </c>
      <c r="AA358">
        <v>0</v>
      </c>
      <c r="AB358">
        <v>572.77</v>
      </c>
      <c r="AC358">
        <v>522.73</v>
      </c>
      <c r="AD358">
        <v>0</v>
      </c>
      <c r="AE358">
        <v>0</v>
      </c>
      <c r="AF358">
        <v>572.77</v>
      </c>
      <c r="AG358">
        <v>522.73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0.01</v>
      </c>
      <c r="AU358" t="s">
        <v>3</v>
      </c>
      <c r="AV358">
        <v>1</v>
      </c>
      <c r="AW358">
        <v>2</v>
      </c>
      <c r="AX358">
        <v>89549938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5.7276999999999996</v>
      </c>
      <c r="BL358">
        <v>5.2273000000000005</v>
      </c>
      <c r="BM358">
        <v>0</v>
      </c>
      <c r="BN358">
        <v>0</v>
      </c>
      <c r="BO358">
        <v>0.01</v>
      </c>
      <c r="BP358">
        <v>1</v>
      </c>
      <c r="BQ358">
        <v>0</v>
      </c>
      <c r="BR358">
        <v>5.7276999999999996</v>
      </c>
      <c r="BS358">
        <v>5.2273000000000005</v>
      </c>
      <c r="BT358">
        <v>0</v>
      </c>
      <c r="BU358">
        <v>0</v>
      </c>
      <c r="BV358">
        <v>0.01</v>
      </c>
      <c r="BW358">
        <v>1</v>
      </c>
      <c r="CV358">
        <v>0</v>
      </c>
      <c r="CW358">
        <f>ROUND(Y358*Source!I117*DO358,7)</f>
        <v>0</v>
      </c>
      <c r="CX358">
        <f>ROUND(Y358*Source!I117,7)</f>
        <v>0</v>
      </c>
      <c r="CY358">
        <f>AB358</f>
        <v>572.77</v>
      </c>
      <c r="CZ358">
        <f>AF358</f>
        <v>572.77</v>
      </c>
      <c r="DA358">
        <f>AJ358</f>
        <v>1</v>
      </c>
      <c r="DB358">
        <f t="shared" si="166"/>
        <v>5.73</v>
      </c>
      <c r="DC358">
        <f t="shared" si="167"/>
        <v>5.23</v>
      </c>
      <c r="DD358" t="s">
        <v>3</v>
      </c>
      <c r="DE358" t="s">
        <v>3</v>
      </c>
      <c r="DF358">
        <f t="shared" si="190"/>
        <v>0</v>
      </c>
      <c r="DG358">
        <f t="shared" si="184"/>
        <v>0</v>
      </c>
      <c r="DH358">
        <f t="shared" si="176"/>
        <v>0</v>
      </c>
      <c r="DI358">
        <f t="shared" si="177"/>
        <v>0</v>
      </c>
      <c r="DJ358">
        <f>DG358+DH358</f>
        <v>0</v>
      </c>
      <c r="DK358">
        <v>1</v>
      </c>
      <c r="DL358" t="s">
        <v>460</v>
      </c>
      <c r="DM358">
        <v>4</v>
      </c>
      <c r="DN358" t="s">
        <v>449</v>
      </c>
      <c r="DO358">
        <v>1</v>
      </c>
    </row>
    <row r="359" spans="1:119">
      <c r="A359">
        <f>ROW(Source!A117)</f>
        <v>117</v>
      </c>
      <c r="B359">
        <v>89442499</v>
      </c>
      <c r="C359">
        <v>89549915</v>
      </c>
      <c r="D359">
        <v>87206937</v>
      </c>
      <c r="E359">
        <v>1</v>
      </c>
      <c r="F359">
        <v>1</v>
      </c>
      <c r="G359">
        <v>1</v>
      </c>
      <c r="H359">
        <v>2</v>
      </c>
      <c r="I359" t="s">
        <v>479</v>
      </c>
      <c r="J359" t="s">
        <v>480</v>
      </c>
      <c r="K359" t="s">
        <v>481</v>
      </c>
      <c r="L359">
        <v>1368</v>
      </c>
      <c r="N359">
        <v>1011</v>
      </c>
      <c r="O359" t="s">
        <v>455</v>
      </c>
      <c r="P359" t="s">
        <v>455</v>
      </c>
      <c r="Q359">
        <v>1</v>
      </c>
      <c r="W359">
        <v>0</v>
      </c>
      <c r="X359">
        <v>-1214029826</v>
      </c>
      <c r="Y359">
        <f t="shared" si="165"/>
        <v>0.108</v>
      </c>
      <c r="AA359">
        <v>0</v>
      </c>
      <c r="AB359">
        <v>28.51</v>
      </c>
      <c r="AC359">
        <v>0</v>
      </c>
      <c r="AD359">
        <v>0</v>
      </c>
      <c r="AE359">
        <v>0</v>
      </c>
      <c r="AF359">
        <v>28.51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0.108</v>
      </c>
      <c r="AU359" t="s">
        <v>3</v>
      </c>
      <c r="AV359">
        <v>1</v>
      </c>
      <c r="AW359">
        <v>2</v>
      </c>
      <c r="AX359">
        <v>89549939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3.0790800000000003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0</v>
      </c>
      <c r="BR359">
        <v>3.0790800000000003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f>ROUND(Y359*Source!I117*DO359,7)</f>
        <v>0</v>
      </c>
      <c r="CX359">
        <f>ROUND(Y359*Source!I117,7)</f>
        <v>0</v>
      </c>
      <c r="CY359">
        <f>AB359</f>
        <v>28.51</v>
      </c>
      <c r="CZ359">
        <f>AF359</f>
        <v>28.51</v>
      </c>
      <c r="DA359">
        <f>AJ359</f>
        <v>1</v>
      </c>
      <c r="DB359">
        <f t="shared" si="166"/>
        <v>3.08</v>
      </c>
      <c r="DC359">
        <f t="shared" si="167"/>
        <v>0</v>
      </c>
      <c r="DD359" t="s">
        <v>3</v>
      </c>
      <c r="DE359" t="s">
        <v>3</v>
      </c>
      <c r="DF359">
        <f t="shared" si="190"/>
        <v>0</v>
      </c>
      <c r="DG359">
        <f t="shared" si="184"/>
        <v>0</v>
      </c>
      <c r="DH359">
        <f t="shared" si="176"/>
        <v>0</v>
      </c>
      <c r="DI359">
        <f t="shared" si="177"/>
        <v>0</v>
      </c>
      <c r="DJ359">
        <f>DG359+DH359</f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ROW(Source!A117)</f>
        <v>117</v>
      </c>
      <c r="B360">
        <v>89442499</v>
      </c>
      <c r="C360">
        <v>89549915</v>
      </c>
      <c r="D360">
        <v>87207374</v>
      </c>
      <c r="E360">
        <v>1</v>
      </c>
      <c r="F360">
        <v>1</v>
      </c>
      <c r="G360">
        <v>1</v>
      </c>
      <c r="H360">
        <v>2</v>
      </c>
      <c r="I360" t="s">
        <v>482</v>
      </c>
      <c r="J360" t="s">
        <v>483</v>
      </c>
      <c r="K360" t="s">
        <v>484</v>
      </c>
      <c r="L360">
        <v>1368</v>
      </c>
      <c r="N360">
        <v>1011</v>
      </c>
      <c r="O360" t="s">
        <v>455</v>
      </c>
      <c r="P360" t="s">
        <v>455</v>
      </c>
      <c r="Q360">
        <v>1</v>
      </c>
      <c r="W360">
        <v>0</v>
      </c>
      <c r="X360">
        <v>-1936904041</v>
      </c>
      <c r="Y360">
        <f t="shared" ref="Y360:Y423" si="191">AT360</f>
        <v>0.27900000000000003</v>
      </c>
      <c r="AA360">
        <v>0</v>
      </c>
      <c r="AB360">
        <v>16.71</v>
      </c>
      <c r="AC360">
        <v>0</v>
      </c>
      <c r="AD360">
        <v>0</v>
      </c>
      <c r="AE360">
        <v>0</v>
      </c>
      <c r="AF360">
        <v>16.71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0.27900000000000003</v>
      </c>
      <c r="AU360" t="s">
        <v>3</v>
      </c>
      <c r="AV360">
        <v>1</v>
      </c>
      <c r="AW360">
        <v>2</v>
      </c>
      <c r="AX360">
        <v>89549940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4.662090000000001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0</v>
      </c>
      <c r="BR360">
        <v>4.662090000000001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f>ROUND(Y360*Source!I117*DO360,7)</f>
        <v>0</v>
      </c>
      <c r="CX360">
        <f>ROUND(Y360*Source!I117,7)</f>
        <v>0</v>
      </c>
      <c r="CY360">
        <f>AB360</f>
        <v>16.71</v>
      </c>
      <c r="CZ360">
        <f>AF360</f>
        <v>16.71</v>
      </c>
      <c r="DA360">
        <f>AJ360</f>
        <v>1</v>
      </c>
      <c r="DB360">
        <f t="shared" ref="DB360:DB423" si="192">ROUND(ROUND(AT360*CZ360,2),2)</f>
        <v>4.66</v>
      </c>
      <c r="DC360">
        <f t="shared" ref="DC360:DC423" si="193">ROUND(ROUND(AT360*AG360,2),2)</f>
        <v>0</v>
      </c>
      <c r="DD360" t="s">
        <v>3</v>
      </c>
      <c r="DE360" t="s">
        <v>3</v>
      </c>
      <c r="DF360">
        <f t="shared" si="190"/>
        <v>0</v>
      </c>
      <c r="DG360">
        <f t="shared" si="184"/>
        <v>0</v>
      </c>
      <c r="DH360">
        <f t="shared" si="176"/>
        <v>0</v>
      </c>
      <c r="DI360">
        <f t="shared" si="177"/>
        <v>0</v>
      </c>
      <c r="DJ360">
        <f>DG360+DH360</f>
        <v>0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ROW(Source!A117)</f>
        <v>117</v>
      </c>
      <c r="B361">
        <v>89442499</v>
      </c>
      <c r="C361">
        <v>89549915</v>
      </c>
      <c r="D361">
        <v>87155240</v>
      </c>
      <c r="E361">
        <v>1</v>
      </c>
      <c r="F361">
        <v>1</v>
      </c>
      <c r="G361">
        <v>1</v>
      </c>
      <c r="H361">
        <v>3</v>
      </c>
      <c r="I361" t="s">
        <v>485</v>
      </c>
      <c r="J361" t="s">
        <v>486</v>
      </c>
      <c r="K361" t="s">
        <v>487</v>
      </c>
      <c r="L361">
        <v>1346</v>
      </c>
      <c r="N361">
        <v>1009</v>
      </c>
      <c r="O361" t="s">
        <v>281</v>
      </c>
      <c r="P361" t="s">
        <v>281</v>
      </c>
      <c r="Q361">
        <v>1</v>
      </c>
      <c r="W361">
        <v>0</v>
      </c>
      <c r="X361">
        <v>636949552</v>
      </c>
      <c r="Y361">
        <f t="shared" si="191"/>
        <v>1.7999999999999999E-2</v>
      </c>
      <c r="AA361">
        <v>253.57</v>
      </c>
      <c r="AB361">
        <v>0</v>
      </c>
      <c r="AC361">
        <v>0</v>
      </c>
      <c r="AD361">
        <v>0</v>
      </c>
      <c r="AE361">
        <v>150.04</v>
      </c>
      <c r="AF361">
        <v>0</v>
      </c>
      <c r="AG361">
        <v>0</v>
      </c>
      <c r="AH361">
        <v>0</v>
      </c>
      <c r="AI361">
        <v>1.69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1.7999999999999999E-2</v>
      </c>
      <c r="AU361" t="s">
        <v>3</v>
      </c>
      <c r="AV361">
        <v>0</v>
      </c>
      <c r="AW361">
        <v>2</v>
      </c>
      <c r="AX361">
        <v>89549941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2.7007199999999996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2.7007199999999996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1</v>
      </c>
      <c r="CV361">
        <v>0</v>
      </c>
      <c r="CW361">
        <v>0</v>
      </c>
      <c r="CX361">
        <f>ROUND(Y361*Source!I117,7)</f>
        <v>0</v>
      </c>
      <c r="CY361">
        <f t="shared" ref="CY361:CY373" si="194">AA361</f>
        <v>253.57</v>
      </c>
      <c r="CZ361">
        <f t="shared" ref="CZ361:CZ373" si="195">AE361</f>
        <v>150.04</v>
      </c>
      <c r="DA361">
        <f t="shared" ref="DA361:DA373" si="196">AI361</f>
        <v>1.69</v>
      </c>
      <c r="DB361">
        <f t="shared" si="192"/>
        <v>2.7</v>
      </c>
      <c r="DC361">
        <f t="shared" si="193"/>
        <v>0</v>
      </c>
      <c r="DD361" t="s">
        <v>3</v>
      </c>
      <c r="DE361" t="s">
        <v>3</v>
      </c>
      <c r="DF361">
        <f>ROUND(ROUND(AE361*AI361,2)*CX361,2)</f>
        <v>0</v>
      </c>
      <c r="DG361">
        <f t="shared" si="184"/>
        <v>0</v>
      </c>
      <c r="DH361">
        <f t="shared" si="176"/>
        <v>0</v>
      </c>
      <c r="DI361">
        <f t="shared" si="177"/>
        <v>0</v>
      </c>
      <c r="DJ361">
        <f t="shared" ref="DJ361:DJ373" si="197">DF361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ROW(Source!A117)</f>
        <v>117</v>
      </c>
      <c r="B362">
        <v>89442499</v>
      </c>
      <c r="C362">
        <v>89549915</v>
      </c>
      <c r="D362">
        <v>87157720</v>
      </c>
      <c r="E362">
        <v>1</v>
      </c>
      <c r="F362">
        <v>1</v>
      </c>
      <c r="G362">
        <v>1</v>
      </c>
      <c r="H362">
        <v>3</v>
      </c>
      <c r="I362" t="s">
        <v>488</v>
      </c>
      <c r="J362" t="s">
        <v>489</v>
      </c>
      <c r="K362" t="s">
        <v>490</v>
      </c>
      <c r="L362">
        <v>1346</v>
      </c>
      <c r="N362">
        <v>1009</v>
      </c>
      <c r="O362" t="s">
        <v>281</v>
      </c>
      <c r="P362" t="s">
        <v>281</v>
      </c>
      <c r="Q362">
        <v>1</v>
      </c>
      <c r="W362">
        <v>0</v>
      </c>
      <c r="X362">
        <v>-1913759349</v>
      </c>
      <c r="Y362">
        <f t="shared" si="191"/>
        <v>7.0000000000000001E-3</v>
      </c>
      <c r="AA362">
        <v>179.88</v>
      </c>
      <c r="AB362">
        <v>0</v>
      </c>
      <c r="AC362">
        <v>0</v>
      </c>
      <c r="AD362">
        <v>0</v>
      </c>
      <c r="AE362">
        <v>187.38</v>
      </c>
      <c r="AF362">
        <v>0</v>
      </c>
      <c r="AG362">
        <v>0</v>
      </c>
      <c r="AH362">
        <v>0</v>
      </c>
      <c r="AI362">
        <v>0.96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7.0000000000000001E-3</v>
      </c>
      <c r="AU362" t="s">
        <v>3</v>
      </c>
      <c r="AV362">
        <v>0</v>
      </c>
      <c r="AW362">
        <v>2</v>
      </c>
      <c r="AX362">
        <v>89549942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1.31166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1.31166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v>0</v>
      </c>
      <c r="CX362">
        <f>ROUND(Y362*Source!I117,7)</f>
        <v>0</v>
      </c>
      <c r="CY362">
        <f t="shared" si="194"/>
        <v>179.88</v>
      </c>
      <c r="CZ362">
        <f t="shared" si="195"/>
        <v>187.38</v>
      </c>
      <c r="DA362">
        <f t="shared" si="196"/>
        <v>0.96</v>
      </c>
      <c r="DB362">
        <f t="shared" si="192"/>
        <v>1.31</v>
      </c>
      <c r="DC362">
        <f t="shared" si="193"/>
        <v>0</v>
      </c>
      <c r="DD362" t="s">
        <v>3</v>
      </c>
      <c r="DE362" t="s">
        <v>3</v>
      </c>
      <c r="DF362">
        <f>ROUND(ROUND(AE362*AI362,2)*CX362,2)</f>
        <v>0</v>
      </c>
      <c r="DG362">
        <f t="shared" si="184"/>
        <v>0</v>
      </c>
      <c r="DH362">
        <f t="shared" si="176"/>
        <v>0</v>
      </c>
      <c r="DI362">
        <f t="shared" si="177"/>
        <v>0</v>
      </c>
      <c r="DJ362">
        <f t="shared" si="197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>
      <c r="A363">
        <f>ROW(Source!A117)</f>
        <v>117</v>
      </c>
      <c r="B363">
        <v>89442499</v>
      </c>
      <c r="C363">
        <v>89549915</v>
      </c>
      <c r="D363">
        <v>87157744</v>
      </c>
      <c r="E363">
        <v>1</v>
      </c>
      <c r="F363">
        <v>1</v>
      </c>
      <c r="G363">
        <v>1</v>
      </c>
      <c r="H363">
        <v>3</v>
      </c>
      <c r="I363" t="s">
        <v>491</v>
      </c>
      <c r="J363" t="s">
        <v>492</v>
      </c>
      <c r="K363" t="s">
        <v>493</v>
      </c>
      <c r="L363">
        <v>1383</v>
      </c>
      <c r="N363">
        <v>1013</v>
      </c>
      <c r="O363" t="s">
        <v>494</v>
      </c>
      <c r="P363" t="s">
        <v>494</v>
      </c>
      <c r="Q363">
        <v>1</v>
      </c>
      <c r="W363">
        <v>0</v>
      </c>
      <c r="X363">
        <v>1465295636</v>
      </c>
      <c r="Y363">
        <f t="shared" si="191"/>
        <v>2.0799999999999999E-2</v>
      </c>
      <c r="AA363">
        <v>6</v>
      </c>
      <c r="AB363">
        <v>0</v>
      </c>
      <c r="AC363">
        <v>0</v>
      </c>
      <c r="AD363">
        <v>0</v>
      </c>
      <c r="AE363">
        <v>6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2.0799999999999999E-2</v>
      </c>
      <c r="AU363" t="s">
        <v>3</v>
      </c>
      <c r="AV363">
        <v>0</v>
      </c>
      <c r="AW363">
        <v>2</v>
      </c>
      <c r="AX363">
        <v>89549943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0.12479999999999999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0.12479999999999999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v>0</v>
      </c>
      <c r="CX363">
        <f>ROUND(Y363*Source!I117,7)</f>
        <v>0</v>
      </c>
      <c r="CY363">
        <f t="shared" si="194"/>
        <v>6</v>
      </c>
      <c r="CZ363">
        <f t="shared" si="195"/>
        <v>6</v>
      </c>
      <c r="DA363">
        <f t="shared" si="196"/>
        <v>1</v>
      </c>
      <c r="DB363">
        <f t="shared" si="192"/>
        <v>0.12</v>
      </c>
      <c r="DC363">
        <f t="shared" si="193"/>
        <v>0</v>
      </c>
      <c r="DD363" t="s">
        <v>3</v>
      </c>
      <c r="DE363" t="s">
        <v>3</v>
      </c>
      <c r="DF363">
        <f>ROUND(ROUND(AE363,2)*CX363,2)</f>
        <v>0</v>
      </c>
      <c r="DG363">
        <f t="shared" si="184"/>
        <v>0</v>
      </c>
      <c r="DH363">
        <f t="shared" si="176"/>
        <v>0</v>
      </c>
      <c r="DI363">
        <f t="shared" si="177"/>
        <v>0</v>
      </c>
      <c r="DJ363">
        <f t="shared" si="197"/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>
      <c r="A364">
        <f>ROW(Source!A117)</f>
        <v>117</v>
      </c>
      <c r="B364">
        <v>89442499</v>
      </c>
      <c r="C364">
        <v>89549915</v>
      </c>
      <c r="D364">
        <v>87157897</v>
      </c>
      <c r="E364">
        <v>1</v>
      </c>
      <c r="F364">
        <v>1</v>
      </c>
      <c r="G364">
        <v>1</v>
      </c>
      <c r="H364">
        <v>3</v>
      </c>
      <c r="I364" t="s">
        <v>495</v>
      </c>
      <c r="J364" t="s">
        <v>496</v>
      </c>
      <c r="K364" t="s">
        <v>497</v>
      </c>
      <c r="L364">
        <v>1301</v>
      </c>
      <c r="N364">
        <v>1003</v>
      </c>
      <c r="O364" t="s">
        <v>297</v>
      </c>
      <c r="P364" t="s">
        <v>297</v>
      </c>
      <c r="Q364">
        <v>1</v>
      </c>
      <c r="W364">
        <v>0</v>
      </c>
      <c r="X364">
        <v>-1673096917</v>
      </c>
      <c r="Y364">
        <f t="shared" si="191"/>
        <v>5.5</v>
      </c>
      <c r="AA364">
        <v>5.64</v>
      </c>
      <c r="AB364">
        <v>0</v>
      </c>
      <c r="AC364">
        <v>0</v>
      </c>
      <c r="AD364">
        <v>0</v>
      </c>
      <c r="AE364">
        <v>5.87</v>
      </c>
      <c r="AF364">
        <v>0</v>
      </c>
      <c r="AG364">
        <v>0</v>
      </c>
      <c r="AH364">
        <v>0</v>
      </c>
      <c r="AI364">
        <v>0.96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5.5</v>
      </c>
      <c r="AU364" t="s">
        <v>3</v>
      </c>
      <c r="AV364">
        <v>0</v>
      </c>
      <c r="AW364">
        <v>2</v>
      </c>
      <c r="AX364">
        <v>89549944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32.285000000000004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32.285000000000004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v>0</v>
      </c>
      <c r="CX364">
        <f>ROUND(Y364*Source!I117,7)</f>
        <v>0</v>
      </c>
      <c r="CY364">
        <f t="shared" si="194"/>
        <v>5.64</v>
      </c>
      <c r="CZ364">
        <f t="shared" si="195"/>
        <v>5.87</v>
      </c>
      <c r="DA364">
        <f t="shared" si="196"/>
        <v>0.96</v>
      </c>
      <c r="DB364">
        <f t="shared" si="192"/>
        <v>32.29</v>
      </c>
      <c r="DC364">
        <f t="shared" si="193"/>
        <v>0</v>
      </c>
      <c r="DD364" t="s">
        <v>3</v>
      </c>
      <c r="DE364" t="s">
        <v>3</v>
      </c>
      <c r="DF364">
        <f t="shared" ref="DF364:DF372" si="198">ROUND(ROUND(AE364*AI364,2)*CX364,2)</f>
        <v>0</v>
      </c>
      <c r="DG364">
        <f t="shared" si="184"/>
        <v>0</v>
      </c>
      <c r="DH364">
        <f t="shared" si="176"/>
        <v>0</v>
      </c>
      <c r="DI364">
        <f t="shared" si="177"/>
        <v>0</v>
      </c>
      <c r="DJ364">
        <f t="shared" si="197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ROW(Source!A117)</f>
        <v>117</v>
      </c>
      <c r="B365">
        <v>89442499</v>
      </c>
      <c r="C365">
        <v>89549915</v>
      </c>
      <c r="D365">
        <v>87158483</v>
      </c>
      <c r="E365">
        <v>1</v>
      </c>
      <c r="F365">
        <v>1</v>
      </c>
      <c r="G365">
        <v>1</v>
      </c>
      <c r="H365">
        <v>3</v>
      </c>
      <c r="I365" t="s">
        <v>498</v>
      </c>
      <c r="J365" t="s">
        <v>499</v>
      </c>
      <c r="K365" t="s">
        <v>500</v>
      </c>
      <c r="L365">
        <v>1346</v>
      </c>
      <c r="N365">
        <v>1009</v>
      </c>
      <c r="O365" t="s">
        <v>281</v>
      </c>
      <c r="P365" t="s">
        <v>281</v>
      </c>
      <c r="Q365">
        <v>1</v>
      </c>
      <c r="W365">
        <v>0</v>
      </c>
      <c r="X365">
        <v>2058174609</v>
      </c>
      <c r="Y365">
        <f t="shared" si="191"/>
        <v>7.0000000000000007E-2</v>
      </c>
      <c r="AA365">
        <v>141.62</v>
      </c>
      <c r="AB365">
        <v>0</v>
      </c>
      <c r="AC365">
        <v>0</v>
      </c>
      <c r="AD365">
        <v>0</v>
      </c>
      <c r="AE365">
        <v>155.63</v>
      </c>
      <c r="AF365">
        <v>0</v>
      </c>
      <c r="AG365">
        <v>0</v>
      </c>
      <c r="AH365">
        <v>0</v>
      </c>
      <c r="AI365">
        <v>0.91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7.0000000000000007E-2</v>
      </c>
      <c r="AU365" t="s">
        <v>3</v>
      </c>
      <c r="AV365">
        <v>0</v>
      </c>
      <c r="AW365">
        <v>2</v>
      </c>
      <c r="AX365">
        <v>89549945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10.8941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10.8941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v>0</v>
      </c>
      <c r="CX365">
        <f>ROUND(Y365*Source!I117,7)</f>
        <v>0</v>
      </c>
      <c r="CY365">
        <f t="shared" si="194"/>
        <v>141.62</v>
      </c>
      <c r="CZ365">
        <f t="shared" si="195"/>
        <v>155.63</v>
      </c>
      <c r="DA365">
        <f t="shared" si="196"/>
        <v>0.91</v>
      </c>
      <c r="DB365">
        <f t="shared" si="192"/>
        <v>10.89</v>
      </c>
      <c r="DC365">
        <f t="shared" si="193"/>
        <v>0</v>
      </c>
      <c r="DD365" t="s">
        <v>3</v>
      </c>
      <c r="DE365" t="s">
        <v>3</v>
      </c>
      <c r="DF365">
        <f t="shared" si="198"/>
        <v>0</v>
      </c>
      <c r="DG365">
        <f t="shared" si="184"/>
        <v>0</v>
      </c>
      <c r="DH365">
        <f t="shared" si="176"/>
        <v>0</v>
      </c>
      <c r="DI365">
        <f t="shared" si="177"/>
        <v>0</v>
      </c>
      <c r="DJ365">
        <f t="shared" si="197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ROW(Source!A117)</f>
        <v>117</v>
      </c>
      <c r="B366">
        <v>89442499</v>
      </c>
      <c r="C366">
        <v>89549915</v>
      </c>
      <c r="D366">
        <v>87159205</v>
      </c>
      <c r="E366">
        <v>1</v>
      </c>
      <c r="F366">
        <v>1</v>
      </c>
      <c r="G366">
        <v>1</v>
      </c>
      <c r="H366">
        <v>3</v>
      </c>
      <c r="I366" t="s">
        <v>471</v>
      </c>
      <c r="J366" t="s">
        <v>472</v>
      </c>
      <c r="K366" t="s">
        <v>473</v>
      </c>
      <c r="L366">
        <v>1346</v>
      </c>
      <c r="N366">
        <v>1009</v>
      </c>
      <c r="O366" t="s">
        <v>281</v>
      </c>
      <c r="P366" t="s">
        <v>281</v>
      </c>
      <c r="Q366">
        <v>1</v>
      </c>
      <c r="W366">
        <v>0</v>
      </c>
      <c r="X366">
        <v>813299601</v>
      </c>
      <c r="Y366">
        <f t="shared" si="191"/>
        <v>0.57599999999999996</v>
      </c>
      <c r="AA366">
        <v>197.67</v>
      </c>
      <c r="AB366">
        <v>0</v>
      </c>
      <c r="AC366">
        <v>0</v>
      </c>
      <c r="AD366">
        <v>0</v>
      </c>
      <c r="AE366">
        <v>174.93</v>
      </c>
      <c r="AF366">
        <v>0</v>
      </c>
      <c r="AG366">
        <v>0</v>
      </c>
      <c r="AH366">
        <v>0</v>
      </c>
      <c r="AI366">
        <v>1.1299999999999999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0.57599999999999996</v>
      </c>
      <c r="AU366" t="s">
        <v>3</v>
      </c>
      <c r="AV366">
        <v>0</v>
      </c>
      <c r="AW366">
        <v>2</v>
      </c>
      <c r="AX366">
        <v>89549946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100.75968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100.75968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v>0</v>
      </c>
      <c r="CX366">
        <f>ROUND(Y366*Source!I117,7)</f>
        <v>0</v>
      </c>
      <c r="CY366">
        <f t="shared" si="194"/>
        <v>197.67</v>
      </c>
      <c r="CZ366">
        <f t="shared" si="195"/>
        <v>174.93</v>
      </c>
      <c r="DA366">
        <f t="shared" si="196"/>
        <v>1.1299999999999999</v>
      </c>
      <c r="DB366">
        <f t="shared" si="192"/>
        <v>100.76</v>
      </c>
      <c r="DC366">
        <f t="shared" si="193"/>
        <v>0</v>
      </c>
      <c r="DD366" t="s">
        <v>3</v>
      </c>
      <c r="DE366" t="s">
        <v>3</v>
      </c>
      <c r="DF366">
        <f t="shared" si="198"/>
        <v>0</v>
      </c>
      <c r="DG366">
        <f t="shared" si="184"/>
        <v>0</v>
      </c>
      <c r="DH366">
        <f t="shared" si="176"/>
        <v>0</v>
      </c>
      <c r="DI366">
        <f t="shared" si="177"/>
        <v>0</v>
      </c>
      <c r="DJ366">
        <f t="shared" si="197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ROW(Source!A117)</f>
        <v>117</v>
      </c>
      <c r="B367">
        <v>89442499</v>
      </c>
      <c r="C367">
        <v>89549915</v>
      </c>
      <c r="D367">
        <v>87159271</v>
      </c>
      <c r="E367">
        <v>1</v>
      </c>
      <c r="F367">
        <v>1</v>
      </c>
      <c r="G367">
        <v>1</v>
      </c>
      <c r="H367">
        <v>3</v>
      </c>
      <c r="I367" t="s">
        <v>501</v>
      </c>
      <c r="J367" t="s">
        <v>502</v>
      </c>
      <c r="K367" t="s">
        <v>503</v>
      </c>
      <c r="L367">
        <v>1425</v>
      </c>
      <c r="N367">
        <v>1013</v>
      </c>
      <c r="O367" t="s">
        <v>155</v>
      </c>
      <c r="P367" t="s">
        <v>155</v>
      </c>
      <c r="Q367">
        <v>1</v>
      </c>
      <c r="W367">
        <v>0</v>
      </c>
      <c r="X367">
        <v>-670028345</v>
      </c>
      <c r="Y367">
        <f t="shared" si="191"/>
        <v>1.4E-2</v>
      </c>
      <c r="AA367">
        <v>53.81</v>
      </c>
      <c r="AB367">
        <v>0</v>
      </c>
      <c r="AC367">
        <v>0</v>
      </c>
      <c r="AD367">
        <v>0</v>
      </c>
      <c r="AE367">
        <v>41.71</v>
      </c>
      <c r="AF367">
        <v>0</v>
      </c>
      <c r="AG367">
        <v>0</v>
      </c>
      <c r="AH367">
        <v>0</v>
      </c>
      <c r="AI367">
        <v>1.29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1.4E-2</v>
      </c>
      <c r="AU367" t="s">
        <v>3</v>
      </c>
      <c r="AV367">
        <v>0</v>
      </c>
      <c r="AW367">
        <v>2</v>
      </c>
      <c r="AX367">
        <v>89549947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0.58394000000000001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0.58394000000000001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ROUND(Y367*Source!I117,7)</f>
        <v>0</v>
      </c>
      <c r="CY367">
        <f t="shared" si="194"/>
        <v>53.81</v>
      </c>
      <c r="CZ367">
        <f t="shared" si="195"/>
        <v>41.71</v>
      </c>
      <c r="DA367">
        <f t="shared" si="196"/>
        <v>1.29</v>
      </c>
      <c r="DB367">
        <f t="shared" si="192"/>
        <v>0.57999999999999996</v>
      </c>
      <c r="DC367">
        <f t="shared" si="193"/>
        <v>0</v>
      </c>
      <c r="DD367" t="s">
        <v>3</v>
      </c>
      <c r="DE367" t="s">
        <v>3</v>
      </c>
      <c r="DF367">
        <f t="shared" si="198"/>
        <v>0</v>
      </c>
      <c r="DG367">
        <f t="shared" si="184"/>
        <v>0</v>
      </c>
      <c r="DH367">
        <f t="shared" si="176"/>
        <v>0</v>
      </c>
      <c r="DI367">
        <f t="shared" si="177"/>
        <v>0</v>
      </c>
      <c r="DJ367">
        <f t="shared" si="197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ROW(Source!A117)</f>
        <v>117</v>
      </c>
      <c r="B368">
        <v>89442499</v>
      </c>
      <c r="C368">
        <v>89549915</v>
      </c>
      <c r="D368">
        <v>87160358</v>
      </c>
      <c r="E368">
        <v>1</v>
      </c>
      <c r="F368">
        <v>1</v>
      </c>
      <c r="G368">
        <v>1</v>
      </c>
      <c r="H368">
        <v>3</v>
      </c>
      <c r="I368" t="s">
        <v>504</v>
      </c>
      <c r="J368" t="s">
        <v>505</v>
      </c>
      <c r="K368" t="s">
        <v>506</v>
      </c>
      <c r="L368">
        <v>1346</v>
      </c>
      <c r="N368">
        <v>1009</v>
      </c>
      <c r="O368" t="s">
        <v>281</v>
      </c>
      <c r="P368" t="s">
        <v>281</v>
      </c>
      <c r="Q368">
        <v>1</v>
      </c>
      <c r="W368">
        <v>0</v>
      </c>
      <c r="X368">
        <v>1683065437</v>
      </c>
      <c r="Y368">
        <f t="shared" si="191"/>
        <v>4.0000000000000001E-3</v>
      </c>
      <c r="AA368">
        <v>585.55999999999995</v>
      </c>
      <c r="AB368">
        <v>0</v>
      </c>
      <c r="AC368">
        <v>0</v>
      </c>
      <c r="AD368">
        <v>0</v>
      </c>
      <c r="AE368">
        <v>395.65</v>
      </c>
      <c r="AF368">
        <v>0</v>
      </c>
      <c r="AG368">
        <v>0</v>
      </c>
      <c r="AH368">
        <v>0</v>
      </c>
      <c r="AI368">
        <v>1.48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4.0000000000000001E-3</v>
      </c>
      <c r="AU368" t="s">
        <v>3</v>
      </c>
      <c r="AV368">
        <v>0</v>
      </c>
      <c r="AW368">
        <v>2</v>
      </c>
      <c r="AX368">
        <v>89549948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1.5826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1.5826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ROUND(Y368*Source!I117,7)</f>
        <v>0</v>
      </c>
      <c r="CY368">
        <f t="shared" si="194"/>
        <v>585.55999999999995</v>
      </c>
      <c r="CZ368">
        <f t="shared" si="195"/>
        <v>395.65</v>
      </c>
      <c r="DA368">
        <f t="shared" si="196"/>
        <v>1.48</v>
      </c>
      <c r="DB368">
        <f t="shared" si="192"/>
        <v>1.58</v>
      </c>
      <c r="DC368">
        <f t="shared" si="193"/>
        <v>0</v>
      </c>
      <c r="DD368" t="s">
        <v>3</v>
      </c>
      <c r="DE368" t="s">
        <v>3</v>
      </c>
      <c r="DF368">
        <f t="shared" si="198"/>
        <v>0</v>
      </c>
      <c r="DG368">
        <f t="shared" si="184"/>
        <v>0</v>
      </c>
      <c r="DH368">
        <f t="shared" si="176"/>
        <v>0</v>
      </c>
      <c r="DI368">
        <f t="shared" si="177"/>
        <v>0</v>
      </c>
      <c r="DJ368">
        <f t="shared" si="197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ROW(Source!A117)</f>
        <v>117</v>
      </c>
      <c r="B369">
        <v>89442499</v>
      </c>
      <c r="C369">
        <v>89549915</v>
      </c>
      <c r="D369">
        <v>87164361</v>
      </c>
      <c r="E369">
        <v>1</v>
      </c>
      <c r="F369">
        <v>1</v>
      </c>
      <c r="G369">
        <v>1</v>
      </c>
      <c r="H369">
        <v>3</v>
      </c>
      <c r="I369" t="s">
        <v>507</v>
      </c>
      <c r="J369" t="s">
        <v>508</v>
      </c>
      <c r="K369" t="s">
        <v>509</v>
      </c>
      <c r="L369">
        <v>1348</v>
      </c>
      <c r="N369">
        <v>1009</v>
      </c>
      <c r="O369" t="s">
        <v>194</v>
      </c>
      <c r="P369" t="s">
        <v>194</v>
      </c>
      <c r="Q369">
        <v>1000</v>
      </c>
      <c r="W369">
        <v>0</v>
      </c>
      <c r="X369">
        <v>1924747900</v>
      </c>
      <c r="Y369">
        <f t="shared" si="191"/>
        <v>3.0000000000000001E-3</v>
      </c>
      <c r="AA369">
        <v>142126.39000000001</v>
      </c>
      <c r="AB369">
        <v>0</v>
      </c>
      <c r="AC369">
        <v>0</v>
      </c>
      <c r="AD369">
        <v>0</v>
      </c>
      <c r="AE369">
        <v>105278.81</v>
      </c>
      <c r="AF369">
        <v>0</v>
      </c>
      <c r="AG369">
        <v>0</v>
      </c>
      <c r="AH369">
        <v>0</v>
      </c>
      <c r="AI369">
        <v>1.35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3.0000000000000001E-3</v>
      </c>
      <c r="AU369" t="s">
        <v>3</v>
      </c>
      <c r="AV369">
        <v>0</v>
      </c>
      <c r="AW369">
        <v>2</v>
      </c>
      <c r="AX369">
        <v>89549949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315.83643000000001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315.83643000000001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ROUND(Y369*Source!I117,7)</f>
        <v>0</v>
      </c>
      <c r="CY369">
        <f t="shared" si="194"/>
        <v>142126.39000000001</v>
      </c>
      <c r="CZ369">
        <f t="shared" si="195"/>
        <v>105278.81</v>
      </c>
      <c r="DA369">
        <f t="shared" si="196"/>
        <v>1.35</v>
      </c>
      <c r="DB369">
        <f t="shared" si="192"/>
        <v>315.83999999999997</v>
      </c>
      <c r="DC369">
        <f t="shared" si="193"/>
        <v>0</v>
      </c>
      <c r="DD369" t="s">
        <v>3</v>
      </c>
      <c r="DE369" t="s">
        <v>3</v>
      </c>
      <c r="DF369">
        <f t="shared" si="198"/>
        <v>0</v>
      </c>
      <c r="DG369">
        <f t="shared" si="184"/>
        <v>0</v>
      </c>
      <c r="DH369">
        <f t="shared" si="176"/>
        <v>0</v>
      </c>
      <c r="DI369">
        <f t="shared" si="177"/>
        <v>0</v>
      </c>
      <c r="DJ369">
        <f t="shared" si="197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ROW(Source!A117)</f>
        <v>117</v>
      </c>
      <c r="B370">
        <v>89442499</v>
      </c>
      <c r="C370">
        <v>89549915</v>
      </c>
      <c r="D370">
        <v>87176354</v>
      </c>
      <c r="E370">
        <v>1</v>
      </c>
      <c r="F370">
        <v>1</v>
      </c>
      <c r="G370">
        <v>1</v>
      </c>
      <c r="H370">
        <v>3</v>
      </c>
      <c r="I370" t="s">
        <v>510</v>
      </c>
      <c r="J370" t="s">
        <v>511</v>
      </c>
      <c r="K370" t="s">
        <v>512</v>
      </c>
      <c r="L370">
        <v>1346</v>
      </c>
      <c r="N370">
        <v>1009</v>
      </c>
      <c r="O370" t="s">
        <v>281</v>
      </c>
      <c r="P370" t="s">
        <v>281</v>
      </c>
      <c r="Q370">
        <v>1</v>
      </c>
      <c r="W370">
        <v>0</v>
      </c>
      <c r="X370">
        <v>-398999595</v>
      </c>
      <c r="Y370">
        <f t="shared" si="191"/>
        <v>6.6000000000000003E-2</v>
      </c>
      <c r="AA370">
        <v>115.03</v>
      </c>
      <c r="AB370">
        <v>0</v>
      </c>
      <c r="AC370">
        <v>0</v>
      </c>
      <c r="AD370">
        <v>0</v>
      </c>
      <c r="AE370">
        <v>79.88</v>
      </c>
      <c r="AF370">
        <v>0</v>
      </c>
      <c r="AG370">
        <v>0</v>
      </c>
      <c r="AH370">
        <v>0</v>
      </c>
      <c r="AI370">
        <v>1.44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6.6000000000000003E-2</v>
      </c>
      <c r="AU370" t="s">
        <v>3</v>
      </c>
      <c r="AV370">
        <v>0</v>
      </c>
      <c r="AW370">
        <v>2</v>
      </c>
      <c r="AX370">
        <v>89549950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5.2720799999999999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5.2720799999999999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ROUND(Y370*Source!I117,7)</f>
        <v>0</v>
      </c>
      <c r="CY370">
        <f t="shared" si="194"/>
        <v>115.03</v>
      </c>
      <c r="CZ370">
        <f t="shared" si="195"/>
        <v>79.88</v>
      </c>
      <c r="DA370">
        <f t="shared" si="196"/>
        <v>1.44</v>
      </c>
      <c r="DB370">
        <f t="shared" si="192"/>
        <v>5.27</v>
      </c>
      <c r="DC370">
        <f t="shared" si="193"/>
        <v>0</v>
      </c>
      <c r="DD370" t="s">
        <v>3</v>
      </c>
      <c r="DE370" t="s">
        <v>3</v>
      </c>
      <c r="DF370">
        <f t="shared" si="198"/>
        <v>0</v>
      </c>
      <c r="DG370">
        <f t="shared" si="184"/>
        <v>0</v>
      </c>
      <c r="DH370">
        <f t="shared" si="176"/>
        <v>0</v>
      </c>
      <c r="DI370">
        <f t="shared" si="177"/>
        <v>0</v>
      </c>
      <c r="DJ370">
        <f t="shared" si="197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ROW(Source!A117)</f>
        <v>117</v>
      </c>
      <c r="B371">
        <v>89442499</v>
      </c>
      <c r="C371">
        <v>89549915</v>
      </c>
      <c r="D371">
        <v>87176400</v>
      </c>
      <c r="E371">
        <v>1</v>
      </c>
      <c r="F371">
        <v>1</v>
      </c>
      <c r="G371">
        <v>1</v>
      </c>
      <c r="H371">
        <v>3</v>
      </c>
      <c r="I371" t="s">
        <v>513</v>
      </c>
      <c r="J371" t="s">
        <v>514</v>
      </c>
      <c r="K371" t="s">
        <v>515</v>
      </c>
      <c r="L371">
        <v>1346</v>
      </c>
      <c r="N371">
        <v>1009</v>
      </c>
      <c r="O371" t="s">
        <v>281</v>
      </c>
      <c r="P371" t="s">
        <v>281</v>
      </c>
      <c r="Q371">
        <v>1</v>
      </c>
      <c r="W371">
        <v>0</v>
      </c>
      <c r="X371">
        <v>-223904546</v>
      </c>
      <c r="Y371">
        <f t="shared" si="191"/>
        <v>2.5999999999999999E-2</v>
      </c>
      <c r="AA371">
        <v>192.08</v>
      </c>
      <c r="AB371">
        <v>0</v>
      </c>
      <c r="AC371">
        <v>0</v>
      </c>
      <c r="AD371">
        <v>0</v>
      </c>
      <c r="AE371">
        <v>157.44</v>
      </c>
      <c r="AF371">
        <v>0</v>
      </c>
      <c r="AG371">
        <v>0</v>
      </c>
      <c r="AH371">
        <v>0</v>
      </c>
      <c r="AI371">
        <v>1.22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2.5999999999999999E-2</v>
      </c>
      <c r="AU371" t="s">
        <v>3</v>
      </c>
      <c r="AV371">
        <v>0</v>
      </c>
      <c r="AW371">
        <v>2</v>
      </c>
      <c r="AX371">
        <v>89549951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4.0934400000000002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4.0934400000000002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ROUND(Y371*Source!I117,7)</f>
        <v>0</v>
      </c>
      <c r="CY371">
        <f t="shared" si="194"/>
        <v>192.08</v>
      </c>
      <c r="CZ371">
        <f t="shared" si="195"/>
        <v>157.44</v>
      </c>
      <c r="DA371">
        <f t="shared" si="196"/>
        <v>1.22</v>
      </c>
      <c r="DB371">
        <f t="shared" si="192"/>
        <v>4.09</v>
      </c>
      <c r="DC371">
        <f t="shared" si="193"/>
        <v>0</v>
      </c>
      <c r="DD371" t="s">
        <v>3</v>
      </c>
      <c r="DE371" t="s">
        <v>3</v>
      </c>
      <c r="DF371">
        <f t="shared" si="198"/>
        <v>0</v>
      </c>
      <c r="DG371">
        <f t="shared" ref="DG371:DG400" si="199">ROUND(ROUND(AF371,2)*CX371,2)</f>
        <v>0</v>
      </c>
      <c r="DH371">
        <f t="shared" si="176"/>
        <v>0</v>
      </c>
      <c r="DI371">
        <f t="shared" si="177"/>
        <v>0</v>
      </c>
      <c r="DJ371">
        <f t="shared" si="197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ROW(Source!A117)</f>
        <v>117</v>
      </c>
      <c r="B372">
        <v>89442499</v>
      </c>
      <c r="C372">
        <v>89549915</v>
      </c>
      <c r="D372">
        <v>87183550</v>
      </c>
      <c r="E372">
        <v>1</v>
      </c>
      <c r="F372">
        <v>1</v>
      </c>
      <c r="G372">
        <v>1</v>
      </c>
      <c r="H372">
        <v>3</v>
      </c>
      <c r="I372" t="s">
        <v>516</v>
      </c>
      <c r="J372" t="s">
        <v>517</v>
      </c>
      <c r="K372" t="s">
        <v>518</v>
      </c>
      <c r="L372">
        <v>1455</v>
      </c>
      <c r="N372">
        <v>1013</v>
      </c>
      <c r="O372" t="s">
        <v>519</v>
      </c>
      <c r="P372" t="s">
        <v>519</v>
      </c>
      <c r="Q372">
        <v>1</v>
      </c>
      <c r="W372">
        <v>0</v>
      </c>
      <c r="X372">
        <v>822292721</v>
      </c>
      <c r="Y372">
        <f t="shared" si="191"/>
        <v>0.1</v>
      </c>
      <c r="AA372">
        <v>1294.23</v>
      </c>
      <c r="AB372">
        <v>0</v>
      </c>
      <c r="AC372">
        <v>0</v>
      </c>
      <c r="AD372">
        <v>0</v>
      </c>
      <c r="AE372">
        <v>944.69</v>
      </c>
      <c r="AF372">
        <v>0</v>
      </c>
      <c r="AG372">
        <v>0</v>
      </c>
      <c r="AH372">
        <v>0</v>
      </c>
      <c r="AI372">
        <v>1.37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0.1</v>
      </c>
      <c r="AU372" t="s">
        <v>3</v>
      </c>
      <c r="AV372">
        <v>0</v>
      </c>
      <c r="AW372">
        <v>2</v>
      </c>
      <c r="AX372">
        <v>89549952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94.469000000000008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94.469000000000008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ROUND(Y372*Source!I117,7)</f>
        <v>0</v>
      </c>
      <c r="CY372">
        <f t="shared" si="194"/>
        <v>1294.23</v>
      </c>
      <c r="CZ372">
        <f t="shared" si="195"/>
        <v>944.69</v>
      </c>
      <c r="DA372">
        <f t="shared" si="196"/>
        <v>1.37</v>
      </c>
      <c r="DB372">
        <f t="shared" si="192"/>
        <v>94.47</v>
      </c>
      <c r="DC372">
        <f t="shared" si="193"/>
        <v>0</v>
      </c>
      <c r="DD372" t="s">
        <v>3</v>
      </c>
      <c r="DE372" t="s">
        <v>3</v>
      </c>
      <c r="DF372">
        <f t="shared" si="198"/>
        <v>0</v>
      </c>
      <c r="DG372">
        <f t="shared" si="199"/>
        <v>0</v>
      </c>
      <c r="DH372">
        <f t="shared" si="176"/>
        <v>0</v>
      </c>
      <c r="DI372">
        <f t="shared" si="177"/>
        <v>0</v>
      </c>
      <c r="DJ372">
        <f t="shared" si="197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>
      <c r="A373">
        <f>ROW(Source!A117)</f>
        <v>117</v>
      </c>
      <c r="B373">
        <v>89442499</v>
      </c>
      <c r="C373">
        <v>89549915</v>
      </c>
      <c r="D373">
        <v>87091729</v>
      </c>
      <c r="E373">
        <v>115</v>
      </c>
      <c r="F373">
        <v>1</v>
      </c>
      <c r="G373">
        <v>1</v>
      </c>
      <c r="H373">
        <v>3</v>
      </c>
      <c r="I373" t="s">
        <v>32</v>
      </c>
      <c r="J373" t="s">
        <v>3</v>
      </c>
      <c r="K373" t="s">
        <v>33</v>
      </c>
      <c r="L373">
        <v>3277935</v>
      </c>
      <c r="N373">
        <v>1013</v>
      </c>
      <c r="O373" t="s">
        <v>34</v>
      </c>
      <c r="P373" t="s">
        <v>34</v>
      </c>
      <c r="Q373">
        <v>1</v>
      </c>
      <c r="W373">
        <v>0</v>
      </c>
      <c r="X373">
        <v>274903907</v>
      </c>
      <c r="Y373">
        <f t="shared" si="191"/>
        <v>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 t="s">
        <v>3</v>
      </c>
      <c r="AT373">
        <v>2</v>
      </c>
      <c r="AU373" t="s">
        <v>3</v>
      </c>
      <c r="AV373">
        <v>0</v>
      </c>
      <c r="AW373">
        <v>2</v>
      </c>
      <c r="AX373">
        <v>89549953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ROUND(Y373*Source!I117,7)</f>
        <v>0</v>
      </c>
      <c r="CY373">
        <f t="shared" si="194"/>
        <v>0</v>
      </c>
      <c r="CZ373">
        <f t="shared" si="195"/>
        <v>0</v>
      </c>
      <c r="DA373">
        <f t="shared" si="196"/>
        <v>1</v>
      </c>
      <c r="DB373">
        <f t="shared" si="192"/>
        <v>0</v>
      </c>
      <c r="DC373">
        <f t="shared" si="193"/>
        <v>0</v>
      </c>
      <c r="DD373" t="s">
        <v>3</v>
      </c>
      <c r="DE373" t="s">
        <v>3</v>
      </c>
      <c r="DF373">
        <f t="shared" ref="DF373:DF379" si="200">ROUND(ROUND(AE373,2)*CX373,2)</f>
        <v>0</v>
      </c>
      <c r="DG373">
        <f t="shared" si="199"/>
        <v>0</v>
      </c>
      <c r="DH373">
        <f t="shared" si="176"/>
        <v>0</v>
      </c>
      <c r="DI373">
        <f t="shared" si="177"/>
        <v>0</v>
      </c>
      <c r="DJ373">
        <f t="shared" si="197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ROW(Source!A118)</f>
        <v>118</v>
      </c>
      <c r="B374">
        <v>89442441</v>
      </c>
      <c r="C374">
        <v>89549915</v>
      </c>
      <c r="D374">
        <v>87085855</v>
      </c>
      <c r="E374">
        <v>115</v>
      </c>
      <c r="F374">
        <v>1</v>
      </c>
      <c r="G374">
        <v>1</v>
      </c>
      <c r="H374">
        <v>1</v>
      </c>
      <c r="I374" t="s">
        <v>520</v>
      </c>
      <c r="J374" t="s">
        <v>3</v>
      </c>
      <c r="K374" t="s">
        <v>521</v>
      </c>
      <c r="L374">
        <v>1191</v>
      </c>
      <c r="N374">
        <v>1013</v>
      </c>
      <c r="O374" t="s">
        <v>449</v>
      </c>
      <c r="P374" t="s">
        <v>449</v>
      </c>
      <c r="Q374">
        <v>1</v>
      </c>
      <c r="W374">
        <v>0</v>
      </c>
      <c r="X374">
        <v>1903532093</v>
      </c>
      <c r="Y374">
        <f t="shared" si="191"/>
        <v>3.11</v>
      </c>
      <c r="AA374">
        <v>0</v>
      </c>
      <c r="AB374">
        <v>0</v>
      </c>
      <c r="AC374">
        <v>0</v>
      </c>
      <c r="AD374">
        <v>561.74</v>
      </c>
      <c r="AE374">
        <v>0</v>
      </c>
      <c r="AF374">
        <v>0</v>
      </c>
      <c r="AG374">
        <v>0</v>
      </c>
      <c r="AH374">
        <v>561.74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3.11</v>
      </c>
      <c r="AU374" t="s">
        <v>3</v>
      </c>
      <c r="AV374">
        <v>1</v>
      </c>
      <c r="AW374">
        <v>2</v>
      </c>
      <c r="AX374">
        <v>89549935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1747.0113999999999</v>
      </c>
      <c r="BN374">
        <v>3.11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1747.0113999999999</v>
      </c>
      <c r="BU374">
        <v>3.11</v>
      </c>
      <c r="BV374">
        <v>0</v>
      </c>
      <c r="BW374">
        <v>1</v>
      </c>
      <c r="CU374">
        <f>ROUND(AT374*Source!I118*AH374*AL374,2)</f>
        <v>0</v>
      </c>
      <c r="CV374">
        <f>ROUND(Y374*Source!I118,7)</f>
        <v>0</v>
      </c>
      <c r="CW374">
        <v>0</v>
      </c>
      <c r="CX374">
        <f>ROUND(Y374*Source!I118,7)</f>
        <v>0</v>
      </c>
      <c r="CY374">
        <f>AD374</f>
        <v>561.74</v>
      </c>
      <c r="CZ374">
        <f>AH374</f>
        <v>561.74</v>
      </c>
      <c r="DA374">
        <f>AL374</f>
        <v>1</v>
      </c>
      <c r="DB374">
        <f t="shared" si="192"/>
        <v>1747.01</v>
      </c>
      <c r="DC374">
        <f t="shared" si="193"/>
        <v>0</v>
      </c>
      <c r="DD374" t="s">
        <v>3</v>
      </c>
      <c r="DE374" t="s">
        <v>3</v>
      </c>
      <c r="DF374">
        <f t="shared" si="200"/>
        <v>0</v>
      </c>
      <c r="DG374">
        <f t="shared" si="199"/>
        <v>0</v>
      </c>
      <c r="DH374">
        <f t="shared" si="176"/>
        <v>0</v>
      </c>
      <c r="DI374">
        <f t="shared" si="177"/>
        <v>0</v>
      </c>
      <c r="DJ374">
        <f>DI374</f>
        <v>0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>
      <c r="A375">
        <f>ROW(Source!A118)</f>
        <v>118</v>
      </c>
      <c r="B375">
        <v>89442441</v>
      </c>
      <c r="C375">
        <v>89549915</v>
      </c>
      <c r="D375">
        <v>87086013</v>
      </c>
      <c r="E375">
        <v>115</v>
      </c>
      <c r="F375">
        <v>1</v>
      </c>
      <c r="G375">
        <v>1</v>
      </c>
      <c r="H375">
        <v>1</v>
      </c>
      <c r="I375" t="s">
        <v>450</v>
      </c>
      <c r="J375" t="s">
        <v>3</v>
      </c>
      <c r="K375" t="s">
        <v>451</v>
      </c>
      <c r="L375">
        <v>1191</v>
      </c>
      <c r="N375">
        <v>1013</v>
      </c>
      <c r="O375" t="s">
        <v>449</v>
      </c>
      <c r="P375" t="s">
        <v>449</v>
      </c>
      <c r="Q375">
        <v>1</v>
      </c>
      <c r="W375">
        <v>0</v>
      </c>
      <c r="X375">
        <v>-1417349443</v>
      </c>
      <c r="Y375">
        <f t="shared" si="191"/>
        <v>0.02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0.02</v>
      </c>
      <c r="AU375" t="s">
        <v>3</v>
      </c>
      <c r="AV375">
        <v>2</v>
      </c>
      <c r="AW375">
        <v>2</v>
      </c>
      <c r="AX375">
        <v>89549936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ROUND(Y375*Source!I118,7)</f>
        <v>0</v>
      </c>
      <c r="CY375">
        <f>AD375</f>
        <v>0</v>
      </c>
      <c r="CZ375">
        <f>AH375</f>
        <v>0</v>
      </c>
      <c r="DA375">
        <f>AL375</f>
        <v>1</v>
      </c>
      <c r="DB375">
        <f t="shared" si="192"/>
        <v>0</v>
      </c>
      <c r="DC375">
        <f t="shared" si="193"/>
        <v>0</v>
      </c>
      <c r="DD375" t="s">
        <v>3</v>
      </c>
      <c r="DE375" t="s">
        <v>3</v>
      </c>
      <c r="DF375">
        <f t="shared" si="200"/>
        <v>0</v>
      </c>
      <c r="DG375">
        <f t="shared" si="199"/>
        <v>0</v>
      </c>
      <c r="DH375">
        <f t="shared" si="176"/>
        <v>0</v>
      </c>
      <c r="DI375">
        <f t="shared" si="177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>
      <c r="A376">
        <f>ROW(Source!A118)</f>
        <v>118</v>
      </c>
      <c r="B376">
        <v>89442441</v>
      </c>
      <c r="C376">
        <v>89549915</v>
      </c>
      <c r="D376">
        <v>87205842</v>
      </c>
      <c r="E376">
        <v>1</v>
      </c>
      <c r="F376">
        <v>1</v>
      </c>
      <c r="G376">
        <v>1</v>
      </c>
      <c r="H376">
        <v>2</v>
      </c>
      <c r="I376" t="s">
        <v>452</v>
      </c>
      <c r="J376" t="s">
        <v>453</v>
      </c>
      <c r="K376" t="s">
        <v>454</v>
      </c>
      <c r="L376">
        <v>1368</v>
      </c>
      <c r="N376">
        <v>1011</v>
      </c>
      <c r="O376" t="s">
        <v>455</v>
      </c>
      <c r="P376" t="s">
        <v>455</v>
      </c>
      <c r="Q376">
        <v>1</v>
      </c>
      <c r="W376">
        <v>0</v>
      </c>
      <c r="X376">
        <v>-359817417</v>
      </c>
      <c r="Y376">
        <f t="shared" si="191"/>
        <v>0.01</v>
      </c>
      <c r="AA376">
        <v>0</v>
      </c>
      <c r="AB376">
        <v>1488.78</v>
      </c>
      <c r="AC376">
        <v>702.18</v>
      </c>
      <c r="AD376">
        <v>0</v>
      </c>
      <c r="AE376">
        <v>0</v>
      </c>
      <c r="AF376">
        <v>1488.78</v>
      </c>
      <c r="AG376">
        <v>702.18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3</v>
      </c>
      <c r="AV376">
        <v>1</v>
      </c>
      <c r="AW376">
        <v>2</v>
      </c>
      <c r="AX376">
        <v>89549937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14.8878</v>
      </c>
      <c r="BL376">
        <v>7.0217999999999998</v>
      </c>
      <c r="BM376">
        <v>0</v>
      </c>
      <c r="BN376">
        <v>0</v>
      </c>
      <c r="BO376">
        <v>0.01</v>
      </c>
      <c r="BP376">
        <v>1</v>
      </c>
      <c r="BQ376">
        <v>0</v>
      </c>
      <c r="BR376">
        <v>14.8878</v>
      </c>
      <c r="BS376">
        <v>7.0217999999999998</v>
      </c>
      <c r="BT376">
        <v>0</v>
      </c>
      <c r="BU376">
        <v>0</v>
      </c>
      <c r="BV376">
        <v>0.01</v>
      </c>
      <c r="BW376">
        <v>1</v>
      </c>
      <c r="CV376">
        <v>0</v>
      </c>
      <c r="CW376">
        <f>ROUND(Y376*Source!I118*DO376,7)</f>
        <v>0</v>
      </c>
      <c r="CX376">
        <f>ROUND(Y376*Source!I118,7)</f>
        <v>0</v>
      </c>
      <c r="CY376">
        <f>AB376</f>
        <v>1488.78</v>
      </c>
      <c r="CZ376">
        <f>AF376</f>
        <v>1488.78</v>
      </c>
      <c r="DA376">
        <f>AJ376</f>
        <v>1</v>
      </c>
      <c r="DB376">
        <f t="shared" si="192"/>
        <v>14.89</v>
      </c>
      <c r="DC376">
        <f t="shared" si="193"/>
        <v>7.02</v>
      </c>
      <c r="DD376" t="s">
        <v>3</v>
      </c>
      <c r="DE376" t="s">
        <v>3</v>
      </c>
      <c r="DF376">
        <f t="shared" si="200"/>
        <v>0</v>
      </c>
      <c r="DG376">
        <f t="shared" si="199"/>
        <v>0</v>
      </c>
      <c r="DH376">
        <f t="shared" si="176"/>
        <v>0</v>
      </c>
      <c r="DI376">
        <f t="shared" si="177"/>
        <v>0</v>
      </c>
      <c r="DJ376">
        <f>DG376+DH376</f>
        <v>0</v>
      </c>
      <c r="DK376">
        <v>1</v>
      </c>
      <c r="DL376" t="s">
        <v>456</v>
      </c>
      <c r="DM376">
        <v>6</v>
      </c>
      <c r="DN376" t="s">
        <v>449</v>
      </c>
      <c r="DO376">
        <v>1</v>
      </c>
    </row>
    <row r="377" spans="1:119">
      <c r="A377">
        <f>ROW(Source!A118)</f>
        <v>118</v>
      </c>
      <c r="B377">
        <v>89442441</v>
      </c>
      <c r="C377">
        <v>89549915</v>
      </c>
      <c r="D377">
        <v>87206740</v>
      </c>
      <c r="E377">
        <v>1</v>
      </c>
      <c r="F377">
        <v>1</v>
      </c>
      <c r="G377">
        <v>1</v>
      </c>
      <c r="H377">
        <v>2</v>
      </c>
      <c r="I377" t="s">
        <v>457</v>
      </c>
      <c r="J377" t="s">
        <v>458</v>
      </c>
      <c r="K377" t="s">
        <v>459</v>
      </c>
      <c r="L377">
        <v>1368</v>
      </c>
      <c r="N377">
        <v>1011</v>
      </c>
      <c r="O377" t="s">
        <v>455</v>
      </c>
      <c r="P377" t="s">
        <v>455</v>
      </c>
      <c r="Q377">
        <v>1</v>
      </c>
      <c r="W377">
        <v>0</v>
      </c>
      <c r="X377">
        <v>-1219940357</v>
      </c>
      <c r="Y377">
        <f t="shared" si="191"/>
        <v>0.01</v>
      </c>
      <c r="AA377">
        <v>0</v>
      </c>
      <c r="AB377">
        <v>572.77</v>
      </c>
      <c r="AC377">
        <v>522.73</v>
      </c>
      <c r="AD377">
        <v>0</v>
      </c>
      <c r="AE377">
        <v>0</v>
      </c>
      <c r="AF377">
        <v>572.77</v>
      </c>
      <c r="AG377">
        <v>522.73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0.01</v>
      </c>
      <c r="AU377" t="s">
        <v>3</v>
      </c>
      <c r="AV377">
        <v>1</v>
      </c>
      <c r="AW377">
        <v>2</v>
      </c>
      <c r="AX377">
        <v>89549938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5.7276999999999996</v>
      </c>
      <c r="BL377">
        <v>5.2273000000000005</v>
      </c>
      <c r="BM377">
        <v>0</v>
      </c>
      <c r="BN377">
        <v>0</v>
      </c>
      <c r="BO377">
        <v>0.01</v>
      </c>
      <c r="BP377">
        <v>1</v>
      </c>
      <c r="BQ377">
        <v>0</v>
      </c>
      <c r="BR377">
        <v>5.7276999999999996</v>
      </c>
      <c r="BS377">
        <v>5.2273000000000005</v>
      </c>
      <c r="BT377">
        <v>0</v>
      </c>
      <c r="BU377">
        <v>0</v>
      </c>
      <c r="BV377">
        <v>0.01</v>
      </c>
      <c r="BW377">
        <v>1</v>
      </c>
      <c r="CV377">
        <v>0</v>
      </c>
      <c r="CW377">
        <f>ROUND(Y377*Source!I118*DO377,7)</f>
        <v>0</v>
      </c>
      <c r="CX377">
        <f>ROUND(Y377*Source!I118,7)</f>
        <v>0</v>
      </c>
      <c r="CY377">
        <f>AB377</f>
        <v>572.77</v>
      </c>
      <c r="CZ377">
        <f>AF377</f>
        <v>572.77</v>
      </c>
      <c r="DA377">
        <f>AJ377</f>
        <v>1</v>
      </c>
      <c r="DB377">
        <f t="shared" si="192"/>
        <v>5.73</v>
      </c>
      <c r="DC377">
        <f t="shared" si="193"/>
        <v>5.23</v>
      </c>
      <c r="DD377" t="s">
        <v>3</v>
      </c>
      <c r="DE377" t="s">
        <v>3</v>
      </c>
      <c r="DF377">
        <f t="shared" si="200"/>
        <v>0</v>
      </c>
      <c r="DG377">
        <f t="shared" si="199"/>
        <v>0</v>
      </c>
      <c r="DH377">
        <f t="shared" si="176"/>
        <v>0</v>
      </c>
      <c r="DI377">
        <f t="shared" si="177"/>
        <v>0</v>
      </c>
      <c r="DJ377">
        <f>DG377+DH377</f>
        <v>0</v>
      </c>
      <c r="DK377">
        <v>1</v>
      </c>
      <c r="DL377" t="s">
        <v>460</v>
      </c>
      <c r="DM377">
        <v>4</v>
      </c>
      <c r="DN377" t="s">
        <v>449</v>
      </c>
      <c r="DO377">
        <v>1</v>
      </c>
    </row>
    <row r="378" spans="1:119">
      <c r="A378">
        <f>ROW(Source!A118)</f>
        <v>118</v>
      </c>
      <c r="B378">
        <v>89442441</v>
      </c>
      <c r="C378">
        <v>89549915</v>
      </c>
      <c r="D378">
        <v>87206937</v>
      </c>
      <c r="E378">
        <v>1</v>
      </c>
      <c r="F378">
        <v>1</v>
      </c>
      <c r="G378">
        <v>1</v>
      </c>
      <c r="H378">
        <v>2</v>
      </c>
      <c r="I378" t="s">
        <v>479</v>
      </c>
      <c r="J378" t="s">
        <v>480</v>
      </c>
      <c r="K378" t="s">
        <v>481</v>
      </c>
      <c r="L378">
        <v>1368</v>
      </c>
      <c r="N378">
        <v>1011</v>
      </c>
      <c r="O378" t="s">
        <v>455</v>
      </c>
      <c r="P378" t="s">
        <v>455</v>
      </c>
      <c r="Q378">
        <v>1</v>
      </c>
      <c r="W378">
        <v>0</v>
      </c>
      <c r="X378">
        <v>-1214029826</v>
      </c>
      <c r="Y378">
        <f t="shared" si="191"/>
        <v>0.108</v>
      </c>
      <c r="AA378">
        <v>0</v>
      </c>
      <c r="AB378">
        <v>28.51</v>
      </c>
      <c r="AC378">
        <v>0</v>
      </c>
      <c r="AD378">
        <v>0</v>
      </c>
      <c r="AE378">
        <v>0</v>
      </c>
      <c r="AF378">
        <v>28.51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0.108</v>
      </c>
      <c r="AU378" t="s">
        <v>3</v>
      </c>
      <c r="AV378">
        <v>1</v>
      </c>
      <c r="AW378">
        <v>2</v>
      </c>
      <c r="AX378">
        <v>89549939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3.0790800000000003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3.0790800000000003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f>ROUND(Y378*Source!I118*DO378,7)</f>
        <v>0</v>
      </c>
      <c r="CX378">
        <f>ROUND(Y378*Source!I118,7)</f>
        <v>0</v>
      </c>
      <c r="CY378">
        <f>AB378</f>
        <v>28.51</v>
      </c>
      <c r="CZ378">
        <f>AF378</f>
        <v>28.51</v>
      </c>
      <c r="DA378">
        <f>AJ378</f>
        <v>1</v>
      </c>
      <c r="DB378">
        <f t="shared" si="192"/>
        <v>3.08</v>
      </c>
      <c r="DC378">
        <f t="shared" si="193"/>
        <v>0</v>
      </c>
      <c r="DD378" t="s">
        <v>3</v>
      </c>
      <c r="DE378" t="s">
        <v>3</v>
      </c>
      <c r="DF378">
        <f t="shared" si="200"/>
        <v>0</v>
      </c>
      <c r="DG378">
        <f t="shared" si="199"/>
        <v>0</v>
      </c>
      <c r="DH378">
        <f t="shared" si="176"/>
        <v>0</v>
      </c>
      <c r="DI378">
        <f t="shared" si="177"/>
        <v>0</v>
      </c>
      <c r="DJ378">
        <f>DG378+DH378</f>
        <v>0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ROW(Source!A118)</f>
        <v>118</v>
      </c>
      <c r="B379">
        <v>89442441</v>
      </c>
      <c r="C379">
        <v>89549915</v>
      </c>
      <c r="D379">
        <v>87207374</v>
      </c>
      <c r="E379">
        <v>1</v>
      </c>
      <c r="F379">
        <v>1</v>
      </c>
      <c r="G379">
        <v>1</v>
      </c>
      <c r="H379">
        <v>2</v>
      </c>
      <c r="I379" t="s">
        <v>482</v>
      </c>
      <c r="J379" t="s">
        <v>483</v>
      </c>
      <c r="K379" t="s">
        <v>484</v>
      </c>
      <c r="L379">
        <v>1368</v>
      </c>
      <c r="N379">
        <v>1011</v>
      </c>
      <c r="O379" t="s">
        <v>455</v>
      </c>
      <c r="P379" t="s">
        <v>455</v>
      </c>
      <c r="Q379">
        <v>1</v>
      </c>
      <c r="W379">
        <v>0</v>
      </c>
      <c r="X379">
        <v>-1936904041</v>
      </c>
      <c r="Y379">
        <f t="shared" si="191"/>
        <v>0.27900000000000003</v>
      </c>
      <c r="AA379">
        <v>0</v>
      </c>
      <c r="AB379">
        <v>16.71</v>
      </c>
      <c r="AC379">
        <v>0</v>
      </c>
      <c r="AD379">
        <v>0</v>
      </c>
      <c r="AE379">
        <v>0</v>
      </c>
      <c r="AF379">
        <v>16.71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0.27900000000000003</v>
      </c>
      <c r="AU379" t="s">
        <v>3</v>
      </c>
      <c r="AV379">
        <v>1</v>
      </c>
      <c r="AW379">
        <v>2</v>
      </c>
      <c r="AX379">
        <v>89549940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4.662090000000001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4.662090000000001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f>ROUND(Y379*Source!I118*DO379,7)</f>
        <v>0</v>
      </c>
      <c r="CX379">
        <f>ROUND(Y379*Source!I118,7)</f>
        <v>0</v>
      </c>
      <c r="CY379">
        <f>AB379</f>
        <v>16.71</v>
      </c>
      <c r="CZ379">
        <f>AF379</f>
        <v>16.71</v>
      </c>
      <c r="DA379">
        <f>AJ379</f>
        <v>1</v>
      </c>
      <c r="DB379">
        <f t="shared" si="192"/>
        <v>4.66</v>
      </c>
      <c r="DC379">
        <f t="shared" si="193"/>
        <v>0</v>
      </c>
      <c r="DD379" t="s">
        <v>3</v>
      </c>
      <c r="DE379" t="s">
        <v>3</v>
      </c>
      <c r="DF379">
        <f t="shared" si="200"/>
        <v>0</v>
      </c>
      <c r="DG379">
        <f t="shared" si="199"/>
        <v>0</v>
      </c>
      <c r="DH379">
        <f t="shared" si="176"/>
        <v>0</v>
      </c>
      <c r="DI379">
        <f t="shared" si="177"/>
        <v>0</v>
      </c>
      <c r="DJ379">
        <f>DG379+DH379</f>
        <v>0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>
      <c r="A380">
        <f>ROW(Source!A118)</f>
        <v>118</v>
      </c>
      <c r="B380">
        <v>89442441</v>
      </c>
      <c r="C380">
        <v>89549915</v>
      </c>
      <c r="D380">
        <v>87155240</v>
      </c>
      <c r="E380">
        <v>1</v>
      </c>
      <c r="F380">
        <v>1</v>
      </c>
      <c r="G380">
        <v>1</v>
      </c>
      <c r="H380">
        <v>3</v>
      </c>
      <c r="I380" t="s">
        <v>485</v>
      </c>
      <c r="J380" t="s">
        <v>486</v>
      </c>
      <c r="K380" t="s">
        <v>487</v>
      </c>
      <c r="L380">
        <v>1346</v>
      </c>
      <c r="N380">
        <v>1009</v>
      </c>
      <c r="O380" t="s">
        <v>281</v>
      </c>
      <c r="P380" t="s">
        <v>281</v>
      </c>
      <c r="Q380">
        <v>1</v>
      </c>
      <c r="W380">
        <v>0</v>
      </c>
      <c r="X380">
        <v>636949552</v>
      </c>
      <c r="Y380">
        <f t="shared" si="191"/>
        <v>1.7999999999999999E-2</v>
      </c>
      <c r="AA380">
        <v>253.57</v>
      </c>
      <c r="AB380">
        <v>0</v>
      </c>
      <c r="AC380">
        <v>0</v>
      </c>
      <c r="AD380">
        <v>0</v>
      </c>
      <c r="AE380">
        <v>150.04</v>
      </c>
      <c r="AF380">
        <v>0</v>
      </c>
      <c r="AG380">
        <v>0</v>
      </c>
      <c r="AH380">
        <v>0</v>
      </c>
      <c r="AI380">
        <v>1.69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1.7999999999999999E-2</v>
      </c>
      <c r="AU380" t="s">
        <v>3</v>
      </c>
      <c r="AV380">
        <v>0</v>
      </c>
      <c r="AW380">
        <v>2</v>
      </c>
      <c r="AX380">
        <v>89549941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2.7007199999999996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2.7007199999999996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1</v>
      </c>
      <c r="CV380">
        <v>0</v>
      </c>
      <c r="CW380">
        <v>0</v>
      </c>
      <c r="CX380">
        <f>ROUND(Y380*Source!I118,7)</f>
        <v>0</v>
      </c>
      <c r="CY380">
        <f t="shared" ref="CY380:CY392" si="201">AA380</f>
        <v>253.57</v>
      </c>
      <c r="CZ380">
        <f t="shared" ref="CZ380:CZ392" si="202">AE380</f>
        <v>150.04</v>
      </c>
      <c r="DA380">
        <f t="shared" ref="DA380:DA392" si="203">AI380</f>
        <v>1.69</v>
      </c>
      <c r="DB380">
        <f t="shared" si="192"/>
        <v>2.7</v>
      </c>
      <c r="DC380">
        <f t="shared" si="193"/>
        <v>0</v>
      </c>
      <c r="DD380" t="s">
        <v>3</v>
      </c>
      <c r="DE380" t="s">
        <v>3</v>
      </c>
      <c r="DF380">
        <f>ROUND(ROUND(AE380*AI380,2)*CX380,2)</f>
        <v>0</v>
      </c>
      <c r="DG380">
        <f t="shared" si="199"/>
        <v>0</v>
      </c>
      <c r="DH380">
        <f t="shared" si="176"/>
        <v>0</v>
      </c>
      <c r="DI380">
        <f t="shared" si="177"/>
        <v>0</v>
      </c>
      <c r="DJ380">
        <f t="shared" ref="DJ380:DJ392" si="204"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>
      <c r="A381">
        <f>ROW(Source!A118)</f>
        <v>118</v>
      </c>
      <c r="B381">
        <v>89442441</v>
      </c>
      <c r="C381">
        <v>89549915</v>
      </c>
      <c r="D381">
        <v>87157720</v>
      </c>
      <c r="E381">
        <v>1</v>
      </c>
      <c r="F381">
        <v>1</v>
      </c>
      <c r="G381">
        <v>1</v>
      </c>
      <c r="H381">
        <v>3</v>
      </c>
      <c r="I381" t="s">
        <v>488</v>
      </c>
      <c r="J381" t="s">
        <v>489</v>
      </c>
      <c r="K381" t="s">
        <v>490</v>
      </c>
      <c r="L381">
        <v>1346</v>
      </c>
      <c r="N381">
        <v>1009</v>
      </c>
      <c r="O381" t="s">
        <v>281</v>
      </c>
      <c r="P381" t="s">
        <v>281</v>
      </c>
      <c r="Q381">
        <v>1</v>
      </c>
      <c r="W381">
        <v>0</v>
      </c>
      <c r="X381">
        <v>-1913759349</v>
      </c>
      <c r="Y381">
        <f t="shared" si="191"/>
        <v>7.0000000000000001E-3</v>
      </c>
      <c r="AA381">
        <v>179.88</v>
      </c>
      <c r="AB381">
        <v>0</v>
      </c>
      <c r="AC381">
        <v>0</v>
      </c>
      <c r="AD381">
        <v>0</v>
      </c>
      <c r="AE381">
        <v>187.38</v>
      </c>
      <c r="AF381">
        <v>0</v>
      </c>
      <c r="AG381">
        <v>0</v>
      </c>
      <c r="AH381">
        <v>0</v>
      </c>
      <c r="AI381">
        <v>0.96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7.0000000000000001E-3</v>
      </c>
      <c r="AU381" t="s">
        <v>3</v>
      </c>
      <c r="AV381">
        <v>0</v>
      </c>
      <c r="AW381">
        <v>2</v>
      </c>
      <c r="AX381">
        <v>89549942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1.31166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1.31166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v>0</v>
      </c>
      <c r="CX381">
        <f>ROUND(Y381*Source!I118,7)</f>
        <v>0</v>
      </c>
      <c r="CY381">
        <f t="shared" si="201"/>
        <v>179.88</v>
      </c>
      <c r="CZ381">
        <f t="shared" si="202"/>
        <v>187.38</v>
      </c>
      <c r="DA381">
        <f t="shared" si="203"/>
        <v>0.96</v>
      </c>
      <c r="DB381">
        <f t="shared" si="192"/>
        <v>1.31</v>
      </c>
      <c r="DC381">
        <f t="shared" si="193"/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99"/>
        <v>0</v>
      </c>
      <c r="DH381">
        <f t="shared" si="176"/>
        <v>0</v>
      </c>
      <c r="DI381">
        <f t="shared" si="177"/>
        <v>0</v>
      </c>
      <c r="DJ381">
        <f t="shared" si="204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ROW(Source!A118)</f>
        <v>118</v>
      </c>
      <c r="B382">
        <v>89442441</v>
      </c>
      <c r="C382">
        <v>89549915</v>
      </c>
      <c r="D382">
        <v>87157744</v>
      </c>
      <c r="E382">
        <v>1</v>
      </c>
      <c r="F382">
        <v>1</v>
      </c>
      <c r="G382">
        <v>1</v>
      </c>
      <c r="H382">
        <v>3</v>
      </c>
      <c r="I382" t="s">
        <v>491</v>
      </c>
      <c r="J382" t="s">
        <v>492</v>
      </c>
      <c r="K382" t="s">
        <v>493</v>
      </c>
      <c r="L382">
        <v>1383</v>
      </c>
      <c r="N382">
        <v>1013</v>
      </c>
      <c r="O382" t="s">
        <v>494</v>
      </c>
      <c r="P382" t="s">
        <v>494</v>
      </c>
      <c r="Q382">
        <v>1</v>
      </c>
      <c r="W382">
        <v>0</v>
      </c>
      <c r="X382">
        <v>1465295636</v>
      </c>
      <c r="Y382">
        <f t="shared" si="191"/>
        <v>2.0799999999999999E-2</v>
      </c>
      <c r="AA382">
        <v>6</v>
      </c>
      <c r="AB382">
        <v>0</v>
      </c>
      <c r="AC382">
        <v>0</v>
      </c>
      <c r="AD382">
        <v>0</v>
      </c>
      <c r="AE382">
        <v>6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2.0799999999999999E-2</v>
      </c>
      <c r="AU382" t="s">
        <v>3</v>
      </c>
      <c r="AV382">
        <v>0</v>
      </c>
      <c r="AW382">
        <v>2</v>
      </c>
      <c r="AX382">
        <v>89549943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0.12479999999999999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0.12479999999999999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ROUND(Y382*Source!I118,7)</f>
        <v>0</v>
      </c>
      <c r="CY382">
        <f t="shared" si="201"/>
        <v>6</v>
      </c>
      <c r="CZ382">
        <f t="shared" si="202"/>
        <v>6</v>
      </c>
      <c r="DA382">
        <f t="shared" si="203"/>
        <v>1</v>
      </c>
      <c r="DB382">
        <f t="shared" si="192"/>
        <v>0.12</v>
      </c>
      <c r="DC382">
        <f t="shared" si="193"/>
        <v>0</v>
      </c>
      <c r="DD382" t="s">
        <v>3</v>
      </c>
      <c r="DE382" t="s">
        <v>3</v>
      </c>
      <c r="DF382">
        <f>ROUND(ROUND(AE382,2)*CX382,2)</f>
        <v>0</v>
      </c>
      <c r="DG382">
        <f t="shared" si="199"/>
        <v>0</v>
      </c>
      <c r="DH382">
        <f t="shared" si="176"/>
        <v>0</v>
      </c>
      <c r="DI382">
        <f t="shared" si="177"/>
        <v>0</v>
      </c>
      <c r="DJ382">
        <f t="shared" si="204"/>
        <v>0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ROW(Source!A118)</f>
        <v>118</v>
      </c>
      <c r="B383">
        <v>89442441</v>
      </c>
      <c r="C383">
        <v>89549915</v>
      </c>
      <c r="D383">
        <v>87157897</v>
      </c>
      <c r="E383">
        <v>1</v>
      </c>
      <c r="F383">
        <v>1</v>
      </c>
      <c r="G383">
        <v>1</v>
      </c>
      <c r="H383">
        <v>3</v>
      </c>
      <c r="I383" t="s">
        <v>495</v>
      </c>
      <c r="J383" t="s">
        <v>496</v>
      </c>
      <c r="K383" t="s">
        <v>497</v>
      </c>
      <c r="L383">
        <v>1301</v>
      </c>
      <c r="N383">
        <v>1003</v>
      </c>
      <c r="O383" t="s">
        <v>297</v>
      </c>
      <c r="P383" t="s">
        <v>297</v>
      </c>
      <c r="Q383">
        <v>1</v>
      </c>
      <c r="W383">
        <v>0</v>
      </c>
      <c r="X383">
        <v>-1673096917</v>
      </c>
      <c r="Y383">
        <f t="shared" si="191"/>
        <v>5.5</v>
      </c>
      <c r="AA383">
        <v>5.64</v>
      </c>
      <c r="AB383">
        <v>0</v>
      </c>
      <c r="AC383">
        <v>0</v>
      </c>
      <c r="AD383">
        <v>0</v>
      </c>
      <c r="AE383">
        <v>5.87</v>
      </c>
      <c r="AF383">
        <v>0</v>
      </c>
      <c r="AG383">
        <v>0</v>
      </c>
      <c r="AH383">
        <v>0</v>
      </c>
      <c r="AI383">
        <v>0.96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5.5</v>
      </c>
      <c r="AU383" t="s">
        <v>3</v>
      </c>
      <c r="AV383">
        <v>0</v>
      </c>
      <c r="AW383">
        <v>2</v>
      </c>
      <c r="AX383">
        <v>89549944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32.285000000000004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32.285000000000004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ROUND(Y383*Source!I118,7)</f>
        <v>0</v>
      </c>
      <c r="CY383">
        <f t="shared" si="201"/>
        <v>5.64</v>
      </c>
      <c r="CZ383">
        <f t="shared" si="202"/>
        <v>5.87</v>
      </c>
      <c r="DA383">
        <f t="shared" si="203"/>
        <v>0.96</v>
      </c>
      <c r="DB383">
        <f t="shared" si="192"/>
        <v>32.29</v>
      </c>
      <c r="DC383">
        <f t="shared" si="193"/>
        <v>0</v>
      </c>
      <c r="DD383" t="s">
        <v>3</v>
      </c>
      <c r="DE383" t="s">
        <v>3</v>
      </c>
      <c r="DF383">
        <f t="shared" ref="DF383:DF391" si="205">ROUND(ROUND(AE383*AI383,2)*CX383,2)</f>
        <v>0</v>
      </c>
      <c r="DG383">
        <f t="shared" si="199"/>
        <v>0</v>
      </c>
      <c r="DH383">
        <f t="shared" si="176"/>
        <v>0</v>
      </c>
      <c r="DI383">
        <f t="shared" si="177"/>
        <v>0</v>
      </c>
      <c r="DJ383">
        <f t="shared" si="204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>
      <c r="A384">
        <f>ROW(Source!A118)</f>
        <v>118</v>
      </c>
      <c r="B384">
        <v>89442441</v>
      </c>
      <c r="C384">
        <v>89549915</v>
      </c>
      <c r="D384">
        <v>87158483</v>
      </c>
      <c r="E384">
        <v>1</v>
      </c>
      <c r="F384">
        <v>1</v>
      </c>
      <c r="G384">
        <v>1</v>
      </c>
      <c r="H384">
        <v>3</v>
      </c>
      <c r="I384" t="s">
        <v>498</v>
      </c>
      <c r="J384" t="s">
        <v>499</v>
      </c>
      <c r="K384" t="s">
        <v>500</v>
      </c>
      <c r="L384">
        <v>1346</v>
      </c>
      <c r="N384">
        <v>1009</v>
      </c>
      <c r="O384" t="s">
        <v>281</v>
      </c>
      <c r="P384" t="s">
        <v>281</v>
      </c>
      <c r="Q384">
        <v>1</v>
      </c>
      <c r="W384">
        <v>0</v>
      </c>
      <c r="X384">
        <v>2058174609</v>
      </c>
      <c r="Y384">
        <f t="shared" si="191"/>
        <v>7.0000000000000007E-2</v>
      </c>
      <c r="AA384">
        <v>141.62</v>
      </c>
      <c r="AB384">
        <v>0</v>
      </c>
      <c r="AC384">
        <v>0</v>
      </c>
      <c r="AD384">
        <v>0</v>
      </c>
      <c r="AE384">
        <v>155.63</v>
      </c>
      <c r="AF384">
        <v>0</v>
      </c>
      <c r="AG384">
        <v>0</v>
      </c>
      <c r="AH384">
        <v>0</v>
      </c>
      <c r="AI384">
        <v>0.91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7.0000000000000007E-2</v>
      </c>
      <c r="AU384" t="s">
        <v>3</v>
      </c>
      <c r="AV384">
        <v>0</v>
      </c>
      <c r="AW384">
        <v>2</v>
      </c>
      <c r="AX384">
        <v>89549945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10.8941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10.8941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v>0</v>
      </c>
      <c r="CX384">
        <f>ROUND(Y384*Source!I118,7)</f>
        <v>0</v>
      </c>
      <c r="CY384">
        <f t="shared" si="201"/>
        <v>141.62</v>
      </c>
      <c r="CZ384">
        <f t="shared" si="202"/>
        <v>155.63</v>
      </c>
      <c r="DA384">
        <f t="shared" si="203"/>
        <v>0.91</v>
      </c>
      <c r="DB384">
        <f t="shared" si="192"/>
        <v>10.89</v>
      </c>
      <c r="DC384">
        <f t="shared" si="193"/>
        <v>0</v>
      </c>
      <c r="DD384" t="s">
        <v>3</v>
      </c>
      <c r="DE384" t="s">
        <v>3</v>
      </c>
      <c r="DF384">
        <f t="shared" si="205"/>
        <v>0</v>
      </c>
      <c r="DG384">
        <f t="shared" si="199"/>
        <v>0</v>
      </c>
      <c r="DH384">
        <f t="shared" si="176"/>
        <v>0</v>
      </c>
      <c r="DI384">
        <f t="shared" si="177"/>
        <v>0</v>
      </c>
      <c r="DJ384">
        <f t="shared" si="204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>
      <c r="A385">
        <f>ROW(Source!A118)</f>
        <v>118</v>
      </c>
      <c r="B385">
        <v>89442441</v>
      </c>
      <c r="C385">
        <v>89549915</v>
      </c>
      <c r="D385">
        <v>87159205</v>
      </c>
      <c r="E385">
        <v>1</v>
      </c>
      <c r="F385">
        <v>1</v>
      </c>
      <c r="G385">
        <v>1</v>
      </c>
      <c r="H385">
        <v>3</v>
      </c>
      <c r="I385" t="s">
        <v>471</v>
      </c>
      <c r="J385" t="s">
        <v>472</v>
      </c>
      <c r="K385" t="s">
        <v>473</v>
      </c>
      <c r="L385">
        <v>1346</v>
      </c>
      <c r="N385">
        <v>1009</v>
      </c>
      <c r="O385" t="s">
        <v>281</v>
      </c>
      <c r="P385" t="s">
        <v>281</v>
      </c>
      <c r="Q385">
        <v>1</v>
      </c>
      <c r="W385">
        <v>0</v>
      </c>
      <c r="X385">
        <v>813299601</v>
      </c>
      <c r="Y385">
        <f t="shared" si="191"/>
        <v>0.57599999999999996</v>
      </c>
      <c r="AA385">
        <v>197.67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1.1299999999999999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0.57599999999999996</v>
      </c>
      <c r="AU385" t="s">
        <v>3</v>
      </c>
      <c r="AV385">
        <v>0</v>
      </c>
      <c r="AW385">
        <v>2</v>
      </c>
      <c r="AX385">
        <v>89549946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100.75968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100.75968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ROUND(Y385*Source!I118,7)</f>
        <v>0</v>
      </c>
      <c r="CY385">
        <f t="shared" si="201"/>
        <v>197.67</v>
      </c>
      <c r="CZ385">
        <f t="shared" si="202"/>
        <v>174.93</v>
      </c>
      <c r="DA385">
        <f t="shared" si="203"/>
        <v>1.1299999999999999</v>
      </c>
      <c r="DB385">
        <f t="shared" si="192"/>
        <v>100.76</v>
      </c>
      <c r="DC385">
        <f t="shared" si="193"/>
        <v>0</v>
      </c>
      <c r="DD385" t="s">
        <v>3</v>
      </c>
      <c r="DE385" t="s">
        <v>3</v>
      </c>
      <c r="DF385">
        <f t="shared" si="205"/>
        <v>0</v>
      </c>
      <c r="DG385">
        <f t="shared" si="199"/>
        <v>0</v>
      </c>
      <c r="DH385">
        <f t="shared" ref="DH385:DH448" si="206">ROUND(ROUND(AG385,2)*CX385,2)</f>
        <v>0</v>
      </c>
      <c r="DI385">
        <f t="shared" ref="DI385:DI448" si="207">ROUND(ROUND(AH385,2)*CX385,2)</f>
        <v>0</v>
      </c>
      <c r="DJ385">
        <f t="shared" si="204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>
      <c r="A386">
        <f>ROW(Source!A118)</f>
        <v>118</v>
      </c>
      <c r="B386">
        <v>89442441</v>
      </c>
      <c r="C386">
        <v>89549915</v>
      </c>
      <c r="D386">
        <v>87159271</v>
      </c>
      <c r="E386">
        <v>1</v>
      </c>
      <c r="F386">
        <v>1</v>
      </c>
      <c r="G386">
        <v>1</v>
      </c>
      <c r="H386">
        <v>3</v>
      </c>
      <c r="I386" t="s">
        <v>501</v>
      </c>
      <c r="J386" t="s">
        <v>502</v>
      </c>
      <c r="K386" t="s">
        <v>503</v>
      </c>
      <c r="L386">
        <v>1425</v>
      </c>
      <c r="N386">
        <v>1013</v>
      </c>
      <c r="O386" t="s">
        <v>155</v>
      </c>
      <c r="P386" t="s">
        <v>155</v>
      </c>
      <c r="Q386">
        <v>1</v>
      </c>
      <c r="W386">
        <v>0</v>
      </c>
      <c r="X386">
        <v>-670028345</v>
      </c>
      <c r="Y386">
        <f t="shared" si="191"/>
        <v>1.4E-2</v>
      </c>
      <c r="AA386">
        <v>53.81</v>
      </c>
      <c r="AB386">
        <v>0</v>
      </c>
      <c r="AC386">
        <v>0</v>
      </c>
      <c r="AD386">
        <v>0</v>
      </c>
      <c r="AE386">
        <v>41.71</v>
      </c>
      <c r="AF386">
        <v>0</v>
      </c>
      <c r="AG386">
        <v>0</v>
      </c>
      <c r="AH386">
        <v>0</v>
      </c>
      <c r="AI386">
        <v>1.29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1.4E-2</v>
      </c>
      <c r="AU386" t="s">
        <v>3</v>
      </c>
      <c r="AV386">
        <v>0</v>
      </c>
      <c r="AW386">
        <v>2</v>
      </c>
      <c r="AX386">
        <v>89549947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0.58394000000000001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0.58394000000000001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v>0</v>
      </c>
      <c r="CX386">
        <f>ROUND(Y386*Source!I118,7)</f>
        <v>0</v>
      </c>
      <c r="CY386">
        <f t="shared" si="201"/>
        <v>53.81</v>
      </c>
      <c r="CZ386">
        <f t="shared" si="202"/>
        <v>41.71</v>
      </c>
      <c r="DA386">
        <f t="shared" si="203"/>
        <v>1.29</v>
      </c>
      <c r="DB386">
        <f t="shared" si="192"/>
        <v>0.57999999999999996</v>
      </c>
      <c r="DC386">
        <f t="shared" si="193"/>
        <v>0</v>
      </c>
      <c r="DD386" t="s">
        <v>3</v>
      </c>
      <c r="DE386" t="s">
        <v>3</v>
      </c>
      <c r="DF386">
        <f t="shared" si="205"/>
        <v>0</v>
      </c>
      <c r="DG386">
        <f t="shared" si="199"/>
        <v>0</v>
      </c>
      <c r="DH386">
        <f t="shared" si="206"/>
        <v>0</v>
      </c>
      <c r="DI386">
        <f t="shared" si="207"/>
        <v>0</v>
      </c>
      <c r="DJ386">
        <f t="shared" si="204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>
      <c r="A387">
        <f>ROW(Source!A118)</f>
        <v>118</v>
      </c>
      <c r="B387">
        <v>89442441</v>
      </c>
      <c r="C387">
        <v>89549915</v>
      </c>
      <c r="D387">
        <v>87160358</v>
      </c>
      <c r="E387">
        <v>1</v>
      </c>
      <c r="F387">
        <v>1</v>
      </c>
      <c r="G387">
        <v>1</v>
      </c>
      <c r="H387">
        <v>3</v>
      </c>
      <c r="I387" t="s">
        <v>504</v>
      </c>
      <c r="J387" t="s">
        <v>505</v>
      </c>
      <c r="K387" t="s">
        <v>506</v>
      </c>
      <c r="L387">
        <v>1346</v>
      </c>
      <c r="N387">
        <v>1009</v>
      </c>
      <c r="O387" t="s">
        <v>281</v>
      </c>
      <c r="P387" t="s">
        <v>281</v>
      </c>
      <c r="Q387">
        <v>1</v>
      </c>
      <c r="W387">
        <v>0</v>
      </c>
      <c r="X387">
        <v>1683065437</v>
      </c>
      <c r="Y387">
        <f t="shared" si="191"/>
        <v>4.0000000000000001E-3</v>
      </c>
      <c r="AA387">
        <v>585.55999999999995</v>
      </c>
      <c r="AB387">
        <v>0</v>
      </c>
      <c r="AC387">
        <v>0</v>
      </c>
      <c r="AD387">
        <v>0</v>
      </c>
      <c r="AE387">
        <v>395.65</v>
      </c>
      <c r="AF387">
        <v>0</v>
      </c>
      <c r="AG387">
        <v>0</v>
      </c>
      <c r="AH387">
        <v>0</v>
      </c>
      <c r="AI387">
        <v>1.48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4.0000000000000001E-3</v>
      </c>
      <c r="AU387" t="s">
        <v>3</v>
      </c>
      <c r="AV387">
        <v>0</v>
      </c>
      <c r="AW387">
        <v>2</v>
      </c>
      <c r="AX387">
        <v>89549948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1.5826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1.5826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ROUND(Y387*Source!I118,7)</f>
        <v>0</v>
      </c>
      <c r="CY387">
        <f t="shared" si="201"/>
        <v>585.55999999999995</v>
      </c>
      <c r="CZ387">
        <f t="shared" si="202"/>
        <v>395.65</v>
      </c>
      <c r="DA387">
        <f t="shared" si="203"/>
        <v>1.48</v>
      </c>
      <c r="DB387">
        <f t="shared" si="192"/>
        <v>1.58</v>
      </c>
      <c r="DC387">
        <f t="shared" si="193"/>
        <v>0</v>
      </c>
      <c r="DD387" t="s">
        <v>3</v>
      </c>
      <c r="DE387" t="s">
        <v>3</v>
      </c>
      <c r="DF387">
        <f t="shared" si="205"/>
        <v>0</v>
      </c>
      <c r="DG387">
        <f t="shared" si="199"/>
        <v>0</v>
      </c>
      <c r="DH387">
        <f t="shared" si="206"/>
        <v>0</v>
      </c>
      <c r="DI387">
        <f t="shared" si="207"/>
        <v>0</v>
      </c>
      <c r="DJ387">
        <f t="shared" si="204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>
      <c r="A388">
        <f>ROW(Source!A118)</f>
        <v>118</v>
      </c>
      <c r="B388">
        <v>89442441</v>
      </c>
      <c r="C388">
        <v>89549915</v>
      </c>
      <c r="D388">
        <v>87164361</v>
      </c>
      <c r="E388">
        <v>1</v>
      </c>
      <c r="F388">
        <v>1</v>
      </c>
      <c r="G388">
        <v>1</v>
      </c>
      <c r="H388">
        <v>3</v>
      </c>
      <c r="I388" t="s">
        <v>507</v>
      </c>
      <c r="J388" t="s">
        <v>508</v>
      </c>
      <c r="K388" t="s">
        <v>509</v>
      </c>
      <c r="L388">
        <v>1348</v>
      </c>
      <c r="N388">
        <v>1009</v>
      </c>
      <c r="O388" t="s">
        <v>194</v>
      </c>
      <c r="P388" t="s">
        <v>194</v>
      </c>
      <c r="Q388">
        <v>1000</v>
      </c>
      <c r="W388">
        <v>0</v>
      </c>
      <c r="X388">
        <v>1924747900</v>
      </c>
      <c r="Y388">
        <f t="shared" si="191"/>
        <v>3.0000000000000001E-3</v>
      </c>
      <c r="AA388">
        <v>142126.39000000001</v>
      </c>
      <c r="AB388">
        <v>0</v>
      </c>
      <c r="AC388">
        <v>0</v>
      </c>
      <c r="AD388">
        <v>0</v>
      </c>
      <c r="AE388">
        <v>105278.81</v>
      </c>
      <c r="AF388">
        <v>0</v>
      </c>
      <c r="AG388">
        <v>0</v>
      </c>
      <c r="AH388">
        <v>0</v>
      </c>
      <c r="AI388">
        <v>1.35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3.0000000000000001E-3</v>
      </c>
      <c r="AU388" t="s">
        <v>3</v>
      </c>
      <c r="AV388">
        <v>0</v>
      </c>
      <c r="AW388">
        <v>2</v>
      </c>
      <c r="AX388">
        <v>89549949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315.83643000000001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315.83643000000001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v>0</v>
      </c>
      <c r="CX388">
        <f>ROUND(Y388*Source!I118,7)</f>
        <v>0</v>
      </c>
      <c r="CY388">
        <f t="shared" si="201"/>
        <v>142126.39000000001</v>
      </c>
      <c r="CZ388">
        <f t="shared" si="202"/>
        <v>105278.81</v>
      </c>
      <c r="DA388">
        <f t="shared" si="203"/>
        <v>1.35</v>
      </c>
      <c r="DB388">
        <f t="shared" si="192"/>
        <v>315.83999999999997</v>
      </c>
      <c r="DC388">
        <f t="shared" si="193"/>
        <v>0</v>
      </c>
      <c r="DD388" t="s">
        <v>3</v>
      </c>
      <c r="DE388" t="s">
        <v>3</v>
      </c>
      <c r="DF388">
        <f t="shared" si="205"/>
        <v>0</v>
      </c>
      <c r="DG388">
        <f t="shared" si="199"/>
        <v>0</v>
      </c>
      <c r="DH388">
        <f t="shared" si="206"/>
        <v>0</v>
      </c>
      <c r="DI388">
        <f t="shared" si="207"/>
        <v>0</v>
      </c>
      <c r="DJ388">
        <f t="shared" si="204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>
      <c r="A389">
        <f>ROW(Source!A118)</f>
        <v>118</v>
      </c>
      <c r="B389">
        <v>89442441</v>
      </c>
      <c r="C389">
        <v>89549915</v>
      </c>
      <c r="D389">
        <v>87176354</v>
      </c>
      <c r="E389">
        <v>1</v>
      </c>
      <c r="F389">
        <v>1</v>
      </c>
      <c r="G389">
        <v>1</v>
      </c>
      <c r="H389">
        <v>3</v>
      </c>
      <c r="I389" t="s">
        <v>510</v>
      </c>
      <c r="J389" t="s">
        <v>511</v>
      </c>
      <c r="K389" t="s">
        <v>512</v>
      </c>
      <c r="L389">
        <v>1346</v>
      </c>
      <c r="N389">
        <v>1009</v>
      </c>
      <c r="O389" t="s">
        <v>281</v>
      </c>
      <c r="P389" t="s">
        <v>281</v>
      </c>
      <c r="Q389">
        <v>1</v>
      </c>
      <c r="W389">
        <v>0</v>
      </c>
      <c r="X389">
        <v>-398999595</v>
      </c>
      <c r="Y389">
        <f t="shared" si="191"/>
        <v>6.6000000000000003E-2</v>
      </c>
      <c r="AA389">
        <v>115.03</v>
      </c>
      <c r="AB389">
        <v>0</v>
      </c>
      <c r="AC389">
        <v>0</v>
      </c>
      <c r="AD389">
        <v>0</v>
      </c>
      <c r="AE389">
        <v>79.88</v>
      </c>
      <c r="AF389">
        <v>0</v>
      </c>
      <c r="AG389">
        <v>0</v>
      </c>
      <c r="AH389">
        <v>0</v>
      </c>
      <c r="AI389">
        <v>1.44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6.6000000000000003E-2</v>
      </c>
      <c r="AU389" t="s">
        <v>3</v>
      </c>
      <c r="AV389">
        <v>0</v>
      </c>
      <c r="AW389">
        <v>2</v>
      </c>
      <c r="AX389">
        <v>89549950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5.2720799999999999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5.2720799999999999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ROUND(Y389*Source!I118,7)</f>
        <v>0</v>
      </c>
      <c r="CY389">
        <f t="shared" si="201"/>
        <v>115.03</v>
      </c>
      <c r="CZ389">
        <f t="shared" si="202"/>
        <v>79.88</v>
      </c>
      <c r="DA389">
        <f t="shared" si="203"/>
        <v>1.44</v>
      </c>
      <c r="DB389">
        <f t="shared" si="192"/>
        <v>5.27</v>
      </c>
      <c r="DC389">
        <f t="shared" si="193"/>
        <v>0</v>
      </c>
      <c r="DD389" t="s">
        <v>3</v>
      </c>
      <c r="DE389" t="s">
        <v>3</v>
      </c>
      <c r="DF389">
        <f t="shared" si="205"/>
        <v>0</v>
      </c>
      <c r="DG389">
        <f t="shared" si="199"/>
        <v>0</v>
      </c>
      <c r="DH389">
        <f t="shared" si="206"/>
        <v>0</v>
      </c>
      <c r="DI389">
        <f t="shared" si="207"/>
        <v>0</v>
      </c>
      <c r="DJ389">
        <f t="shared" si="204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>
      <c r="A390">
        <f>ROW(Source!A118)</f>
        <v>118</v>
      </c>
      <c r="B390">
        <v>89442441</v>
      </c>
      <c r="C390">
        <v>89549915</v>
      </c>
      <c r="D390">
        <v>87176400</v>
      </c>
      <c r="E390">
        <v>1</v>
      </c>
      <c r="F390">
        <v>1</v>
      </c>
      <c r="G390">
        <v>1</v>
      </c>
      <c r="H390">
        <v>3</v>
      </c>
      <c r="I390" t="s">
        <v>513</v>
      </c>
      <c r="J390" t="s">
        <v>514</v>
      </c>
      <c r="K390" t="s">
        <v>515</v>
      </c>
      <c r="L390">
        <v>1346</v>
      </c>
      <c r="N390">
        <v>1009</v>
      </c>
      <c r="O390" t="s">
        <v>281</v>
      </c>
      <c r="P390" t="s">
        <v>281</v>
      </c>
      <c r="Q390">
        <v>1</v>
      </c>
      <c r="W390">
        <v>0</v>
      </c>
      <c r="X390">
        <v>-223904546</v>
      </c>
      <c r="Y390">
        <f t="shared" si="191"/>
        <v>2.5999999999999999E-2</v>
      </c>
      <c r="AA390">
        <v>192.08</v>
      </c>
      <c r="AB390">
        <v>0</v>
      </c>
      <c r="AC390">
        <v>0</v>
      </c>
      <c r="AD390">
        <v>0</v>
      </c>
      <c r="AE390">
        <v>157.44</v>
      </c>
      <c r="AF390">
        <v>0</v>
      </c>
      <c r="AG390">
        <v>0</v>
      </c>
      <c r="AH390">
        <v>0</v>
      </c>
      <c r="AI390">
        <v>1.22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2.5999999999999999E-2</v>
      </c>
      <c r="AU390" t="s">
        <v>3</v>
      </c>
      <c r="AV390">
        <v>0</v>
      </c>
      <c r="AW390">
        <v>2</v>
      </c>
      <c r="AX390">
        <v>89549951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4.0934400000000002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4.0934400000000002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ROUND(Y390*Source!I118,7)</f>
        <v>0</v>
      </c>
      <c r="CY390">
        <f t="shared" si="201"/>
        <v>192.08</v>
      </c>
      <c r="CZ390">
        <f t="shared" si="202"/>
        <v>157.44</v>
      </c>
      <c r="DA390">
        <f t="shared" si="203"/>
        <v>1.22</v>
      </c>
      <c r="DB390">
        <f t="shared" si="192"/>
        <v>4.09</v>
      </c>
      <c r="DC390">
        <f t="shared" si="193"/>
        <v>0</v>
      </c>
      <c r="DD390" t="s">
        <v>3</v>
      </c>
      <c r="DE390" t="s">
        <v>3</v>
      </c>
      <c r="DF390">
        <f t="shared" si="205"/>
        <v>0</v>
      </c>
      <c r="DG390">
        <f t="shared" si="199"/>
        <v>0</v>
      </c>
      <c r="DH390">
        <f t="shared" si="206"/>
        <v>0</v>
      </c>
      <c r="DI390">
        <f t="shared" si="207"/>
        <v>0</v>
      </c>
      <c r="DJ390">
        <f t="shared" si="204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>
      <c r="A391">
        <f>ROW(Source!A118)</f>
        <v>118</v>
      </c>
      <c r="B391">
        <v>89442441</v>
      </c>
      <c r="C391">
        <v>89549915</v>
      </c>
      <c r="D391">
        <v>87183550</v>
      </c>
      <c r="E391">
        <v>1</v>
      </c>
      <c r="F391">
        <v>1</v>
      </c>
      <c r="G391">
        <v>1</v>
      </c>
      <c r="H391">
        <v>3</v>
      </c>
      <c r="I391" t="s">
        <v>516</v>
      </c>
      <c r="J391" t="s">
        <v>517</v>
      </c>
      <c r="K391" t="s">
        <v>518</v>
      </c>
      <c r="L391">
        <v>1455</v>
      </c>
      <c r="N391">
        <v>1013</v>
      </c>
      <c r="O391" t="s">
        <v>519</v>
      </c>
      <c r="P391" t="s">
        <v>519</v>
      </c>
      <c r="Q391">
        <v>1</v>
      </c>
      <c r="W391">
        <v>0</v>
      </c>
      <c r="X391">
        <v>822292721</v>
      </c>
      <c r="Y391">
        <f t="shared" si="191"/>
        <v>0.1</v>
      </c>
      <c r="AA391">
        <v>1294.23</v>
      </c>
      <c r="AB391">
        <v>0</v>
      </c>
      <c r="AC391">
        <v>0</v>
      </c>
      <c r="AD391">
        <v>0</v>
      </c>
      <c r="AE391">
        <v>944.69</v>
      </c>
      <c r="AF391">
        <v>0</v>
      </c>
      <c r="AG391">
        <v>0</v>
      </c>
      <c r="AH391">
        <v>0</v>
      </c>
      <c r="AI391">
        <v>1.37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0.1</v>
      </c>
      <c r="AU391" t="s">
        <v>3</v>
      </c>
      <c r="AV391">
        <v>0</v>
      </c>
      <c r="AW391">
        <v>2</v>
      </c>
      <c r="AX391">
        <v>89549952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94.469000000000008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94.469000000000008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ROUND(Y391*Source!I118,7)</f>
        <v>0</v>
      </c>
      <c r="CY391">
        <f t="shared" si="201"/>
        <v>1294.23</v>
      </c>
      <c r="CZ391">
        <f t="shared" si="202"/>
        <v>944.69</v>
      </c>
      <c r="DA391">
        <f t="shared" si="203"/>
        <v>1.37</v>
      </c>
      <c r="DB391">
        <f t="shared" si="192"/>
        <v>94.47</v>
      </c>
      <c r="DC391">
        <f t="shared" si="193"/>
        <v>0</v>
      </c>
      <c r="DD391" t="s">
        <v>3</v>
      </c>
      <c r="DE391" t="s">
        <v>3</v>
      </c>
      <c r="DF391">
        <f t="shared" si="205"/>
        <v>0</v>
      </c>
      <c r="DG391">
        <f t="shared" si="199"/>
        <v>0</v>
      </c>
      <c r="DH391">
        <f t="shared" si="206"/>
        <v>0</v>
      </c>
      <c r="DI391">
        <f t="shared" si="207"/>
        <v>0</v>
      </c>
      <c r="DJ391">
        <f t="shared" si="204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>
      <c r="A392">
        <f>ROW(Source!A118)</f>
        <v>118</v>
      </c>
      <c r="B392">
        <v>89442441</v>
      </c>
      <c r="C392">
        <v>89549915</v>
      </c>
      <c r="D392">
        <v>87091729</v>
      </c>
      <c r="E392">
        <v>115</v>
      </c>
      <c r="F392">
        <v>1</v>
      </c>
      <c r="G392">
        <v>1</v>
      </c>
      <c r="H392">
        <v>3</v>
      </c>
      <c r="I392" t="s">
        <v>32</v>
      </c>
      <c r="J392" t="s">
        <v>3</v>
      </c>
      <c r="K392" t="s">
        <v>33</v>
      </c>
      <c r="L392">
        <v>3277935</v>
      </c>
      <c r="N392">
        <v>1013</v>
      </c>
      <c r="O392" t="s">
        <v>34</v>
      </c>
      <c r="P392" t="s">
        <v>34</v>
      </c>
      <c r="Q392">
        <v>1</v>
      </c>
      <c r="W392">
        <v>0</v>
      </c>
      <c r="X392">
        <v>274903907</v>
      </c>
      <c r="Y392">
        <f t="shared" si="191"/>
        <v>2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 t="s">
        <v>3</v>
      </c>
      <c r="AT392">
        <v>2</v>
      </c>
      <c r="AU392" t="s">
        <v>3</v>
      </c>
      <c r="AV392">
        <v>0</v>
      </c>
      <c r="AW392">
        <v>2</v>
      </c>
      <c r="AX392">
        <v>89549953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ROUND(Y392*Source!I118,7)</f>
        <v>0</v>
      </c>
      <c r="CY392">
        <f t="shared" si="201"/>
        <v>0</v>
      </c>
      <c r="CZ392">
        <f t="shared" si="202"/>
        <v>0</v>
      </c>
      <c r="DA392">
        <f t="shared" si="203"/>
        <v>1</v>
      </c>
      <c r="DB392">
        <f t="shared" si="192"/>
        <v>0</v>
      </c>
      <c r="DC392">
        <f t="shared" si="193"/>
        <v>0</v>
      </c>
      <c r="DD392" t="s">
        <v>3</v>
      </c>
      <c r="DE392" t="s">
        <v>3</v>
      </c>
      <c r="DF392">
        <f t="shared" ref="DF392:DF402" si="208">ROUND(ROUND(AE392,2)*CX392,2)</f>
        <v>0</v>
      </c>
      <c r="DG392">
        <f t="shared" si="199"/>
        <v>0</v>
      </c>
      <c r="DH392">
        <f t="shared" si="206"/>
        <v>0</v>
      </c>
      <c r="DI392">
        <f t="shared" si="207"/>
        <v>0</v>
      </c>
      <c r="DJ392">
        <f t="shared" si="204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>
      <c r="A393">
        <f>ROW(Source!A121)</f>
        <v>121</v>
      </c>
      <c r="B393">
        <v>89442499</v>
      </c>
      <c r="C393">
        <v>89549955</v>
      </c>
      <c r="D393">
        <v>87085837</v>
      </c>
      <c r="E393">
        <v>115</v>
      </c>
      <c r="F393">
        <v>1</v>
      </c>
      <c r="G393">
        <v>1</v>
      </c>
      <c r="H393">
        <v>1</v>
      </c>
      <c r="I393" t="s">
        <v>548</v>
      </c>
      <c r="J393" t="s">
        <v>3</v>
      </c>
      <c r="K393" t="s">
        <v>549</v>
      </c>
      <c r="L393">
        <v>1191</v>
      </c>
      <c r="N393">
        <v>1013</v>
      </c>
      <c r="O393" t="s">
        <v>449</v>
      </c>
      <c r="P393" t="s">
        <v>449</v>
      </c>
      <c r="Q393">
        <v>1</v>
      </c>
      <c r="W393">
        <v>0</v>
      </c>
      <c r="X393">
        <v>44848675</v>
      </c>
      <c r="Y393">
        <f t="shared" si="191"/>
        <v>22.72</v>
      </c>
      <c r="AA393">
        <v>0</v>
      </c>
      <c r="AB393">
        <v>0</v>
      </c>
      <c r="AC393">
        <v>0</v>
      </c>
      <c r="AD393">
        <v>511.03</v>
      </c>
      <c r="AE393">
        <v>0</v>
      </c>
      <c r="AF393">
        <v>0</v>
      </c>
      <c r="AG393">
        <v>0</v>
      </c>
      <c r="AH393">
        <v>511.03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22.72</v>
      </c>
      <c r="AU393" t="s">
        <v>3</v>
      </c>
      <c r="AV393">
        <v>1</v>
      </c>
      <c r="AW393">
        <v>2</v>
      </c>
      <c r="AX393">
        <v>89549958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11610.601599999998</v>
      </c>
      <c r="BN393">
        <v>22.72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11610.601599999998</v>
      </c>
      <c r="BU393">
        <v>22.72</v>
      </c>
      <c r="BV393">
        <v>0</v>
      </c>
      <c r="BW393">
        <v>1</v>
      </c>
      <c r="CU393">
        <f>ROUND(AT393*Source!I121*AH393*AL393,2)</f>
        <v>0</v>
      </c>
      <c r="CV393">
        <f>ROUND(Y393*Source!I121,7)</f>
        <v>0</v>
      </c>
      <c r="CW393">
        <v>0</v>
      </c>
      <c r="CX393">
        <f>ROUND(Y393*Source!I121,7)</f>
        <v>0</v>
      </c>
      <c r="CY393">
        <f>AD393</f>
        <v>511.03</v>
      </c>
      <c r="CZ393">
        <f>AH393</f>
        <v>511.03</v>
      </c>
      <c r="DA393">
        <f>AL393</f>
        <v>1</v>
      </c>
      <c r="DB393">
        <f t="shared" si="192"/>
        <v>11610.6</v>
      </c>
      <c r="DC393">
        <f t="shared" si="193"/>
        <v>0</v>
      </c>
      <c r="DD393" t="s">
        <v>3</v>
      </c>
      <c r="DE393" t="s">
        <v>3</v>
      </c>
      <c r="DF393">
        <f t="shared" si="208"/>
        <v>0</v>
      </c>
      <c r="DG393">
        <f t="shared" si="199"/>
        <v>0</v>
      </c>
      <c r="DH393">
        <f t="shared" si="206"/>
        <v>0</v>
      </c>
      <c r="DI393">
        <f t="shared" si="207"/>
        <v>0</v>
      </c>
      <c r="DJ393">
        <f>DI393</f>
        <v>0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>
      <c r="A394">
        <f>ROW(Source!A121)</f>
        <v>121</v>
      </c>
      <c r="B394">
        <v>89442499</v>
      </c>
      <c r="C394">
        <v>89549955</v>
      </c>
      <c r="D394">
        <v>87091729</v>
      </c>
      <c r="E394">
        <v>115</v>
      </c>
      <c r="F394">
        <v>1</v>
      </c>
      <c r="G394">
        <v>1</v>
      </c>
      <c r="H394">
        <v>3</v>
      </c>
      <c r="I394" t="s">
        <v>32</v>
      </c>
      <c r="J394" t="s">
        <v>3</v>
      </c>
      <c r="K394" t="s">
        <v>33</v>
      </c>
      <c r="L394">
        <v>3277935</v>
      </c>
      <c r="N394">
        <v>1013</v>
      </c>
      <c r="O394" t="s">
        <v>34</v>
      </c>
      <c r="P394" t="s">
        <v>34</v>
      </c>
      <c r="Q394">
        <v>1</v>
      </c>
      <c r="W394">
        <v>0</v>
      </c>
      <c r="X394">
        <v>274903907</v>
      </c>
      <c r="Y394">
        <f t="shared" si="191"/>
        <v>2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 t="s">
        <v>3</v>
      </c>
      <c r="AT394">
        <v>2</v>
      </c>
      <c r="AU394" t="s">
        <v>3</v>
      </c>
      <c r="AV394">
        <v>0</v>
      </c>
      <c r="AW394">
        <v>2</v>
      </c>
      <c r="AX394">
        <v>89549959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ROUND(Y394*Source!I121,7)</f>
        <v>0</v>
      </c>
      <c r="CY394">
        <f>AA394</f>
        <v>0</v>
      </c>
      <c r="CZ394">
        <f>AE394</f>
        <v>0</v>
      </c>
      <c r="DA394">
        <f>AI394</f>
        <v>1</v>
      </c>
      <c r="DB394">
        <f t="shared" si="192"/>
        <v>0</v>
      </c>
      <c r="DC394">
        <f t="shared" si="193"/>
        <v>0</v>
      </c>
      <c r="DD394" t="s">
        <v>3</v>
      </c>
      <c r="DE394" t="s">
        <v>3</v>
      </c>
      <c r="DF394">
        <f t="shared" si="208"/>
        <v>0</v>
      </c>
      <c r="DG394">
        <f t="shared" si="199"/>
        <v>0</v>
      </c>
      <c r="DH394">
        <f t="shared" si="206"/>
        <v>0</v>
      </c>
      <c r="DI394">
        <f t="shared" si="207"/>
        <v>0</v>
      </c>
      <c r="DJ394">
        <f>DF394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>
      <c r="A395">
        <f>ROW(Source!A122)</f>
        <v>122</v>
      </c>
      <c r="B395">
        <v>89442441</v>
      </c>
      <c r="C395">
        <v>89549955</v>
      </c>
      <c r="D395">
        <v>87085837</v>
      </c>
      <c r="E395">
        <v>115</v>
      </c>
      <c r="F395">
        <v>1</v>
      </c>
      <c r="G395">
        <v>1</v>
      </c>
      <c r="H395">
        <v>1</v>
      </c>
      <c r="I395" t="s">
        <v>548</v>
      </c>
      <c r="J395" t="s">
        <v>3</v>
      </c>
      <c r="K395" t="s">
        <v>549</v>
      </c>
      <c r="L395">
        <v>1191</v>
      </c>
      <c r="N395">
        <v>1013</v>
      </c>
      <c r="O395" t="s">
        <v>449</v>
      </c>
      <c r="P395" t="s">
        <v>449</v>
      </c>
      <c r="Q395">
        <v>1</v>
      </c>
      <c r="W395">
        <v>0</v>
      </c>
      <c r="X395">
        <v>44848675</v>
      </c>
      <c r="Y395">
        <f t="shared" si="191"/>
        <v>22.72</v>
      </c>
      <c r="AA395">
        <v>0</v>
      </c>
      <c r="AB395">
        <v>0</v>
      </c>
      <c r="AC395">
        <v>0</v>
      </c>
      <c r="AD395">
        <v>511.03</v>
      </c>
      <c r="AE395">
        <v>0</v>
      </c>
      <c r="AF395">
        <v>0</v>
      </c>
      <c r="AG395">
        <v>0</v>
      </c>
      <c r="AH395">
        <v>511.03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22.72</v>
      </c>
      <c r="AU395" t="s">
        <v>3</v>
      </c>
      <c r="AV395">
        <v>1</v>
      </c>
      <c r="AW395">
        <v>2</v>
      </c>
      <c r="AX395">
        <v>89549958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11610.601599999998</v>
      </c>
      <c r="BN395">
        <v>22.72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11610.601599999998</v>
      </c>
      <c r="BU395">
        <v>22.72</v>
      </c>
      <c r="BV395">
        <v>0</v>
      </c>
      <c r="BW395">
        <v>1</v>
      </c>
      <c r="CU395">
        <f>ROUND(AT395*Source!I122*AH395*AL395,2)</f>
        <v>0</v>
      </c>
      <c r="CV395">
        <f>ROUND(Y395*Source!I122,7)</f>
        <v>0</v>
      </c>
      <c r="CW395">
        <v>0</v>
      </c>
      <c r="CX395">
        <f>ROUND(Y395*Source!I122,7)</f>
        <v>0</v>
      </c>
      <c r="CY395">
        <f>AD395</f>
        <v>511.03</v>
      </c>
      <c r="CZ395">
        <f>AH395</f>
        <v>511.03</v>
      </c>
      <c r="DA395">
        <f>AL395</f>
        <v>1</v>
      </c>
      <c r="DB395">
        <f t="shared" si="192"/>
        <v>11610.6</v>
      </c>
      <c r="DC395">
        <f t="shared" si="193"/>
        <v>0</v>
      </c>
      <c r="DD395" t="s">
        <v>3</v>
      </c>
      <c r="DE395" t="s">
        <v>3</v>
      </c>
      <c r="DF395">
        <f t="shared" si="208"/>
        <v>0</v>
      </c>
      <c r="DG395">
        <f t="shared" si="199"/>
        <v>0</v>
      </c>
      <c r="DH395">
        <f t="shared" si="206"/>
        <v>0</v>
      </c>
      <c r="DI395">
        <f t="shared" si="207"/>
        <v>0</v>
      </c>
      <c r="DJ395">
        <f>DI395</f>
        <v>0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>
      <c r="A396">
        <f>ROW(Source!A122)</f>
        <v>122</v>
      </c>
      <c r="B396">
        <v>89442441</v>
      </c>
      <c r="C396">
        <v>89549955</v>
      </c>
      <c r="D396">
        <v>87091729</v>
      </c>
      <c r="E396">
        <v>115</v>
      </c>
      <c r="F396">
        <v>1</v>
      </c>
      <c r="G396">
        <v>1</v>
      </c>
      <c r="H396">
        <v>3</v>
      </c>
      <c r="I396" t="s">
        <v>32</v>
      </c>
      <c r="J396" t="s">
        <v>3</v>
      </c>
      <c r="K396" t="s">
        <v>33</v>
      </c>
      <c r="L396">
        <v>3277935</v>
      </c>
      <c r="N396">
        <v>1013</v>
      </c>
      <c r="O396" t="s">
        <v>34</v>
      </c>
      <c r="P396" t="s">
        <v>34</v>
      </c>
      <c r="Q396">
        <v>1</v>
      </c>
      <c r="W396">
        <v>0</v>
      </c>
      <c r="X396">
        <v>274903907</v>
      </c>
      <c r="Y396">
        <f t="shared" si="191"/>
        <v>2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 t="s">
        <v>3</v>
      </c>
      <c r="AT396">
        <v>2</v>
      </c>
      <c r="AU396" t="s">
        <v>3</v>
      </c>
      <c r="AV396">
        <v>0</v>
      </c>
      <c r="AW396">
        <v>2</v>
      </c>
      <c r="AX396">
        <v>89549959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ROUND(Y396*Source!I122,7)</f>
        <v>0</v>
      </c>
      <c r="CY396">
        <f>AA396</f>
        <v>0</v>
      </c>
      <c r="CZ396">
        <f>AE396</f>
        <v>0</v>
      </c>
      <c r="DA396">
        <f>AI396</f>
        <v>1</v>
      </c>
      <c r="DB396">
        <f t="shared" si="192"/>
        <v>0</v>
      </c>
      <c r="DC396">
        <f t="shared" si="193"/>
        <v>0</v>
      </c>
      <c r="DD396" t="s">
        <v>3</v>
      </c>
      <c r="DE396" t="s">
        <v>3</v>
      </c>
      <c r="DF396">
        <f t="shared" si="208"/>
        <v>0</v>
      </c>
      <c r="DG396">
        <f t="shared" si="199"/>
        <v>0</v>
      </c>
      <c r="DH396">
        <f t="shared" si="206"/>
        <v>0</v>
      </c>
      <c r="DI396">
        <f t="shared" si="207"/>
        <v>0</v>
      </c>
      <c r="DJ396">
        <f>DF396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>
      <c r="A397">
        <f>ROW(Source!A125)</f>
        <v>125</v>
      </c>
      <c r="B397">
        <v>89442499</v>
      </c>
      <c r="C397">
        <v>89549961</v>
      </c>
      <c r="D397">
        <v>87085837</v>
      </c>
      <c r="E397">
        <v>115</v>
      </c>
      <c r="F397">
        <v>1</v>
      </c>
      <c r="G397">
        <v>1</v>
      </c>
      <c r="H397">
        <v>1</v>
      </c>
      <c r="I397" t="s">
        <v>548</v>
      </c>
      <c r="J397" t="s">
        <v>3</v>
      </c>
      <c r="K397" t="s">
        <v>549</v>
      </c>
      <c r="L397">
        <v>1191</v>
      </c>
      <c r="N397">
        <v>1013</v>
      </c>
      <c r="O397" t="s">
        <v>449</v>
      </c>
      <c r="P397" t="s">
        <v>449</v>
      </c>
      <c r="Q397">
        <v>1</v>
      </c>
      <c r="W397">
        <v>0</v>
      </c>
      <c r="X397">
        <v>44848675</v>
      </c>
      <c r="Y397">
        <f t="shared" si="191"/>
        <v>29.68</v>
      </c>
      <c r="AA397">
        <v>0</v>
      </c>
      <c r="AB397">
        <v>0</v>
      </c>
      <c r="AC397">
        <v>0</v>
      </c>
      <c r="AD397">
        <v>511.03</v>
      </c>
      <c r="AE397">
        <v>0</v>
      </c>
      <c r="AF397">
        <v>0</v>
      </c>
      <c r="AG397">
        <v>0</v>
      </c>
      <c r="AH397">
        <v>511.03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29.68</v>
      </c>
      <c r="AU397" t="s">
        <v>3</v>
      </c>
      <c r="AV397">
        <v>1</v>
      </c>
      <c r="AW397">
        <v>2</v>
      </c>
      <c r="AX397">
        <v>89549973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15167.3704</v>
      </c>
      <c r="BN397">
        <v>29.68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15167.3704</v>
      </c>
      <c r="BU397">
        <v>29.68</v>
      </c>
      <c r="BV397">
        <v>0</v>
      </c>
      <c r="BW397">
        <v>1</v>
      </c>
      <c r="CU397">
        <f>ROUND(AT397*Source!I125*AH397*AL397,2)</f>
        <v>0</v>
      </c>
      <c r="CV397">
        <f>ROUND(Y397*Source!I125,7)</f>
        <v>0</v>
      </c>
      <c r="CW397">
        <v>0</v>
      </c>
      <c r="CX397">
        <f>ROUND(Y397*Source!I125,7)</f>
        <v>0</v>
      </c>
      <c r="CY397">
        <f>AD397</f>
        <v>511.03</v>
      </c>
      <c r="CZ397">
        <f>AH397</f>
        <v>511.03</v>
      </c>
      <c r="DA397">
        <f>AL397</f>
        <v>1</v>
      </c>
      <c r="DB397">
        <f t="shared" si="192"/>
        <v>15167.37</v>
      </c>
      <c r="DC397">
        <f t="shared" si="193"/>
        <v>0</v>
      </c>
      <c r="DD397" t="s">
        <v>3</v>
      </c>
      <c r="DE397" t="s">
        <v>3</v>
      </c>
      <c r="DF397">
        <f t="shared" si="208"/>
        <v>0</v>
      </c>
      <c r="DG397">
        <f t="shared" si="199"/>
        <v>0</v>
      </c>
      <c r="DH397">
        <f t="shared" si="206"/>
        <v>0</v>
      </c>
      <c r="DI397">
        <f t="shared" si="207"/>
        <v>0</v>
      </c>
      <c r="DJ397">
        <f>DI397</f>
        <v>0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>
      <c r="A398">
        <f>ROW(Source!A125)</f>
        <v>125</v>
      </c>
      <c r="B398">
        <v>89442499</v>
      </c>
      <c r="C398">
        <v>89549961</v>
      </c>
      <c r="D398">
        <v>87086013</v>
      </c>
      <c r="E398">
        <v>115</v>
      </c>
      <c r="F398">
        <v>1</v>
      </c>
      <c r="G398">
        <v>1</v>
      </c>
      <c r="H398">
        <v>1</v>
      </c>
      <c r="I398" t="s">
        <v>450</v>
      </c>
      <c r="J398" t="s">
        <v>3</v>
      </c>
      <c r="K398" t="s">
        <v>451</v>
      </c>
      <c r="L398">
        <v>1191</v>
      </c>
      <c r="N398">
        <v>1013</v>
      </c>
      <c r="O398" t="s">
        <v>449</v>
      </c>
      <c r="P398" t="s">
        <v>449</v>
      </c>
      <c r="Q398">
        <v>1</v>
      </c>
      <c r="W398">
        <v>0</v>
      </c>
      <c r="X398">
        <v>-1417349443</v>
      </c>
      <c r="Y398">
        <f t="shared" si="191"/>
        <v>0.4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0.4</v>
      </c>
      <c r="AU398" t="s">
        <v>3</v>
      </c>
      <c r="AV398">
        <v>2</v>
      </c>
      <c r="AW398">
        <v>2</v>
      </c>
      <c r="AX398">
        <v>89549974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ROUND(Y398*Source!I125,7)</f>
        <v>0</v>
      </c>
      <c r="CY398">
        <f>AD398</f>
        <v>0</v>
      </c>
      <c r="CZ398">
        <f>AH398</f>
        <v>0</v>
      </c>
      <c r="DA398">
        <f>AL398</f>
        <v>1</v>
      </c>
      <c r="DB398">
        <f t="shared" si="192"/>
        <v>0</v>
      </c>
      <c r="DC398">
        <f t="shared" si="193"/>
        <v>0</v>
      </c>
      <c r="DD398" t="s">
        <v>3</v>
      </c>
      <c r="DE398" t="s">
        <v>3</v>
      </c>
      <c r="DF398">
        <f t="shared" si="208"/>
        <v>0</v>
      </c>
      <c r="DG398">
        <f t="shared" si="199"/>
        <v>0</v>
      </c>
      <c r="DH398">
        <f t="shared" si="206"/>
        <v>0</v>
      </c>
      <c r="DI398">
        <f t="shared" si="207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>
      <c r="A399">
        <f>ROW(Source!A125)</f>
        <v>125</v>
      </c>
      <c r="B399">
        <v>89442499</v>
      </c>
      <c r="C399">
        <v>89549961</v>
      </c>
      <c r="D399">
        <v>87205842</v>
      </c>
      <c r="E399">
        <v>1</v>
      </c>
      <c r="F399">
        <v>1</v>
      </c>
      <c r="G399">
        <v>1</v>
      </c>
      <c r="H399">
        <v>2</v>
      </c>
      <c r="I399" t="s">
        <v>452</v>
      </c>
      <c r="J399" t="s">
        <v>453</v>
      </c>
      <c r="K399" t="s">
        <v>454</v>
      </c>
      <c r="L399">
        <v>1368</v>
      </c>
      <c r="N399">
        <v>1011</v>
      </c>
      <c r="O399" t="s">
        <v>455</v>
      </c>
      <c r="P399" t="s">
        <v>455</v>
      </c>
      <c r="Q399">
        <v>1</v>
      </c>
      <c r="W399">
        <v>0</v>
      </c>
      <c r="X399">
        <v>-359817417</v>
      </c>
      <c r="Y399">
        <f t="shared" si="191"/>
        <v>0.2</v>
      </c>
      <c r="AA399">
        <v>0</v>
      </c>
      <c r="AB399">
        <v>1488.78</v>
      </c>
      <c r="AC399">
        <v>702.18</v>
      </c>
      <c r="AD399">
        <v>0</v>
      </c>
      <c r="AE399">
        <v>0</v>
      </c>
      <c r="AF399">
        <v>1488.78</v>
      </c>
      <c r="AG399">
        <v>702.18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0.2</v>
      </c>
      <c r="AU399" t="s">
        <v>3</v>
      </c>
      <c r="AV399">
        <v>1</v>
      </c>
      <c r="AW399">
        <v>2</v>
      </c>
      <c r="AX399">
        <v>89549975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297.75600000000003</v>
      </c>
      <c r="BL399">
        <v>140.43600000000001</v>
      </c>
      <c r="BM399">
        <v>0</v>
      </c>
      <c r="BN399">
        <v>0</v>
      </c>
      <c r="BO399">
        <v>0.2</v>
      </c>
      <c r="BP399">
        <v>1</v>
      </c>
      <c r="BQ399">
        <v>0</v>
      </c>
      <c r="BR399">
        <v>297.75600000000003</v>
      </c>
      <c r="BS399">
        <v>140.43600000000001</v>
      </c>
      <c r="BT399">
        <v>0</v>
      </c>
      <c r="BU399">
        <v>0</v>
      </c>
      <c r="BV399">
        <v>0.2</v>
      </c>
      <c r="BW399">
        <v>1</v>
      </c>
      <c r="CV399">
        <v>0</v>
      </c>
      <c r="CW399">
        <f>ROUND(Y399*Source!I125*DO399,7)</f>
        <v>0</v>
      </c>
      <c r="CX399">
        <f>ROUND(Y399*Source!I125,7)</f>
        <v>0</v>
      </c>
      <c r="CY399">
        <f>AB399</f>
        <v>1488.78</v>
      </c>
      <c r="CZ399">
        <f>AF399</f>
        <v>1488.78</v>
      </c>
      <c r="DA399">
        <f>AJ399</f>
        <v>1</v>
      </c>
      <c r="DB399">
        <f t="shared" si="192"/>
        <v>297.76</v>
      </c>
      <c r="DC399">
        <f t="shared" si="193"/>
        <v>140.44</v>
      </c>
      <c r="DD399" t="s">
        <v>3</v>
      </c>
      <c r="DE399" t="s">
        <v>3</v>
      </c>
      <c r="DF399">
        <f t="shared" si="208"/>
        <v>0</v>
      </c>
      <c r="DG399">
        <f t="shared" si="199"/>
        <v>0</v>
      </c>
      <c r="DH399">
        <f t="shared" si="206"/>
        <v>0</v>
      </c>
      <c r="DI399">
        <f t="shared" si="207"/>
        <v>0</v>
      </c>
      <c r="DJ399">
        <f>DG399+DH399</f>
        <v>0</v>
      </c>
      <c r="DK399">
        <v>1</v>
      </c>
      <c r="DL399" t="s">
        <v>456</v>
      </c>
      <c r="DM399">
        <v>6</v>
      </c>
      <c r="DN399" t="s">
        <v>449</v>
      </c>
      <c r="DO399">
        <v>1</v>
      </c>
    </row>
    <row r="400" spans="1:119">
      <c r="A400">
        <f>ROW(Source!A125)</f>
        <v>125</v>
      </c>
      <c r="B400">
        <v>89442499</v>
      </c>
      <c r="C400">
        <v>89549961</v>
      </c>
      <c r="D400">
        <v>87205939</v>
      </c>
      <c r="E400">
        <v>1</v>
      </c>
      <c r="F400">
        <v>1</v>
      </c>
      <c r="G400">
        <v>1</v>
      </c>
      <c r="H400">
        <v>2</v>
      </c>
      <c r="I400" t="s">
        <v>550</v>
      </c>
      <c r="J400" t="s">
        <v>551</v>
      </c>
      <c r="K400" t="s">
        <v>552</v>
      </c>
      <c r="L400">
        <v>1368</v>
      </c>
      <c r="N400">
        <v>1011</v>
      </c>
      <c r="O400" t="s">
        <v>455</v>
      </c>
      <c r="P400" t="s">
        <v>455</v>
      </c>
      <c r="Q400">
        <v>1</v>
      </c>
      <c r="W400">
        <v>0</v>
      </c>
      <c r="X400">
        <v>582099946</v>
      </c>
      <c r="Y400">
        <f t="shared" si="191"/>
        <v>6.9</v>
      </c>
      <c r="AA400">
        <v>0</v>
      </c>
      <c r="AB400">
        <v>2.67</v>
      </c>
      <c r="AC400">
        <v>0</v>
      </c>
      <c r="AD400">
        <v>0</v>
      </c>
      <c r="AE400">
        <v>0</v>
      </c>
      <c r="AF400">
        <v>2.67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6.9</v>
      </c>
      <c r="AU400" t="s">
        <v>3</v>
      </c>
      <c r="AV400">
        <v>1</v>
      </c>
      <c r="AW400">
        <v>2</v>
      </c>
      <c r="AX400">
        <v>89549976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18.423000000000002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18.423000000000002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f>ROUND(Y400*Source!I125*DO400,7)</f>
        <v>0</v>
      </c>
      <c r="CX400">
        <f>ROUND(Y400*Source!I125,7)</f>
        <v>0</v>
      </c>
      <c r="CY400">
        <f>AB400</f>
        <v>2.67</v>
      </c>
      <c r="CZ400">
        <f>AF400</f>
        <v>2.67</v>
      </c>
      <c r="DA400">
        <f>AJ400</f>
        <v>1</v>
      </c>
      <c r="DB400">
        <f t="shared" si="192"/>
        <v>18.420000000000002</v>
      </c>
      <c r="DC400">
        <f t="shared" si="193"/>
        <v>0</v>
      </c>
      <c r="DD400" t="s">
        <v>3</v>
      </c>
      <c r="DE400" t="s">
        <v>3</v>
      </c>
      <c r="DF400">
        <f t="shared" si="208"/>
        <v>0</v>
      </c>
      <c r="DG400">
        <f t="shared" si="199"/>
        <v>0</v>
      </c>
      <c r="DH400">
        <f t="shared" si="206"/>
        <v>0</v>
      </c>
      <c r="DI400">
        <f t="shared" si="207"/>
        <v>0</v>
      </c>
      <c r="DJ400">
        <f>DG400+DH400</f>
        <v>0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>
      <c r="A401">
        <f>ROW(Source!A125)</f>
        <v>125</v>
      </c>
      <c r="B401">
        <v>89442499</v>
      </c>
      <c r="C401">
        <v>89549961</v>
      </c>
      <c r="D401">
        <v>87205983</v>
      </c>
      <c r="E401">
        <v>1</v>
      </c>
      <c r="F401">
        <v>1</v>
      </c>
      <c r="G401">
        <v>1</v>
      </c>
      <c r="H401">
        <v>2</v>
      </c>
      <c r="I401" t="s">
        <v>553</v>
      </c>
      <c r="J401" t="s">
        <v>554</v>
      </c>
      <c r="K401" t="s">
        <v>555</v>
      </c>
      <c r="L401">
        <v>1368</v>
      </c>
      <c r="N401">
        <v>1011</v>
      </c>
      <c r="O401" t="s">
        <v>455</v>
      </c>
      <c r="P401" t="s">
        <v>455</v>
      </c>
      <c r="Q401">
        <v>1</v>
      </c>
      <c r="W401">
        <v>0</v>
      </c>
      <c r="X401">
        <v>-119519042</v>
      </c>
      <c r="Y401">
        <f t="shared" si="191"/>
        <v>6.9</v>
      </c>
      <c r="AA401">
        <v>0</v>
      </c>
      <c r="AB401">
        <v>19.079999999999998</v>
      </c>
      <c r="AC401">
        <v>0</v>
      </c>
      <c r="AD401">
        <v>0</v>
      </c>
      <c r="AE401">
        <v>0</v>
      </c>
      <c r="AF401">
        <v>13.44</v>
      </c>
      <c r="AG401">
        <v>0</v>
      </c>
      <c r="AH401">
        <v>0</v>
      </c>
      <c r="AI401">
        <v>1</v>
      </c>
      <c r="AJ401">
        <v>1.42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6.9</v>
      </c>
      <c r="AU401" t="s">
        <v>3</v>
      </c>
      <c r="AV401">
        <v>1</v>
      </c>
      <c r="AW401">
        <v>2</v>
      </c>
      <c r="AX401">
        <v>89549977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92.736000000000004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92.736000000000004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f>ROUND(Y401*Source!I125*DO401,7)</f>
        <v>0</v>
      </c>
      <c r="CX401">
        <f>ROUND(Y401*Source!I125,7)</f>
        <v>0</v>
      </c>
      <c r="CY401">
        <f>AB401</f>
        <v>19.079999999999998</v>
      </c>
      <c r="CZ401">
        <f>AF401</f>
        <v>13.44</v>
      </c>
      <c r="DA401">
        <f>AJ401</f>
        <v>1.42</v>
      </c>
      <c r="DB401">
        <f t="shared" si="192"/>
        <v>92.74</v>
      </c>
      <c r="DC401">
        <f t="shared" si="193"/>
        <v>0</v>
      </c>
      <c r="DD401" t="s">
        <v>3</v>
      </c>
      <c r="DE401" t="s">
        <v>3</v>
      </c>
      <c r="DF401">
        <f t="shared" si="208"/>
        <v>0</v>
      </c>
      <c r="DG401">
        <f>ROUND(ROUND(AF401*AJ401,2)*CX401,2)</f>
        <v>0</v>
      </c>
      <c r="DH401">
        <f t="shared" si="206"/>
        <v>0</v>
      </c>
      <c r="DI401">
        <f t="shared" si="207"/>
        <v>0</v>
      </c>
      <c r="DJ401">
        <f>DG401+DH401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>
      <c r="A402">
        <f>ROW(Source!A125)</f>
        <v>125</v>
      </c>
      <c r="B402">
        <v>89442499</v>
      </c>
      <c r="C402">
        <v>89549961</v>
      </c>
      <c r="D402">
        <v>87206740</v>
      </c>
      <c r="E402">
        <v>1</v>
      </c>
      <c r="F402">
        <v>1</v>
      </c>
      <c r="G402">
        <v>1</v>
      </c>
      <c r="H402">
        <v>2</v>
      </c>
      <c r="I402" t="s">
        <v>457</v>
      </c>
      <c r="J402" t="s">
        <v>458</v>
      </c>
      <c r="K402" t="s">
        <v>459</v>
      </c>
      <c r="L402">
        <v>1368</v>
      </c>
      <c r="N402">
        <v>1011</v>
      </c>
      <c r="O402" t="s">
        <v>455</v>
      </c>
      <c r="P402" t="s">
        <v>455</v>
      </c>
      <c r="Q402">
        <v>1</v>
      </c>
      <c r="W402">
        <v>0</v>
      </c>
      <c r="X402">
        <v>-1219940357</v>
      </c>
      <c r="Y402">
        <f t="shared" si="191"/>
        <v>0.2</v>
      </c>
      <c r="AA402">
        <v>0</v>
      </c>
      <c r="AB402">
        <v>572.77</v>
      </c>
      <c r="AC402">
        <v>522.73</v>
      </c>
      <c r="AD402">
        <v>0</v>
      </c>
      <c r="AE402">
        <v>0</v>
      </c>
      <c r="AF402">
        <v>572.77</v>
      </c>
      <c r="AG402">
        <v>522.73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0.2</v>
      </c>
      <c r="AU402" t="s">
        <v>3</v>
      </c>
      <c r="AV402">
        <v>1</v>
      </c>
      <c r="AW402">
        <v>2</v>
      </c>
      <c r="AX402">
        <v>89549978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114.554</v>
      </c>
      <c r="BL402">
        <v>104.54600000000001</v>
      </c>
      <c r="BM402">
        <v>0</v>
      </c>
      <c r="BN402">
        <v>0</v>
      </c>
      <c r="BO402">
        <v>0.2</v>
      </c>
      <c r="BP402">
        <v>1</v>
      </c>
      <c r="BQ402">
        <v>0</v>
      </c>
      <c r="BR402">
        <v>114.554</v>
      </c>
      <c r="BS402">
        <v>104.54600000000001</v>
      </c>
      <c r="BT402">
        <v>0</v>
      </c>
      <c r="BU402">
        <v>0</v>
      </c>
      <c r="BV402">
        <v>0.2</v>
      </c>
      <c r="BW402">
        <v>1</v>
      </c>
      <c r="CV402">
        <v>0</v>
      </c>
      <c r="CW402">
        <f>ROUND(Y402*Source!I125*DO402,7)</f>
        <v>0</v>
      </c>
      <c r="CX402">
        <f>ROUND(Y402*Source!I125,7)</f>
        <v>0</v>
      </c>
      <c r="CY402">
        <f>AB402</f>
        <v>572.77</v>
      </c>
      <c r="CZ402">
        <f>AF402</f>
        <v>572.77</v>
      </c>
      <c r="DA402">
        <f>AJ402</f>
        <v>1</v>
      </c>
      <c r="DB402">
        <f t="shared" si="192"/>
        <v>114.55</v>
      </c>
      <c r="DC402">
        <f t="shared" si="193"/>
        <v>104.55</v>
      </c>
      <c r="DD402" t="s">
        <v>3</v>
      </c>
      <c r="DE402" t="s">
        <v>3</v>
      </c>
      <c r="DF402">
        <f t="shared" si="208"/>
        <v>0</v>
      </c>
      <c r="DG402">
        <f t="shared" ref="DG402:DG411" si="209">ROUND(ROUND(AF402,2)*CX402,2)</f>
        <v>0</v>
      </c>
      <c r="DH402">
        <f t="shared" si="206"/>
        <v>0</v>
      </c>
      <c r="DI402">
        <f t="shared" si="207"/>
        <v>0</v>
      </c>
      <c r="DJ402">
        <f>DG402+DH402</f>
        <v>0</v>
      </c>
      <c r="DK402">
        <v>1</v>
      </c>
      <c r="DL402" t="s">
        <v>460</v>
      </c>
      <c r="DM402">
        <v>4</v>
      </c>
      <c r="DN402" t="s">
        <v>449</v>
      </c>
      <c r="DO402">
        <v>1</v>
      </c>
    </row>
    <row r="403" spans="1:119">
      <c r="A403">
        <f>ROW(Source!A125)</f>
        <v>125</v>
      </c>
      <c r="B403">
        <v>89442499</v>
      </c>
      <c r="C403">
        <v>89549961</v>
      </c>
      <c r="D403">
        <v>87157911</v>
      </c>
      <c r="E403">
        <v>1</v>
      </c>
      <c r="F403">
        <v>1</v>
      </c>
      <c r="G403">
        <v>1</v>
      </c>
      <c r="H403">
        <v>3</v>
      </c>
      <c r="I403" t="s">
        <v>556</v>
      </c>
      <c r="J403" t="s">
        <v>557</v>
      </c>
      <c r="K403" t="s">
        <v>558</v>
      </c>
      <c r="L403">
        <v>1302</v>
      </c>
      <c r="N403">
        <v>1003</v>
      </c>
      <c r="O403" t="s">
        <v>559</v>
      </c>
      <c r="P403" t="s">
        <v>559</v>
      </c>
      <c r="Q403">
        <v>10</v>
      </c>
      <c r="W403">
        <v>0</v>
      </c>
      <c r="X403">
        <v>625233258</v>
      </c>
      <c r="Y403">
        <f t="shared" si="191"/>
        <v>0.245</v>
      </c>
      <c r="AA403">
        <v>57.7</v>
      </c>
      <c r="AB403">
        <v>0</v>
      </c>
      <c r="AC403">
        <v>0</v>
      </c>
      <c r="AD403">
        <v>0</v>
      </c>
      <c r="AE403">
        <v>37.71</v>
      </c>
      <c r="AF403">
        <v>0</v>
      </c>
      <c r="AG403">
        <v>0</v>
      </c>
      <c r="AH403">
        <v>0</v>
      </c>
      <c r="AI403">
        <v>1.53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0.245</v>
      </c>
      <c r="AU403" t="s">
        <v>3</v>
      </c>
      <c r="AV403">
        <v>0</v>
      </c>
      <c r="AW403">
        <v>2</v>
      </c>
      <c r="AX403">
        <v>89549979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9.2389500000000009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9.2389500000000009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ROUND(Y403*Source!I125,7)</f>
        <v>0</v>
      </c>
      <c r="CY403">
        <f>AA403</f>
        <v>57.7</v>
      </c>
      <c r="CZ403">
        <f>AE403</f>
        <v>37.71</v>
      </c>
      <c r="DA403">
        <f>AI403</f>
        <v>1.53</v>
      </c>
      <c r="DB403">
        <f t="shared" si="192"/>
        <v>9.24</v>
      </c>
      <c r="DC403">
        <f t="shared" si="193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209"/>
        <v>0</v>
      </c>
      <c r="DH403">
        <f t="shared" si="206"/>
        <v>0</v>
      </c>
      <c r="DI403">
        <f t="shared" si="207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>
      <c r="A404">
        <f>ROW(Source!A125)</f>
        <v>125</v>
      </c>
      <c r="B404">
        <v>89442499</v>
      </c>
      <c r="C404">
        <v>89549961</v>
      </c>
      <c r="D404">
        <v>87159551</v>
      </c>
      <c r="E404">
        <v>1</v>
      </c>
      <c r="F404">
        <v>1</v>
      </c>
      <c r="G404">
        <v>1</v>
      </c>
      <c r="H404">
        <v>3</v>
      </c>
      <c r="I404" t="s">
        <v>560</v>
      </c>
      <c r="J404" t="s">
        <v>561</v>
      </c>
      <c r="K404" t="s">
        <v>562</v>
      </c>
      <c r="L404">
        <v>1348</v>
      </c>
      <c r="N404">
        <v>1009</v>
      </c>
      <c r="O404" t="s">
        <v>194</v>
      </c>
      <c r="P404" t="s">
        <v>194</v>
      </c>
      <c r="Q404">
        <v>1000</v>
      </c>
      <c r="W404">
        <v>0</v>
      </c>
      <c r="X404">
        <v>-760973918</v>
      </c>
      <c r="Y404">
        <f t="shared" si="191"/>
        <v>6.2E-4</v>
      </c>
      <c r="AA404">
        <v>127956.34</v>
      </c>
      <c r="AB404">
        <v>0</v>
      </c>
      <c r="AC404">
        <v>0</v>
      </c>
      <c r="AD404">
        <v>0</v>
      </c>
      <c r="AE404">
        <v>99190.96</v>
      </c>
      <c r="AF404">
        <v>0</v>
      </c>
      <c r="AG404">
        <v>0</v>
      </c>
      <c r="AH404">
        <v>0</v>
      </c>
      <c r="AI404">
        <v>1.29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6.2E-4</v>
      </c>
      <c r="AU404" t="s">
        <v>3</v>
      </c>
      <c r="AV404">
        <v>0</v>
      </c>
      <c r="AW404">
        <v>2</v>
      </c>
      <c r="AX404">
        <v>89549980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61.498395200000004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61.498395200000004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ROUND(Y404*Source!I125,7)</f>
        <v>0</v>
      </c>
      <c r="CY404">
        <f>AA404</f>
        <v>127956.34</v>
      </c>
      <c r="CZ404">
        <f>AE404</f>
        <v>99190.96</v>
      </c>
      <c r="DA404">
        <f>AI404</f>
        <v>1.29</v>
      </c>
      <c r="DB404">
        <f t="shared" si="192"/>
        <v>61.5</v>
      </c>
      <c r="DC404">
        <f t="shared" si="193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209"/>
        <v>0</v>
      </c>
      <c r="DH404">
        <f t="shared" si="206"/>
        <v>0</v>
      </c>
      <c r="DI404">
        <f t="shared" si="207"/>
        <v>0</v>
      </c>
      <c r="DJ404">
        <f>DF404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>
      <c r="A405">
        <f>ROW(Source!A125)</f>
        <v>125</v>
      </c>
      <c r="B405">
        <v>89442499</v>
      </c>
      <c r="C405">
        <v>89549961</v>
      </c>
      <c r="D405">
        <v>87168212</v>
      </c>
      <c r="E405">
        <v>1</v>
      </c>
      <c r="F405">
        <v>1</v>
      </c>
      <c r="G405">
        <v>1</v>
      </c>
      <c r="H405">
        <v>3</v>
      </c>
      <c r="I405" t="s">
        <v>563</v>
      </c>
      <c r="J405" t="s">
        <v>564</v>
      </c>
      <c r="K405" t="s">
        <v>565</v>
      </c>
      <c r="L405">
        <v>1346</v>
      </c>
      <c r="N405">
        <v>1009</v>
      </c>
      <c r="O405" t="s">
        <v>281</v>
      </c>
      <c r="P405" t="s">
        <v>281</v>
      </c>
      <c r="Q405">
        <v>1</v>
      </c>
      <c r="W405">
        <v>0</v>
      </c>
      <c r="X405">
        <v>-949085693</v>
      </c>
      <c r="Y405">
        <f t="shared" si="191"/>
        <v>0.25</v>
      </c>
      <c r="AA405">
        <v>1499.09</v>
      </c>
      <c r="AB405">
        <v>0</v>
      </c>
      <c r="AC405">
        <v>0</v>
      </c>
      <c r="AD405">
        <v>0</v>
      </c>
      <c r="AE405">
        <v>931.11</v>
      </c>
      <c r="AF405">
        <v>0</v>
      </c>
      <c r="AG405">
        <v>0</v>
      </c>
      <c r="AH405">
        <v>0</v>
      </c>
      <c r="AI405">
        <v>1.61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0.25</v>
      </c>
      <c r="AU405" t="s">
        <v>3</v>
      </c>
      <c r="AV405">
        <v>0</v>
      </c>
      <c r="AW405">
        <v>2</v>
      </c>
      <c r="AX405">
        <v>89549981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232.7775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232.7775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ROUND(Y405*Source!I125,7)</f>
        <v>0</v>
      </c>
      <c r="CY405">
        <f>AA405</f>
        <v>1499.09</v>
      </c>
      <c r="CZ405">
        <f>AE405</f>
        <v>931.11</v>
      </c>
      <c r="DA405">
        <f>AI405</f>
        <v>1.61</v>
      </c>
      <c r="DB405">
        <f t="shared" si="192"/>
        <v>232.78</v>
      </c>
      <c r="DC405">
        <f t="shared" si="193"/>
        <v>0</v>
      </c>
      <c r="DD405" t="s">
        <v>3</v>
      </c>
      <c r="DE405" t="s">
        <v>3</v>
      </c>
      <c r="DF405">
        <f>ROUND(ROUND(AE405*AI405,2)*CX405,2)</f>
        <v>0</v>
      </c>
      <c r="DG405">
        <f t="shared" si="209"/>
        <v>0</v>
      </c>
      <c r="DH405">
        <f t="shared" si="206"/>
        <v>0</v>
      </c>
      <c r="DI405">
        <f t="shared" si="207"/>
        <v>0</v>
      </c>
      <c r="DJ405">
        <f>DF405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>
      <c r="A406">
        <f>ROW(Source!A125)</f>
        <v>125</v>
      </c>
      <c r="B406">
        <v>89442499</v>
      </c>
      <c r="C406">
        <v>89549961</v>
      </c>
      <c r="D406">
        <v>87176384</v>
      </c>
      <c r="E406">
        <v>1</v>
      </c>
      <c r="F406">
        <v>1</v>
      </c>
      <c r="G406">
        <v>1</v>
      </c>
      <c r="H406">
        <v>3</v>
      </c>
      <c r="I406" t="s">
        <v>566</v>
      </c>
      <c r="J406" t="s">
        <v>567</v>
      </c>
      <c r="K406" t="s">
        <v>568</v>
      </c>
      <c r="L406">
        <v>1348</v>
      </c>
      <c r="N406">
        <v>1009</v>
      </c>
      <c r="O406" t="s">
        <v>194</v>
      </c>
      <c r="P406" t="s">
        <v>194</v>
      </c>
      <c r="Q406">
        <v>1000</v>
      </c>
      <c r="W406">
        <v>0</v>
      </c>
      <c r="X406">
        <v>1308151861</v>
      </c>
      <c r="Y406">
        <f t="shared" si="191"/>
        <v>7.2000000000000005E-4</v>
      </c>
      <c r="AA406">
        <v>106680.6</v>
      </c>
      <c r="AB406">
        <v>0</v>
      </c>
      <c r="AC406">
        <v>0</v>
      </c>
      <c r="AD406">
        <v>0</v>
      </c>
      <c r="AE406">
        <v>82698.14</v>
      </c>
      <c r="AF406">
        <v>0</v>
      </c>
      <c r="AG406">
        <v>0</v>
      </c>
      <c r="AH406">
        <v>0</v>
      </c>
      <c r="AI406">
        <v>1.29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7.2000000000000005E-4</v>
      </c>
      <c r="AU406" t="s">
        <v>3</v>
      </c>
      <c r="AV406">
        <v>0</v>
      </c>
      <c r="AW406">
        <v>2</v>
      </c>
      <c r="AX406">
        <v>89549982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59.5426608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59.5426608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ROUND(Y406*Source!I125,7)</f>
        <v>0</v>
      </c>
      <c r="CY406">
        <f>AA406</f>
        <v>106680.6</v>
      </c>
      <c r="CZ406">
        <f>AE406</f>
        <v>82698.14</v>
      </c>
      <c r="DA406">
        <f>AI406</f>
        <v>1.29</v>
      </c>
      <c r="DB406">
        <f t="shared" si="192"/>
        <v>59.54</v>
      </c>
      <c r="DC406">
        <f t="shared" si="193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209"/>
        <v>0</v>
      </c>
      <c r="DH406">
        <f t="shared" si="206"/>
        <v>0</v>
      </c>
      <c r="DI406">
        <f t="shared" si="207"/>
        <v>0</v>
      </c>
      <c r="DJ406">
        <f>DF406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>
      <c r="A407">
        <f>ROW(Source!A125)</f>
        <v>125</v>
      </c>
      <c r="B407">
        <v>89442499</v>
      </c>
      <c r="C407">
        <v>89549961</v>
      </c>
      <c r="D407">
        <v>87091729</v>
      </c>
      <c r="E407">
        <v>115</v>
      </c>
      <c r="F407">
        <v>1</v>
      </c>
      <c r="G407">
        <v>1</v>
      </c>
      <c r="H407">
        <v>3</v>
      </c>
      <c r="I407" t="s">
        <v>32</v>
      </c>
      <c r="J407" t="s">
        <v>3</v>
      </c>
      <c r="K407" t="s">
        <v>33</v>
      </c>
      <c r="L407">
        <v>3277935</v>
      </c>
      <c r="N407">
        <v>1013</v>
      </c>
      <c r="O407" t="s">
        <v>34</v>
      </c>
      <c r="P407" t="s">
        <v>34</v>
      </c>
      <c r="Q407">
        <v>1</v>
      </c>
      <c r="W407">
        <v>0</v>
      </c>
      <c r="X407">
        <v>274903907</v>
      </c>
      <c r="Y407">
        <f t="shared" si="191"/>
        <v>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 t="s">
        <v>3</v>
      </c>
      <c r="AT407">
        <v>2</v>
      </c>
      <c r="AU407" t="s">
        <v>3</v>
      </c>
      <c r="AV407">
        <v>0</v>
      </c>
      <c r="AW407">
        <v>2</v>
      </c>
      <c r="AX407">
        <v>89549983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ROUND(Y407*Source!I125,7)</f>
        <v>0</v>
      </c>
      <c r="CY407">
        <f>AA407</f>
        <v>0</v>
      </c>
      <c r="CZ407">
        <f>AE407</f>
        <v>0</v>
      </c>
      <c r="DA407">
        <f>AI407</f>
        <v>1</v>
      </c>
      <c r="DB407">
        <f t="shared" si="192"/>
        <v>0</v>
      </c>
      <c r="DC407">
        <f t="shared" si="193"/>
        <v>0</v>
      </c>
      <c r="DD407" t="s">
        <v>3</v>
      </c>
      <c r="DE407" t="s">
        <v>3</v>
      </c>
      <c r="DF407">
        <f t="shared" ref="DF407:DF413" si="210">ROUND(ROUND(AE407,2)*CX407,2)</f>
        <v>0</v>
      </c>
      <c r="DG407">
        <f t="shared" si="209"/>
        <v>0</v>
      </c>
      <c r="DH407">
        <f t="shared" si="206"/>
        <v>0</v>
      </c>
      <c r="DI407">
        <f t="shared" si="207"/>
        <v>0</v>
      </c>
      <c r="DJ407">
        <f>DF407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>
      <c r="A408">
        <f>ROW(Source!A126)</f>
        <v>126</v>
      </c>
      <c r="B408">
        <v>89442441</v>
      </c>
      <c r="C408">
        <v>89549961</v>
      </c>
      <c r="D408">
        <v>87085837</v>
      </c>
      <c r="E408">
        <v>115</v>
      </c>
      <c r="F408">
        <v>1</v>
      </c>
      <c r="G408">
        <v>1</v>
      </c>
      <c r="H408">
        <v>1</v>
      </c>
      <c r="I408" t="s">
        <v>548</v>
      </c>
      <c r="J408" t="s">
        <v>3</v>
      </c>
      <c r="K408" t="s">
        <v>549</v>
      </c>
      <c r="L408">
        <v>1191</v>
      </c>
      <c r="N408">
        <v>1013</v>
      </c>
      <c r="O408" t="s">
        <v>449</v>
      </c>
      <c r="P408" t="s">
        <v>449</v>
      </c>
      <c r="Q408">
        <v>1</v>
      </c>
      <c r="W408">
        <v>0</v>
      </c>
      <c r="X408">
        <v>44848675</v>
      </c>
      <c r="Y408">
        <f t="shared" si="191"/>
        <v>29.68</v>
      </c>
      <c r="AA408">
        <v>0</v>
      </c>
      <c r="AB408">
        <v>0</v>
      </c>
      <c r="AC408">
        <v>0</v>
      </c>
      <c r="AD408">
        <v>511.03</v>
      </c>
      <c r="AE408">
        <v>0</v>
      </c>
      <c r="AF408">
        <v>0</v>
      </c>
      <c r="AG408">
        <v>0</v>
      </c>
      <c r="AH408">
        <v>511.03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29.68</v>
      </c>
      <c r="AU408" t="s">
        <v>3</v>
      </c>
      <c r="AV408">
        <v>1</v>
      </c>
      <c r="AW408">
        <v>2</v>
      </c>
      <c r="AX408">
        <v>89549973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15167.3704</v>
      </c>
      <c r="BN408">
        <v>29.68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15167.3704</v>
      </c>
      <c r="BU408">
        <v>29.68</v>
      </c>
      <c r="BV408">
        <v>0</v>
      </c>
      <c r="BW408">
        <v>1</v>
      </c>
      <c r="CU408">
        <f>ROUND(AT408*Source!I126*AH408*AL408,2)</f>
        <v>0</v>
      </c>
      <c r="CV408">
        <f>ROUND(Y408*Source!I126,7)</f>
        <v>0</v>
      </c>
      <c r="CW408">
        <v>0</v>
      </c>
      <c r="CX408">
        <f>ROUND(Y408*Source!I126,7)</f>
        <v>0</v>
      </c>
      <c r="CY408">
        <f>AD408</f>
        <v>511.03</v>
      </c>
      <c r="CZ408">
        <f>AH408</f>
        <v>511.03</v>
      </c>
      <c r="DA408">
        <f>AL408</f>
        <v>1</v>
      </c>
      <c r="DB408">
        <f t="shared" si="192"/>
        <v>15167.37</v>
      </c>
      <c r="DC408">
        <f t="shared" si="193"/>
        <v>0</v>
      </c>
      <c r="DD408" t="s">
        <v>3</v>
      </c>
      <c r="DE408" t="s">
        <v>3</v>
      </c>
      <c r="DF408">
        <f t="shared" si="210"/>
        <v>0</v>
      </c>
      <c r="DG408">
        <f t="shared" si="209"/>
        <v>0</v>
      </c>
      <c r="DH408">
        <f t="shared" si="206"/>
        <v>0</v>
      </c>
      <c r="DI408">
        <f t="shared" si="207"/>
        <v>0</v>
      </c>
      <c r="DJ408">
        <f>DI408</f>
        <v>0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>
      <c r="A409">
        <f>ROW(Source!A126)</f>
        <v>126</v>
      </c>
      <c r="B409">
        <v>89442441</v>
      </c>
      <c r="C409">
        <v>89549961</v>
      </c>
      <c r="D409">
        <v>87086013</v>
      </c>
      <c r="E409">
        <v>115</v>
      </c>
      <c r="F409">
        <v>1</v>
      </c>
      <c r="G409">
        <v>1</v>
      </c>
      <c r="H409">
        <v>1</v>
      </c>
      <c r="I409" t="s">
        <v>450</v>
      </c>
      <c r="J409" t="s">
        <v>3</v>
      </c>
      <c r="K409" t="s">
        <v>451</v>
      </c>
      <c r="L409">
        <v>1191</v>
      </c>
      <c r="N409">
        <v>1013</v>
      </c>
      <c r="O409" t="s">
        <v>449</v>
      </c>
      <c r="P409" t="s">
        <v>449</v>
      </c>
      <c r="Q409">
        <v>1</v>
      </c>
      <c r="W409">
        <v>0</v>
      </c>
      <c r="X409">
        <v>-1417349443</v>
      </c>
      <c r="Y409">
        <f t="shared" si="191"/>
        <v>0.4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0.4</v>
      </c>
      <c r="AU409" t="s">
        <v>3</v>
      </c>
      <c r="AV409">
        <v>2</v>
      </c>
      <c r="AW409">
        <v>2</v>
      </c>
      <c r="AX409">
        <v>89549974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ROUND(Y409*Source!I126,7)</f>
        <v>0</v>
      </c>
      <c r="CY409">
        <f>AD409</f>
        <v>0</v>
      </c>
      <c r="CZ409">
        <f>AH409</f>
        <v>0</v>
      </c>
      <c r="DA409">
        <f>AL409</f>
        <v>1</v>
      </c>
      <c r="DB409">
        <f t="shared" si="192"/>
        <v>0</v>
      </c>
      <c r="DC409">
        <f t="shared" si="193"/>
        <v>0</v>
      </c>
      <c r="DD409" t="s">
        <v>3</v>
      </c>
      <c r="DE409" t="s">
        <v>3</v>
      </c>
      <c r="DF409">
        <f t="shared" si="210"/>
        <v>0</v>
      </c>
      <c r="DG409">
        <f t="shared" si="209"/>
        <v>0</v>
      </c>
      <c r="DH409">
        <f t="shared" si="206"/>
        <v>0</v>
      </c>
      <c r="DI409">
        <f t="shared" si="207"/>
        <v>0</v>
      </c>
      <c r="DJ409">
        <f>DI409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>
      <c r="A410">
        <f>ROW(Source!A126)</f>
        <v>126</v>
      </c>
      <c r="B410">
        <v>89442441</v>
      </c>
      <c r="C410">
        <v>89549961</v>
      </c>
      <c r="D410">
        <v>87205842</v>
      </c>
      <c r="E410">
        <v>1</v>
      </c>
      <c r="F410">
        <v>1</v>
      </c>
      <c r="G410">
        <v>1</v>
      </c>
      <c r="H410">
        <v>2</v>
      </c>
      <c r="I410" t="s">
        <v>452</v>
      </c>
      <c r="J410" t="s">
        <v>453</v>
      </c>
      <c r="K410" t="s">
        <v>454</v>
      </c>
      <c r="L410">
        <v>1368</v>
      </c>
      <c r="N410">
        <v>1011</v>
      </c>
      <c r="O410" t="s">
        <v>455</v>
      </c>
      <c r="P410" t="s">
        <v>455</v>
      </c>
      <c r="Q410">
        <v>1</v>
      </c>
      <c r="W410">
        <v>0</v>
      </c>
      <c r="X410">
        <v>-359817417</v>
      </c>
      <c r="Y410">
        <f t="shared" si="191"/>
        <v>0.2</v>
      </c>
      <c r="AA410">
        <v>0</v>
      </c>
      <c r="AB410">
        <v>1488.78</v>
      </c>
      <c r="AC410">
        <v>702.18</v>
      </c>
      <c r="AD410">
        <v>0</v>
      </c>
      <c r="AE410">
        <v>0</v>
      </c>
      <c r="AF410">
        <v>1488.78</v>
      </c>
      <c r="AG410">
        <v>702.18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0.2</v>
      </c>
      <c r="AU410" t="s">
        <v>3</v>
      </c>
      <c r="AV410">
        <v>1</v>
      </c>
      <c r="AW410">
        <v>2</v>
      </c>
      <c r="AX410">
        <v>89549975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297.75600000000003</v>
      </c>
      <c r="BL410">
        <v>140.43600000000001</v>
      </c>
      <c r="BM410">
        <v>0</v>
      </c>
      <c r="BN410">
        <v>0</v>
      </c>
      <c r="BO410">
        <v>0.2</v>
      </c>
      <c r="BP410">
        <v>1</v>
      </c>
      <c r="BQ410">
        <v>0</v>
      </c>
      <c r="BR410">
        <v>297.75600000000003</v>
      </c>
      <c r="BS410">
        <v>140.43600000000001</v>
      </c>
      <c r="BT410">
        <v>0</v>
      </c>
      <c r="BU410">
        <v>0</v>
      </c>
      <c r="BV410">
        <v>0.2</v>
      </c>
      <c r="BW410">
        <v>1</v>
      </c>
      <c r="CV410">
        <v>0</v>
      </c>
      <c r="CW410">
        <f>ROUND(Y410*Source!I126*DO410,7)</f>
        <v>0</v>
      </c>
      <c r="CX410">
        <f>ROUND(Y410*Source!I126,7)</f>
        <v>0</v>
      </c>
      <c r="CY410">
        <f>AB410</f>
        <v>1488.78</v>
      </c>
      <c r="CZ410">
        <f>AF410</f>
        <v>1488.78</v>
      </c>
      <c r="DA410">
        <f>AJ410</f>
        <v>1</v>
      </c>
      <c r="DB410">
        <f t="shared" si="192"/>
        <v>297.76</v>
      </c>
      <c r="DC410">
        <f t="shared" si="193"/>
        <v>140.44</v>
      </c>
      <c r="DD410" t="s">
        <v>3</v>
      </c>
      <c r="DE410" t="s">
        <v>3</v>
      </c>
      <c r="DF410">
        <f t="shared" si="210"/>
        <v>0</v>
      </c>
      <c r="DG410">
        <f t="shared" si="209"/>
        <v>0</v>
      </c>
      <c r="DH410">
        <f t="shared" si="206"/>
        <v>0</v>
      </c>
      <c r="DI410">
        <f t="shared" si="207"/>
        <v>0</v>
      </c>
      <c r="DJ410">
        <f>DG410+DH410</f>
        <v>0</v>
      </c>
      <c r="DK410">
        <v>1</v>
      </c>
      <c r="DL410" t="s">
        <v>456</v>
      </c>
      <c r="DM410">
        <v>6</v>
      </c>
      <c r="DN410" t="s">
        <v>449</v>
      </c>
      <c r="DO410">
        <v>1</v>
      </c>
    </row>
    <row r="411" spans="1:119">
      <c r="A411">
        <f>ROW(Source!A126)</f>
        <v>126</v>
      </c>
      <c r="B411">
        <v>89442441</v>
      </c>
      <c r="C411">
        <v>89549961</v>
      </c>
      <c r="D411">
        <v>87205939</v>
      </c>
      <c r="E411">
        <v>1</v>
      </c>
      <c r="F411">
        <v>1</v>
      </c>
      <c r="G411">
        <v>1</v>
      </c>
      <c r="H411">
        <v>2</v>
      </c>
      <c r="I411" t="s">
        <v>550</v>
      </c>
      <c r="J411" t="s">
        <v>551</v>
      </c>
      <c r="K411" t="s">
        <v>552</v>
      </c>
      <c r="L411">
        <v>1368</v>
      </c>
      <c r="N411">
        <v>1011</v>
      </c>
      <c r="O411" t="s">
        <v>455</v>
      </c>
      <c r="P411" t="s">
        <v>455</v>
      </c>
      <c r="Q411">
        <v>1</v>
      </c>
      <c r="W411">
        <v>0</v>
      </c>
      <c r="X411">
        <v>582099946</v>
      </c>
      <c r="Y411">
        <f t="shared" si="191"/>
        <v>6.9</v>
      </c>
      <c r="AA411">
        <v>0</v>
      </c>
      <c r="AB411">
        <v>2.67</v>
      </c>
      <c r="AC411">
        <v>0</v>
      </c>
      <c r="AD411">
        <v>0</v>
      </c>
      <c r="AE411">
        <v>0</v>
      </c>
      <c r="AF411">
        <v>2.67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6.9</v>
      </c>
      <c r="AU411" t="s">
        <v>3</v>
      </c>
      <c r="AV411">
        <v>1</v>
      </c>
      <c r="AW411">
        <v>2</v>
      </c>
      <c r="AX411">
        <v>89549976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18.423000000000002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18.423000000000002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f>ROUND(Y411*Source!I126*DO411,7)</f>
        <v>0</v>
      </c>
      <c r="CX411">
        <f>ROUND(Y411*Source!I126,7)</f>
        <v>0</v>
      </c>
      <c r="CY411">
        <f>AB411</f>
        <v>2.67</v>
      </c>
      <c r="CZ411">
        <f>AF411</f>
        <v>2.67</v>
      </c>
      <c r="DA411">
        <f>AJ411</f>
        <v>1</v>
      </c>
      <c r="DB411">
        <f t="shared" si="192"/>
        <v>18.420000000000002</v>
      </c>
      <c r="DC411">
        <f t="shared" si="193"/>
        <v>0</v>
      </c>
      <c r="DD411" t="s">
        <v>3</v>
      </c>
      <c r="DE411" t="s">
        <v>3</v>
      </c>
      <c r="DF411">
        <f t="shared" si="210"/>
        <v>0</v>
      </c>
      <c r="DG411">
        <f t="shared" si="209"/>
        <v>0</v>
      </c>
      <c r="DH411">
        <f t="shared" si="206"/>
        <v>0</v>
      </c>
      <c r="DI411">
        <f t="shared" si="207"/>
        <v>0</v>
      </c>
      <c r="DJ411">
        <f>DG411+DH411</f>
        <v>0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>
      <c r="A412">
        <f>ROW(Source!A126)</f>
        <v>126</v>
      </c>
      <c r="B412">
        <v>89442441</v>
      </c>
      <c r="C412">
        <v>89549961</v>
      </c>
      <c r="D412">
        <v>87205983</v>
      </c>
      <c r="E412">
        <v>1</v>
      </c>
      <c r="F412">
        <v>1</v>
      </c>
      <c r="G412">
        <v>1</v>
      </c>
      <c r="H412">
        <v>2</v>
      </c>
      <c r="I412" t="s">
        <v>553</v>
      </c>
      <c r="J412" t="s">
        <v>554</v>
      </c>
      <c r="K412" t="s">
        <v>555</v>
      </c>
      <c r="L412">
        <v>1368</v>
      </c>
      <c r="N412">
        <v>1011</v>
      </c>
      <c r="O412" t="s">
        <v>455</v>
      </c>
      <c r="P412" t="s">
        <v>455</v>
      </c>
      <c r="Q412">
        <v>1</v>
      </c>
      <c r="W412">
        <v>0</v>
      </c>
      <c r="X412">
        <v>-119519042</v>
      </c>
      <c r="Y412">
        <f t="shared" si="191"/>
        <v>6.9</v>
      </c>
      <c r="AA412">
        <v>0</v>
      </c>
      <c r="AB412">
        <v>19.079999999999998</v>
      </c>
      <c r="AC412">
        <v>0</v>
      </c>
      <c r="AD412">
        <v>0</v>
      </c>
      <c r="AE412">
        <v>0</v>
      </c>
      <c r="AF412">
        <v>13.44</v>
      </c>
      <c r="AG412">
        <v>0</v>
      </c>
      <c r="AH412">
        <v>0</v>
      </c>
      <c r="AI412">
        <v>1</v>
      </c>
      <c r="AJ412">
        <v>1.42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6.9</v>
      </c>
      <c r="AU412" t="s">
        <v>3</v>
      </c>
      <c r="AV412">
        <v>1</v>
      </c>
      <c r="AW412">
        <v>2</v>
      </c>
      <c r="AX412">
        <v>89549977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92.736000000000004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92.736000000000004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f>ROUND(Y412*Source!I126*DO412,7)</f>
        <v>0</v>
      </c>
      <c r="CX412">
        <f>ROUND(Y412*Source!I126,7)</f>
        <v>0</v>
      </c>
      <c r="CY412">
        <f>AB412</f>
        <v>19.079999999999998</v>
      </c>
      <c r="CZ412">
        <f>AF412</f>
        <v>13.44</v>
      </c>
      <c r="DA412">
        <f>AJ412</f>
        <v>1.42</v>
      </c>
      <c r="DB412">
        <f t="shared" si="192"/>
        <v>92.74</v>
      </c>
      <c r="DC412">
        <f t="shared" si="193"/>
        <v>0</v>
      </c>
      <c r="DD412" t="s">
        <v>3</v>
      </c>
      <c r="DE412" t="s">
        <v>3</v>
      </c>
      <c r="DF412">
        <f t="shared" si="210"/>
        <v>0</v>
      </c>
      <c r="DG412">
        <f>ROUND(ROUND(AF412*AJ412,2)*CX412,2)</f>
        <v>0</v>
      </c>
      <c r="DH412">
        <f t="shared" si="206"/>
        <v>0</v>
      </c>
      <c r="DI412">
        <f t="shared" si="207"/>
        <v>0</v>
      </c>
      <c r="DJ412">
        <f>DG412+DH412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>
      <c r="A413">
        <f>ROW(Source!A126)</f>
        <v>126</v>
      </c>
      <c r="B413">
        <v>89442441</v>
      </c>
      <c r="C413">
        <v>89549961</v>
      </c>
      <c r="D413">
        <v>87206740</v>
      </c>
      <c r="E413">
        <v>1</v>
      </c>
      <c r="F413">
        <v>1</v>
      </c>
      <c r="G413">
        <v>1</v>
      </c>
      <c r="H413">
        <v>2</v>
      </c>
      <c r="I413" t="s">
        <v>457</v>
      </c>
      <c r="J413" t="s">
        <v>458</v>
      </c>
      <c r="K413" t="s">
        <v>459</v>
      </c>
      <c r="L413">
        <v>1368</v>
      </c>
      <c r="N413">
        <v>1011</v>
      </c>
      <c r="O413" t="s">
        <v>455</v>
      </c>
      <c r="P413" t="s">
        <v>455</v>
      </c>
      <c r="Q413">
        <v>1</v>
      </c>
      <c r="W413">
        <v>0</v>
      </c>
      <c r="X413">
        <v>-1219940357</v>
      </c>
      <c r="Y413">
        <f t="shared" si="191"/>
        <v>0.2</v>
      </c>
      <c r="AA413">
        <v>0</v>
      </c>
      <c r="AB413">
        <v>572.77</v>
      </c>
      <c r="AC413">
        <v>522.73</v>
      </c>
      <c r="AD413">
        <v>0</v>
      </c>
      <c r="AE413">
        <v>0</v>
      </c>
      <c r="AF413">
        <v>572.77</v>
      </c>
      <c r="AG413">
        <v>522.73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0.2</v>
      </c>
      <c r="AU413" t="s">
        <v>3</v>
      </c>
      <c r="AV413">
        <v>1</v>
      </c>
      <c r="AW413">
        <v>2</v>
      </c>
      <c r="AX413">
        <v>89549978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114.554</v>
      </c>
      <c r="BL413">
        <v>104.54600000000001</v>
      </c>
      <c r="BM413">
        <v>0</v>
      </c>
      <c r="BN413">
        <v>0</v>
      </c>
      <c r="BO413">
        <v>0.2</v>
      </c>
      <c r="BP413">
        <v>1</v>
      </c>
      <c r="BQ413">
        <v>0</v>
      </c>
      <c r="BR413">
        <v>114.554</v>
      </c>
      <c r="BS413">
        <v>104.54600000000001</v>
      </c>
      <c r="BT413">
        <v>0</v>
      </c>
      <c r="BU413">
        <v>0</v>
      </c>
      <c r="BV413">
        <v>0.2</v>
      </c>
      <c r="BW413">
        <v>1</v>
      </c>
      <c r="CV413">
        <v>0</v>
      </c>
      <c r="CW413">
        <f>ROUND(Y413*Source!I126*DO413,7)</f>
        <v>0</v>
      </c>
      <c r="CX413">
        <f>ROUND(Y413*Source!I126,7)</f>
        <v>0</v>
      </c>
      <c r="CY413">
        <f>AB413</f>
        <v>572.77</v>
      </c>
      <c r="CZ413">
        <f>AF413</f>
        <v>572.77</v>
      </c>
      <c r="DA413">
        <f>AJ413</f>
        <v>1</v>
      </c>
      <c r="DB413">
        <f t="shared" si="192"/>
        <v>114.55</v>
      </c>
      <c r="DC413">
        <f t="shared" si="193"/>
        <v>104.55</v>
      </c>
      <c r="DD413" t="s">
        <v>3</v>
      </c>
      <c r="DE413" t="s">
        <v>3</v>
      </c>
      <c r="DF413">
        <f t="shared" si="210"/>
        <v>0</v>
      </c>
      <c r="DG413">
        <f t="shared" ref="DG413:DG422" si="211">ROUND(ROUND(AF413,2)*CX413,2)</f>
        <v>0</v>
      </c>
      <c r="DH413">
        <f t="shared" si="206"/>
        <v>0</v>
      </c>
      <c r="DI413">
        <f t="shared" si="207"/>
        <v>0</v>
      </c>
      <c r="DJ413">
        <f>DG413+DH413</f>
        <v>0</v>
      </c>
      <c r="DK413">
        <v>1</v>
      </c>
      <c r="DL413" t="s">
        <v>460</v>
      </c>
      <c r="DM413">
        <v>4</v>
      </c>
      <c r="DN413" t="s">
        <v>449</v>
      </c>
      <c r="DO413">
        <v>1</v>
      </c>
    </row>
    <row r="414" spans="1:119">
      <c r="A414">
        <f>ROW(Source!A126)</f>
        <v>126</v>
      </c>
      <c r="B414">
        <v>89442441</v>
      </c>
      <c r="C414">
        <v>89549961</v>
      </c>
      <c r="D414">
        <v>87157911</v>
      </c>
      <c r="E414">
        <v>1</v>
      </c>
      <c r="F414">
        <v>1</v>
      </c>
      <c r="G414">
        <v>1</v>
      </c>
      <c r="H414">
        <v>3</v>
      </c>
      <c r="I414" t="s">
        <v>556</v>
      </c>
      <c r="J414" t="s">
        <v>557</v>
      </c>
      <c r="K414" t="s">
        <v>558</v>
      </c>
      <c r="L414">
        <v>1302</v>
      </c>
      <c r="N414">
        <v>1003</v>
      </c>
      <c r="O414" t="s">
        <v>559</v>
      </c>
      <c r="P414" t="s">
        <v>559</v>
      </c>
      <c r="Q414">
        <v>10</v>
      </c>
      <c r="W414">
        <v>0</v>
      </c>
      <c r="X414">
        <v>625233258</v>
      </c>
      <c r="Y414">
        <f t="shared" si="191"/>
        <v>0.245</v>
      </c>
      <c r="AA414">
        <v>57.7</v>
      </c>
      <c r="AB414">
        <v>0</v>
      </c>
      <c r="AC414">
        <v>0</v>
      </c>
      <c r="AD414">
        <v>0</v>
      </c>
      <c r="AE414">
        <v>37.71</v>
      </c>
      <c r="AF414">
        <v>0</v>
      </c>
      <c r="AG414">
        <v>0</v>
      </c>
      <c r="AH414">
        <v>0</v>
      </c>
      <c r="AI414">
        <v>1.53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0.245</v>
      </c>
      <c r="AU414" t="s">
        <v>3</v>
      </c>
      <c r="AV414">
        <v>0</v>
      </c>
      <c r="AW414">
        <v>2</v>
      </c>
      <c r="AX414">
        <v>89549979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9.2389500000000009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9.2389500000000009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ROUND(Y414*Source!I126,7)</f>
        <v>0</v>
      </c>
      <c r="CY414">
        <f>AA414</f>
        <v>57.7</v>
      </c>
      <c r="CZ414">
        <f>AE414</f>
        <v>37.71</v>
      </c>
      <c r="DA414">
        <f>AI414</f>
        <v>1.53</v>
      </c>
      <c r="DB414">
        <f t="shared" si="192"/>
        <v>9.24</v>
      </c>
      <c r="DC414">
        <f t="shared" si="193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211"/>
        <v>0</v>
      </c>
      <c r="DH414">
        <f t="shared" si="206"/>
        <v>0</v>
      </c>
      <c r="DI414">
        <f t="shared" si="207"/>
        <v>0</v>
      </c>
      <c r="DJ414">
        <f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>
      <c r="A415">
        <f>ROW(Source!A126)</f>
        <v>126</v>
      </c>
      <c r="B415">
        <v>89442441</v>
      </c>
      <c r="C415">
        <v>89549961</v>
      </c>
      <c r="D415">
        <v>87159551</v>
      </c>
      <c r="E415">
        <v>1</v>
      </c>
      <c r="F415">
        <v>1</v>
      </c>
      <c r="G415">
        <v>1</v>
      </c>
      <c r="H415">
        <v>3</v>
      </c>
      <c r="I415" t="s">
        <v>560</v>
      </c>
      <c r="J415" t="s">
        <v>561</v>
      </c>
      <c r="K415" t="s">
        <v>562</v>
      </c>
      <c r="L415">
        <v>1348</v>
      </c>
      <c r="N415">
        <v>1009</v>
      </c>
      <c r="O415" t="s">
        <v>194</v>
      </c>
      <c r="P415" t="s">
        <v>194</v>
      </c>
      <c r="Q415">
        <v>1000</v>
      </c>
      <c r="W415">
        <v>0</v>
      </c>
      <c r="X415">
        <v>-760973918</v>
      </c>
      <c r="Y415">
        <f t="shared" si="191"/>
        <v>6.2E-4</v>
      </c>
      <c r="AA415">
        <v>127956.34</v>
      </c>
      <c r="AB415">
        <v>0</v>
      </c>
      <c r="AC415">
        <v>0</v>
      </c>
      <c r="AD415">
        <v>0</v>
      </c>
      <c r="AE415">
        <v>99190.96</v>
      </c>
      <c r="AF415">
        <v>0</v>
      </c>
      <c r="AG415">
        <v>0</v>
      </c>
      <c r="AH415">
        <v>0</v>
      </c>
      <c r="AI415">
        <v>1.29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6.2E-4</v>
      </c>
      <c r="AU415" t="s">
        <v>3</v>
      </c>
      <c r="AV415">
        <v>0</v>
      </c>
      <c r="AW415">
        <v>2</v>
      </c>
      <c r="AX415">
        <v>89549980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61.498395200000004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61.498395200000004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ROUND(Y415*Source!I126,7)</f>
        <v>0</v>
      </c>
      <c r="CY415">
        <f>AA415</f>
        <v>127956.34</v>
      </c>
      <c r="CZ415">
        <f>AE415</f>
        <v>99190.96</v>
      </c>
      <c r="DA415">
        <f>AI415</f>
        <v>1.29</v>
      </c>
      <c r="DB415">
        <f t="shared" si="192"/>
        <v>61.5</v>
      </c>
      <c r="DC415">
        <f t="shared" si="193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211"/>
        <v>0</v>
      </c>
      <c r="DH415">
        <f t="shared" si="206"/>
        <v>0</v>
      </c>
      <c r="DI415">
        <f t="shared" si="207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>
      <c r="A416">
        <f>ROW(Source!A126)</f>
        <v>126</v>
      </c>
      <c r="B416">
        <v>89442441</v>
      </c>
      <c r="C416">
        <v>89549961</v>
      </c>
      <c r="D416">
        <v>87168212</v>
      </c>
      <c r="E416">
        <v>1</v>
      </c>
      <c r="F416">
        <v>1</v>
      </c>
      <c r="G416">
        <v>1</v>
      </c>
      <c r="H416">
        <v>3</v>
      </c>
      <c r="I416" t="s">
        <v>563</v>
      </c>
      <c r="J416" t="s">
        <v>564</v>
      </c>
      <c r="K416" t="s">
        <v>565</v>
      </c>
      <c r="L416">
        <v>1346</v>
      </c>
      <c r="N416">
        <v>1009</v>
      </c>
      <c r="O416" t="s">
        <v>281</v>
      </c>
      <c r="P416" t="s">
        <v>281</v>
      </c>
      <c r="Q416">
        <v>1</v>
      </c>
      <c r="W416">
        <v>0</v>
      </c>
      <c r="X416">
        <v>-949085693</v>
      </c>
      <c r="Y416">
        <f t="shared" si="191"/>
        <v>0.25</v>
      </c>
      <c r="AA416">
        <v>1499.09</v>
      </c>
      <c r="AB416">
        <v>0</v>
      </c>
      <c r="AC416">
        <v>0</v>
      </c>
      <c r="AD416">
        <v>0</v>
      </c>
      <c r="AE416">
        <v>931.11</v>
      </c>
      <c r="AF416">
        <v>0</v>
      </c>
      <c r="AG416">
        <v>0</v>
      </c>
      <c r="AH416">
        <v>0</v>
      </c>
      <c r="AI416">
        <v>1.61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0.25</v>
      </c>
      <c r="AU416" t="s">
        <v>3</v>
      </c>
      <c r="AV416">
        <v>0</v>
      </c>
      <c r="AW416">
        <v>2</v>
      </c>
      <c r="AX416">
        <v>89549981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232.7775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232.7775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ROUND(Y416*Source!I126,7)</f>
        <v>0</v>
      </c>
      <c r="CY416">
        <f>AA416</f>
        <v>1499.09</v>
      </c>
      <c r="CZ416">
        <f>AE416</f>
        <v>931.11</v>
      </c>
      <c r="DA416">
        <f>AI416</f>
        <v>1.61</v>
      </c>
      <c r="DB416">
        <f t="shared" si="192"/>
        <v>232.78</v>
      </c>
      <c r="DC416">
        <f t="shared" si="193"/>
        <v>0</v>
      </c>
      <c r="DD416" t="s">
        <v>3</v>
      </c>
      <c r="DE416" t="s">
        <v>3</v>
      </c>
      <c r="DF416">
        <f>ROUND(ROUND(AE416*AI416,2)*CX416,2)</f>
        <v>0</v>
      </c>
      <c r="DG416">
        <f t="shared" si="211"/>
        <v>0</v>
      </c>
      <c r="DH416">
        <f t="shared" si="206"/>
        <v>0</v>
      </c>
      <c r="DI416">
        <f t="shared" si="207"/>
        <v>0</v>
      </c>
      <c r="DJ416">
        <f>DF416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>
      <c r="A417">
        <f>ROW(Source!A126)</f>
        <v>126</v>
      </c>
      <c r="B417">
        <v>89442441</v>
      </c>
      <c r="C417">
        <v>89549961</v>
      </c>
      <c r="D417">
        <v>87176384</v>
      </c>
      <c r="E417">
        <v>1</v>
      </c>
      <c r="F417">
        <v>1</v>
      </c>
      <c r="G417">
        <v>1</v>
      </c>
      <c r="H417">
        <v>3</v>
      </c>
      <c r="I417" t="s">
        <v>566</v>
      </c>
      <c r="J417" t="s">
        <v>567</v>
      </c>
      <c r="K417" t="s">
        <v>568</v>
      </c>
      <c r="L417">
        <v>1348</v>
      </c>
      <c r="N417">
        <v>1009</v>
      </c>
      <c r="O417" t="s">
        <v>194</v>
      </c>
      <c r="P417" t="s">
        <v>194</v>
      </c>
      <c r="Q417">
        <v>1000</v>
      </c>
      <c r="W417">
        <v>0</v>
      </c>
      <c r="X417">
        <v>1308151861</v>
      </c>
      <c r="Y417">
        <f t="shared" si="191"/>
        <v>7.2000000000000005E-4</v>
      </c>
      <c r="AA417">
        <v>106680.6</v>
      </c>
      <c r="AB417">
        <v>0</v>
      </c>
      <c r="AC417">
        <v>0</v>
      </c>
      <c r="AD417">
        <v>0</v>
      </c>
      <c r="AE417">
        <v>82698.14</v>
      </c>
      <c r="AF417">
        <v>0</v>
      </c>
      <c r="AG417">
        <v>0</v>
      </c>
      <c r="AH417">
        <v>0</v>
      </c>
      <c r="AI417">
        <v>1.29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7.2000000000000005E-4</v>
      </c>
      <c r="AU417" t="s">
        <v>3</v>
      </c>
      <c r="AV417">
        <v>0</v>
      </c>
      <c r="AW417">
        <v>2</v>
      </c>
      <c r="AX417">
        <v>89549982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59.5426608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59.5426608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ROUND(Y417*Source!I126,7)</f>
        <v>0</v>
      </c>
      <c r="CY417">
        <f>AA417</f>
        <v>106680.6</v>
      </c>
      <c r="CZ417">
        <f>AE417</f>
        <v>82698.14</v>
      </c>
      <c r="DA417">
        <f>AI417</f>
        <v>1.29</v>
      </c>
      <c r="DB417">
        <f t="shared" si="192"/>
        <v>59.54</v>
      </c>
      <c r="DC417">
        <f t="shared" si="193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211"/>
        <v>0</v>
      </c>
      <c r="DH417">
        <f t="shared" si="206"/>
        <v>0</v>
      </c>
      <c r="DI417">
        <f t="shared" si="207"/>
        <v>0</v>
      </c>
      <c r="DJ417">
        <f>DF417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>
      <c r="A418">
        <f>ROW(Source!A126)</f>
        <v>126</v>
      </c>
      <c r="B418">
        <v>89442441</v>
      </c>
      <c r="C418">
        <v>89549961</v>
      </c>
      <c r="D418">
        <v>87091729</v>
      </c>
      <c r="E418">
        <v>115</v>
      </c>
      <c r="F418">
        <v>1</v>
      </c>
      <c r="G418">
        <v>1</v>
      </c>
      <c r="H418">
        <v>3</v>
      </c>
      <c r="I418" t="s">
        <v>32</v>
      </c>
      <c r="J418" t="s">
        <v>3</v>
      </c>
      <c r="K418" t="s">
        <v>33</v>
      </c>
      <c r="L418">
        <v>3277935</v>
      </c>
      <c r="N418">
        <v>1013</v>
      </c>
      <c r="O418" t="s">
        <v>34</v>
      </c>
      <c r="P418" t="s">
        <v>34</v>
      </c>
      <c r="Q418">
        <v>1</v>
      </c>
      <c r="W418">
        <v>0</v>
      </c>
      <c r="X418">
        <v>274903907</v>
      </c>
      <c r="Y418">
        <f t="shared" si="191"/>
        <v>2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 t="s">
        <v>3</v>
      </c>
      <c r="AT418">
        <v>2</v>
      </c>
      <c r="AU418" t="s">
        <v>3</v>
      </c>
      <c r="AV418">
        <v>0</v>
      </c>
      <c r="AW418">
        <v>2</v>
      </c>
      <c r="AX418">
        <v>89549983</v>
      </c>
      <c r="AY418">
        <v>1</v>
      </c>
      <c r="AZ418">
        <v>0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ROUND(Y418*Source!I126,7)</f>
        <v>0</v>
      </c>
      <c r="CY418">
        <f>AA418</f>
        <v>0</v>
      </c>
      <c r="CZ418">
        <f>AE418</f>
        <v>0</v>
      </c>
      <c r="DA418">
        <f>AI418</f>
        <v>1</v>
      </c>
      <c r="DB418">
        <f t="shared" si="192"/>
        <v>0</v>
      </c>
      <c r="DC418">
        <f t="shared" si="193"/>
        <v>0</v>
      </c>
      <c r="DD418" t="s">
        <v>3</v>
      </c>
      <c r="DE418" t="s">
        <v>3</v>
      </c>
      <c r="DF418">
        <f t="shared" ref="DF418:DF424" si="212">ROUND(ROUND(AE418,2)*CX418,2)</f>
        <v>0</v>
      </c>
      <c r="DG418">
        <f t="shared" si="211"/>
        <v>0</v>
      </c>
      <c r="DH418">
        <f t="shared" si="206"/>
        <v>0</v>
      </c>
      <c r="DI418">
        <f t="shared" si="207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>
      <c r="A419">
        <f>ROW(Source!A129)</f>
        <v>129</v>
      </c>
      <c r="B419">
        <v>89442499</v>
      </c>
      <c r="C419">
        <v>89549985</v>
      </c>
      <c r="D419">
        <v>87085837</v>
      </c>
      <c r="E419">
        <v>115</v>
      </c>
      <c r="F419">
        <v>1</v>
      </c>
      <c r="G419">
        <v>1</v>
      </c>
      <c r="H419">
        <v>1</v>
      </c>
      <c r="I419" t="s">
        <v>548</v>
      </c>
      <c r="J419" t="s">
        <v>3</v>
      </c>
      <c r="K419" t="s">
        <v>549</v>
      </c>
      <c r="L419">
        <v>1191</v>
      </c>
      <c r="N419">
        <v>1013</v>
      </c>
      <c r="O419" t="s">
        <v>449</v>
      </c>
      <c r="P419" t="s">
        <v>449</v>
      </c>
      <c r="Q419">
        <v>1</v>
      </c>
      <c r="W419">
        <v>0</v>
      </c>
      <c r="X419">
        <v>44848675</v>
      </c>
      <c r="Y419">
        <f t="shared" si="191"/>
        <v>20.8</v>
      </c>
      <c r="AA419">
        <v>0</v>
      </c>
      <c r="AB419">
        <v>0</v>
      </c>
      <c r="AC419">
        <v>0</v>
      </c>
      <c r="AD419">
        <v>511.03</v>
      </c>
      <c r="AE419">
        <v>0</v>
      </c>
      <c r="AF419">
        <v>0</v>
      </c>
      <c r="AG419">
        <v>0</v>
      </c>
      <c r="AH419">
        <v>511.03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20.8</v>
      </c>
      <c r="AU419" t="s">
        <v>3</v>
      </c>
      <c r="AV419">
        <v>1</v>
      </c>
      <c r="AW419">
        <v>2</v>
      </c>
      <c r="AX419">
        <v>89549997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10629.423999999999</v>
      </c>
      <c r="BN419">
        <v>20.8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10629.423999999999</v>
      </c>
      <c r="BU419">
        <v>20.8</v>
      </c>
      <c r="BV419">
        <v>0</v>
      </c>
      <c r="BW419">
        <v>1</v>
      </c>
      <c r="CU419">
        <f>ROUND(AT419*Source!I129*AH419*AL419,2)</f>
        <v>248.33</v>
      </c>
      <c r="CV419">
        <f>ROUND(Y419*Source!I129,7)</f>
        <v>0.48593999999999998</v>
      </c>
      <c r="CW419">
        <v>0</v>
      </c>
      <c r="CX419">
        <f>ROUND(Y419*Source!I129,7)</f>
        <v>0.48593999999999998</v>
      </c>
      <c r="CY419">
        <f>AD419</f>
        <v>511.03</v>
      </c>
      <c r="CZ419">
        <f>AH419</f>
        <v>511.03</v>
      </c>
      <c r="DA419">
        <f>AL419</f>
        <v>1</v>
      </c>
      <c r="DB419">
        <f t="shared" si="192"/>
        <v>10629.42</v>
      </c>
      <c r="DC419">
        <f t="shared" si="193"/>
        <v>0</v>
      </c>
      <c r="DD419" t="s">
        <v>3</v>
      </c>
      <c r="DE419" t="s">
        <v>3</v>
      </c>
      <c r="DF419">
        <f t="shared" si="212"/>
        <v>0</v>
      </c>
      <c r="DG419">
        <f t="shared" si="211"/>
        <v>0</v>
      </c>
      <c r="DH419">
        <f t="shared" si="206"/>
        <v>0</v>
      </c>
      <c r="DI419">
        <f t="shared" si="207"/>
        <v>248.33</v>
      </c>
      <c r="DJ419">
        <f>DI419</f>
        <v>248.33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>
      <c r="A420">
        <f>ROW(Source!A129)</f>
        <v>129</v>
      </c>
      <c r="B420">
        <v>89442499</v>
      </c>
      <c r="C420">
        <v>89549985</v>
      </c>
      <c r="D420">
        <v>87086013</v>
      </c>
      <c r="E420">
        <v>115</v>
      </c>
      <c r="F420">
        <v>1</v>
      </c>
      <c r="G420">
        <v>1</v>
      </c>
      <c r="H420">
        <v>1</v>
      </c>
      <c r="I420" t="s">
        <v>450</v>
      </c>
      <c r="J420" t="s">
        <v>3</v>
      </c>
      <c r="K420" t="s">
        <v>451</v>
      </c>
      <c r="L420">
        <v>1191</v>
      </c>
      <c r="N420">
        <v>1013</v>
      </c>
      <c r="O420" t="s">
        <v>449</v>
      </c>
      <c r="P420" t="s">
        <v>449</v>
      </c>
      <c r="Q420">
        <v>1</v>
      </c>
      <c r="W420">
        <v>0</v>
      </c>
      <c r="X420">
        <v>-1417349443</v>
      </c>
      <c r="Y420">
        <f t="shared" si="191"/>
        <v>0.4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0.4</v>
      </c>
      <c r="AU420" t="s">
        <v>3</v>
      </c>
      <c r="AV420">
        <v>2</v>
      </c>
      <c r="AW420">
        <v>2</v>
      </c>
      <c r="AX420">
        <v>89549998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ROUND(Y420*Source!I129,7)</f>
        <v>9.3449999999999991E-3</v>
      </c>
      <c r="CY420">
        <f>AD420</f>
        <v>0</v>
      </c>
      <c r="CZ420">
        <f>AH420</f>
        <v>0</v>
      </c>
      <c r="DA420">
        <f>AL420</f>
        <v>1</v>
      </c>
      <c r="DB420">
        <f t="shared" si="192"/>
        <v>0</v>
      </c>
      <c r="DC420">
        <f t="shared" si="193"/>
        <v>0</v>
      </c>
      <c r="DD420" t="s">
        <v>3</v>
      </c>
      <c r="DE420" t="s">
        <v>3</v>
      </c>
      <c r="DF420">
        <f t="shared" si="212"/>
        <v>0</v>
      </c>
      <c r="DG420">
        <f t="shared" si="211"/>
        <v>0</v>
      </c>
      <c r="DH420">
        <f t="shared" si="206"/>
        <v>0</v>
      </c>
      <c r="DI420">
        <f t="shared" si="207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>
      <c r="A421">
        <f>ROW(Source!A129)</f>
        <v>129</v>
      </c>
      <c r="B421">
        <v>89442499</v>
      </c>
      <c r="C421">
        <v>89549985</v>
      </c>
      <c r="D421">
        <v>87205842</v>
      </c>
      <c r="E421">
        <v>1</v>
      </c>
      <c r="F421">
        <v>1</v>
      </c>
      <c r="G421">
        <v>1</v>
      </c>
      <c r="H421">
        <v>2</v>
      </c>
      <c r="I421" t="s">
        <v>452</v>
      </c>
      <c r="J421" t="s">
        <v>453</v>
      </c>
      <c r="K421" t="s">
        <v>454</v>
      </c>
      <c r="L421">
        <v>1368</v>
      </c>
      <c r="N421">
        <v>1011</v>
      </c>
      <c r="O421" t="s">
        <v>455</v>
      </c>
      <c r="P421" t="s">
        <v>455</v>
      </c>
      <c r="Q421">
        <v>1</v>
      </c>
      <c r="W421">
        <v>0</v>
      </c>
      <c r="X421">
        <v>-359817417</v>
      </c>
      <c r="Y421">
        <f t="shared" si="191"/>
        <v>0.2</v>
      </c>
      <c r="AA421">
        <v>0</v>
      </c>
      <c r="AB421">
        <v>1488.78</v>
      </c>
      <c r="AC421">
        <v>702.18</v>
      </c>
      <c r="AD421">
        <v>0</v>
      </c>
      <c r="AE421">
        <v>0</v>
      </c>
      <c r="AF421">
        <v>1488.78</v>
      </c>
      <c r="AG421">
        <v>702.18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3</v>
      </c>
      <c r="AV421">
        <v>1</v>
      </c>
      <c r="AW421">
        <v>2</v>
      </c>
      <c r="AX421">
        <v>89549999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297.75600000000003</v>
      </c>
      <c r="BL421">
        <v>140.43600000000001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297.75600000000003</v>
      </c>
      <c r="BS421">
        <v>140.43600000000001</v>
      </c>
      <c r="BT421">
        <v>0</v>
      </c>
      <c r="BU421">
        <v>0</v>
      </c>
      <c r="BV421">
        <v>0.2</v>
      </c>
      <c r="BW421">
        <v>1</v>
      </c>
      <c r="CV421">
        <v>0</v>
      </c>
      <c r="CW421">
        <f>ROUND(Y421*Source!I129*DO421,7)</f>
        <v>4.6724999999999996E-3</v>
      </c>
      <c r="CX421">
        <f>ROUND(Y421*Source!I129,7)</f>
        <v>4.6724999999999996E-3</v>
      </c>
      <c r="CY421">
        <f>AB421</f>
        <v>1488.78</v>
      </c>
      <c r="CZ421">
        <f>AF421</f>
        <v>1488.78</v>
      </c>
      <c r="DA421">
        <f>AJ421</f>
        <v>1</v>
      </c>
      <c r="DB421">
        <f t="shared" si="192"/>
        <v>297.76</v>
      </c>
      <c r="DC421">
        <f t="shared" si="193"/>
        <v>140.44</v>
      </c>
      <c r="DD421" t="s">
        <v>3</v>
      </c>
      <c r="DE421" t="s">
        <v>3</v>
      </c>
      <c r="DF421">
        <f t="shared" si="212"/>
        <v>0</v>
      </c>
      <c r="DG421">
        <f t="shared" si="211"/>
        <v>6.96</v>
      </c>
      <c r="DH421">
        <f t="shared" si="206"/>
        <v>3.28</v>
      </c>
      <c r="DI421">
        <f t="shared" si="207"/>
        <v>0</v>
      </c>
      <c r="DJ421">
        <f>DG421+DH421</f>
        <v>10.24</v>
      </c>
      <c r="DK421">
        <v>1</v>
      </c>
      <c r="DL421" t="s">
        <v>456</v>
      </c>
      <c r="DM421">
        <v>6</v>
      </c>
      <c r="DN421" t="s">
        <v>449</v>
      </c>
      <c r="DO421">
        <v>1</v>
      </c>
    </row>
    <row r="422" spans="1:119">
      <c r="A422">
        <f>ROW(Source!A129)</f>
        <v>129</v>
      </c>
      <c r="B422">
        <v>89442499</v>
      </c>
      <c r="C422">
        <v>89549985</v>
      </c>
      <c r="D422">
        <v>87205939</v>
      </c>
      <c r="E422">
        <v>1</v>
      </c>
      <c r="F422">
        <v>1</v>
      </c>
      <c r="G422">
        <v>1</v>
      </c>
      <c r="H422">
        <v>2</v>
      </c>
      <c r="I422" t="s">
        <v>550</v>
      </c>
      <c r="J422" t="s">
        <v>551</v>
      </c>
      <c r="K422" t="s">
        <v>552</v>
      </c>
      <c r="L422">
        <v>1368</v>
      </c>
      <c r="N422">
        <v>1011</v>
      </c>
      <c r="O422" t="s">
        <v>455</v>
      </c>
      <c r="P422" t="s">
        <v>455</v>
      </c>
      <c r="Q422">
        <v>1</v>
      </c>
      <c r="W422">
        <v>0</v>
      </c>
      <c r="X422">
        <v>582099946</v>
      </c>
      <c r="Y422">
        <f t="shared" si="191"/>
        <v>4.9000000000000004</v>
      </c>
      <c r="AA422">
        <v>0</v>
      </c>
      <c r="AB422">
        <v>2.67</v>
      </c>
      <c r="AC422">
        <v>0</v>
      </c>
      <c r="AD422">
        <v>0</v>
      </c>
      <c r="AE422">
        <v>0</v>
      </c>
      <c r="AF422">
        <v>2.67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4.9000000000000004</v>
      </c>
      <c r="AU422" t="s">
        <v>3</v>
      </c>
      <c r="AV422">
        <v>1</v>
      </c>
      <c r="AW422">
        <v>2</v>
      </c>
      <c r="AX422">
        <v>89550000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13.083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13.083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f>ROUND(Y422*Source!I129*DO422,7)</f>
        <v>0</v>
      </c>
      <c r="CX422">
        <f>ROUND(Y422*Source!I129,7)</f>
        <v>0.1144763</v>
      </c>
      <c r="CY422">
        <f>AB422</f>
        <v>2.67</v>
      </c>
      <c r="CZ422">
        <f>AF422</f>
        <v>2.67</v>
      </c>
      <c r="DA422">
        <f>AJ422</f>
        <v>1</v>
      </c>
      <c r="DB422">
        <f t="shared" si="192"/>
        <v>13.08</v>
      </c>
      <c r="DC422">
        <f t="shared" si="193"/>
        <v>0</v>
      </c>
      <c r="DD422" t="s">
        <v>3</v>
      </c>
      <c r="DE422" t="s">
        <v>3</v>
      </c>
      <c r="DF422">
        <f t="shared" si="212"/>
        <v>0</v>
      </c>
      <c r="DG422">
        <f t="shared" si="211"/>
        <v>0.31</v>
      </c>
      <c r="DH422">
        <f t="shared" si="206"/>
        <v>0</v>
      </c>
      <c r="DI422">
        <f t="shared" si="207"/>
        <v>0</v>
      </c>
      <c r="DJ422">
        <f>DG422+DH422</f>
        <v>0.31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>
      <c r="A423">
        <f>ROW(Source!A129)</f>
        <v>129</v>
      </c>
      <c r="B423">
        <v>89442499</v>
      </c>
      <c r="C423">
        <v>89549985</v>
      </c>
      <c r="D423">
        <v>87205982</v>
      </c>
      <c r="E423">
        <v>1</v>
      </c>
      <c r="F423">
        <v>1</v>
      </c>
      <c r="G423">
        <v>1</v>
      </c>
      <c r="H423">
        <v>2</v>
      </c>
      <c r="I423" t="s">
        <v>569</v>
      </c>
      <c r="J423" t="s">
        <v>570</v>
      </c>
      <c r="K423" t="s">
        <v>571</v>
      </c>
      <c r="L423">
        <v>1368</v>
      </c>
      <c r="N423">
        <v>1011</v>
      </c>
      <c r="O423" t="s">
        <v>455</v>
      </c>
      <c r="P423" t="s">
        <v>455</v>
      </c>
      <c r="Q423">
        <v>1</v>
      </c>
      <c r="W423">
        <v>0</v>
      </c>
      <c r="X423">
        <v>449169852</v>
      </c>
      <c r="Y423">
        <f t="shared" si="191"/>
        <v>4.9000000000000004</v>
      </c>
      <c r="AA423">
        <v>0</v>
      </c>
      <c r="AB423">
        <v>12.55</v>
      </c>
      <c r="AC423">
        <v>0</v>
      </c>
      <c r="AD423">
        <v>0</v>
      </c>
      <c r="AE423">
        <v>0</v>
      </c>
      <c r="AF423">
        <v>8.84</v>
      </c>
      <c r="AG423">
        <v>0</v>
      </c>
      <c r="AH423">
        <v>0</v>
      </c>
      <c r="AI423">
        <v>1</v>
      </c>
      <c r="AJ423">
        <v>1.42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4.9000000000000004</v>
      </c>
      <c r="AU423" t="s">
        <v>3</v>
      </c>
      <c r="AV423">
        <v>1</v>
      </c>
      <c r="AW423">
        <v>2</v>
      </c>
      <c r="AX423">
        <v>89550001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43.316000000000003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43.316000000000003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f>ROUND(Y423*Source!I129*DO423,7)</f>
        <v>0</v>
      </c>
      <c r="CX423">
        <f>ROUND(Y423*Source!I129,7)</f>
        <v>0.1144763</v>
      </c>
      <c r="CY423">
        <f>AB423</f>
        <v>12.55</v>
      </c>
      <c r="CZ423">
        <f>AF423</f>
        <v>8.84</v>
      </c>
      <c r="DA423">
        <f>AJ423</f>
        <v>1.42</v>
      </c>
      <c r="DB423">
        <f t="shared" si="192"/>
        <v>43.32</v>
      </c>
      <c r="DC423">
        <f t="shared" si="193"/>
        <v>0</v>
      </c>
      <c r="DD423" t="s">
        <v>3</v>
      </c>
      <c r="DE423" t="s">
        <v>3</v>
      </c>
      <c r="DF423">
        <f t="shared" si="212"/>
        <v>0</v>
      </c>
      <c r="DG423">
        <f>ROUND(ROUND(AF423*AJ423,2)*CX423,2)</f>
        <v>1.44</v>
      </c>
      <c r="DH423">
        <f t="shared" si="206"/>
        <v>0</v>
      </c>
      <c r="DI423">
        <f t="shared" si="207"/>
        <v>0</v>
      </c>
      <c r="DJ423">
        <f>DG423+DH423</f>
        <v>1.44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>
      <c r="A424">
        <f>ROW(Source!A129)</f>
        <v>129</v>
      </c>
      <c r="B424">
        <v>89442499</v>
      </c>
      <c r="C424">
        <v>89549985</v>
      </c>
      <c r="D424">
        <v>87206740</v>
      </c>
      <c r="E424">
        <v>1</v>
      </c>
      <c r="F424">
        <v>1</v>
      </c>
      <c r="G424">
        <v>1</v>
      </c>
      <c r="H424">
        <v>2</v>
      </c>
      <c r="I424" t="s">
        <v>457</v>
      </c>
      <c r="J424" t="s">
        <v>458</v>
      </c>
      <c r="K424" t="s">
        <v>459</v>
      </c>
      <c r="L424">
        <v>1368</v>
      </c>
      <c r="N424">
        <v>1011</v>
      </c>
      <c r="O424" t="s">
        <v>455</v>
      </c>
      <c r="P424" t="s">
        <v>455</v>
      </c>
      <c r="Q424">
        <v>1</v>
      </c>
      <c r="W424">
        <v>0</v>
      </c>
      <c r="X424">
        <v>-1219940357</v>
      </c>
      <c r="Y424">
        <f t="shared" ref="Y424:Y487" si="213">AT424</f>
        <v>0.2</v>
      </c>
      <c r="AA424">
        <v>0</v>
      </c>
      <c r="AB424">
        <v>572.77</v>
      </c>
      <c r="AC424">
        <v>522.73</v>
      </c>
      <c r="AD424">
        <v>0</v>
      </c>
      <c r="AE424">
        <v>0</v>
      </c>
      <c r="AF424">
        <v>572.77</v>
      </c>
      <c r="AG424">
        <v>522.73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0.2</v>
      </c>
      <c r="AU424" t="s">
        <v>3</v>
      </c>
      <c r="AV424">
        <v>1</v>
      </c>
      <c r="AW424">
        <v>2</v>
      </c>
      <c r="AX424">
        <v>89550002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114.554</v>
      </c>
      <c r="BL424">
        <v>104.54600000000001</v>
      </c>
      <c r="BM424">
        <v>0</v>
      </c>
      <c r="BN424">
        <v>0</v>
      </c>
      <c r="BO424">
        <v>0.2</v>
      </c>
      <c r="BP424">
        <v>1</v>
      </c>
      <c r="BQ424">
        <v>0</v>
      </c>
      <c r="BR424">
        <v>114.554</v>
      </c>
      <c r="BS424">
        <v>104.54600000000001</v>
      </c>
      <c r="BT424">
        <v>0</v>
      </c>
      <c r="BU424">
        <v>0</v>
      </c>
      <c r="BV424">
        <v>0.2</v>
      </c>
      <c r="BW424">
        <v>1</v>
      </c>
      <c r="CV424">
        <v>0</v>
      </c>
      <c r="CW424">
        <f>ROUND(Y424*Source!I129*DO424,7)</f>
        <v>4.6724999999999996E-3</v>
      </c>
      <c r="CX424">
        <f>ROUND(Y424*Source!I129,7)</f>
        <v>4.6724999999999996E-3</v>
      </c>
      <c r="CY424">
        <f>AB424</f>
        <v>572.77</v>
      </c>
      <c r="CZ424">
        <f>AF424</f>
        <v>572.77</v>
      </c>
      <c r="DA424">
        <f>AJ424</f>
        <v>1</v>
      </c>
      <c r="DB424">
        <f t="shared" ref="DB424:DB487" si="214">ROUND(ROUND(AT424*CZ424,2),2)</f>
        <v>114.55</v>
      </c>
      <c r="DC424">
        <f t="shared" ref="DC424:DC487" si="215">ROUND(ROUND(AT424*AG424,2),2)</f>
        <v>104.55</v>
      </c>
      <c r="DD424" t="s">
        <v>3</v>
      </c>
      <c r="DE424" t="s">
        <v>3</v>
      </c>
      <c r="DF424">
        <f t="shared" si="212"/>
        <v>0</v>
      </c>
      <c r="DG424">
        <f t="shared" ref="DG424:DG433" si="216">ROUND(ROUND(AF424,2)*CX424,2)</f>
        <v>2.68</v>
      </c>
      <c r="DH424">
        <f t="shared" si="206"/>
        <v>2.44</v>
      </c>
      <c r="DI424">
        <f t="shared" si="207"/>
        <v>0</v>
      </c>
      <c r="DJ424">
        <f>DG424+DH424</f>
        <v>5.12</v>
      </c>
      <c r="DK424">
        <v>1</v>
      </c>
      <c r="DL424" t="s">
        <v>460</v>
      </c>
      <c r="DM424">
        <v>4</v>
      </c>
      <c r="DN424" t="s">
        <v>449</v>
      </c>
      <c r="DO424">
        <v>1</v>
      </c>
    </row>
    <row r="425" spans="1:119">
      <c r="A425">
        <f>ROW(Source!A129)</f>
        <v>129</v>
      </c>
      <c r="B425">
        <v>89442499</v>
      </c>
      <c r="C425">
        <v>89549985</v>
      </c>
      <c r="D425">
        <v>87157911</v>
      </c>
      <c r="E425">
        <v>1</v>
      </c>
      <c r="F425">
        <v>1</v>
      </c>
      <c r="G425">
        <v>1</v>
      </c>
      <c r="H425">
        <v>3</v>
      </c>
      <c r="I425" t="s">
        <v>556</v>
      </c>
      <c r="J425" t="s">
        <v>557</v>
      </c>
      <c r="K425" t="s">
        <v>558</v>
      </c>
      <c r="L425">
        <v>1302</v>
      </c>
      <c r="N425">
        <v>1003</v>
      </c>
      <c r="O425" t="s">
        <v>559</v>
      </c>
      <c r="P425" t="s">
        <v>559</v>
      </c>
      <c r="Q425">
        <v>10</v>
      </c>
      <c r="W425">
        <v>0</v>
      </c>
      <c r="X425">
        <v>625233258</v>
      </c>
      <c r="Y425">
        <f t="shared" si="213"/>
        <v>0.245</v>
      </c>
      <c r="AA425">
        <v>57.7</v>
      </c>
      <c r="AB425">
        <v>0</v>
      </c>
      <c r="AC425">
        <v>0</v>
      </c>
      <c r="AD425">
        <v>0</v>
      </c>
      <c r="AE425">
        <v>37.71</v>
      </c>
      <c r="AF425">
        <v>0</v>
      </c>
      <c r="AG425">
        <v>0</v>
      </c>
      <c r="AH425">
        <v>0</v>
      </c>
      <c r="AI425">
        <v>1.53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0.245</v>
      </c>
      <c r="AU425" t="s">
        <v>3</v>
      </c>
      <c r="AV425">
        <v>0</v>
      </c>
      <c r="AW425">
        <v>2</v>
      </c>
      <c r="AX425">
        <v>89550003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9.2389500000000009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9.2389500000000009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1</v>
      </c>
      <c r="CV425">
        <v>0</v>
      </c>
      <c r="CW425">
        <v>0</v>
      </c>
      <c r="CX425">
        <f>ROUND(Y425*Source!I129,7)</f>
        <v>5.7238000000000002E-3</v>
      </c>
      <c r="CY425">
        <f>AA425</f>
        <v>57.7</v>
      </c>
      <c r="CZ425">
        <f>AE425</f>
        <v>37.71</v>
      </c>
      <c r="DA425">
        <f>AI425</f>
        <v>1.53</v>
      </c>
      <c r="DB425">
        <f t="shared" si="214"/>
        <v>9.24</v>
      </c>
      <c r="DC425">
        <f t="shared" si="215"/>
        <v>0</v>
      </c>
      <c r="DD425" t="s">
        <v>3</v>
      </c>
      <c r="DE425" t="s">
        <v>3</v>
      </c>
      <c r="DF425">
        <f>ROUND(ROUND(AE425*AI425,2)*CX425,2)</f>
        <v>0.33</v>
      </c>
      <c r="DG425">
        <f t="shared" si="216"/>
        <v>0</v>
      </c>
      <c r="DH425">
        <f t="shared" si="206"/>
        <v>0</v>
      </c>
      <c r="DI425">
        <f t="shared" si="207"/>
        <v>0</v>
      </c>
      <c r="DJ425">
        <f>DF425</f>
        <v>0.33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>
      <c r="A426">
        <f>ROW(Source!A129)</f>
        <v>129</v>
      </c>
      <c r="B426">
        <v>89442499</v>
      </c>
      <c r="C426">
        <v>89549985</v>
      </c>
      <c r="D426">
        <v>87159551</v>
      </c>
      <c r="E426">
        <v>1</v>
      </c>
      <c r="F426">
        <v>1</v>
      </c>
      <c r="G426">
        <v>1</v>
      </c>
      <c r="H426">
        <v>3</v>
      </c>
      <c r="I426" t="s">
        <v>560</v>
      </c>
      <c r="J426" t="s">
        <v>561</v>
      </c>
      <c r="K426" t="s">
        <v>562</v>
      </c>
      <c r="L426">
        <v>1348</v>
      </c>
      <c r="N426">
        <v>1009</v>
      </c>
      <c r="O426" t="s">
        <v>194</v>
      </c>
      <c r="P426" t="s">
        <v>194</v>
      </c>
      <c r="Q426">
        <v>1000</v>
      </c>
      <c r="W426">
        <v>0</v>
      </c>
      <c r="X426">
        <v>-760973918</v>
      </c>
      <c r="Y426">
        <f t="shared" si="213"/>
        <v>6.2E-4</v>
      </c>
      <c r="AA426">
        <v>127956.34</v>
      </c>
      <c r="AB426">
        <v>0</v>
      </c>
      <c r="AC426">
        <v>0</v>
      </c>
      <c r="AD426">
        <v>0</v>
      </c>
      <c r="AE426">
        <v>99190.96</v>
      </c>
      <c r="AF426">
        <v>0</v>
      </c>
      <c r="AG426">
        <v>0</v>
      </c>
      <c r="AH426">
        <v>0</v>
      </c>
      <c r="AI426">
        <v>1.29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6.2E-4</v>
      </c>
      <c r="AU426" t="s">
        <v>3</v>
      </c>
      <c r="AV426">
        <v>0</v>
      </c>
      <c r="AW426">
        <v>2</v>
      </c>
      <c r="AX426">
        <v>89550004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61.498395200000004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61.498395200000004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v>0</v>
      </c>
      <c r="CX426">
        <f>ROUND(Y426*Source!I129,7)</f>
        <v>1.45E-5</v>
      </c>
      <c r="CY426">
        <f>AA426</f>
        <v>127956.34</v>
      </c>
      <c r="CZ426">
        <f>AE426</f>
        <v>99190.96</v>
      </c>
      <c r="DA426">
        <f>AI426</f>
        <v>1.29</v>
      </c>
      <c r="DB426">
        <f t="shared" si="214"/>
        <v>61.5</v>
      </c>
      <c r="DC426">
        <f t="shared" si="215"/>
        <v>0</v>
      </c>
      <c r="DD426" t="s">
        <v>3</v>
      </c>
      <c r="DE426" t="s">
        <v>3</v>
      </c>
      <c r="DF426">
        <f>ROUND(ROUND(AE426*AI426,2)*CX426,2)</f>
        <v>1.86</v>
      </c>
      <c r="DG426">
        <f t="shared" si="216"/>
        <v>0</v>
      </c>
      <c r="DH426">
        <f t="shared" si="206"/>
        <v>0</v>
      </c>
      <c r="DI426">
        <f t="shared" si="207"/>
        <v>0</v>
      </c>
      <c r="DJ426">
        <f>DF426</f>
        <v>1.86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>
      <c r="A427">
        <f>ROW(Source!A129)</f>
        <v>129</v>
      </c>
      <c r="B427">
        <v>89442499</v>
      </c>
      <c r="C427">
        <v>89549985</v>
      </c>
      <c r="D427">
        <v>87168212</v>
      </c>
      <c r="E427">
        <v>1</v>
      </c>
      <c r="F427">
        <v>1</v>
      </c>
      <c r="G427">
        <v>1</v>
      </c>
      <c r="H427">
        <v>3</v>
      </c>
      <c r="I427" t="s">
        <v>563</v>
      </c>
      <c r="J427" t="s">
        <v>564</v>
      </c>
      <c r="K427" t="s">
        <v>565</v>
      </c>
      <c r="L427">
        <v>1346</v>
      </c>
      <c r="N427">
        <v>1009</v>
      </c>
      <c r="O427" t="s">
        <v>281</v>
      </c>
      <c r="P427" t="s">
        <v>281</v>
      </c>
      <c r="Q427">
        <v>1</v>
      </c>
      <c r="W427">
        <v>0</v>
      </c>
      <c r="X427">
        <v>-949085693</v>
      </c>
      <c r="Y427">
        <f t="shared" si="213"/>
        <v>0.25</v>
      </c>
      <c r="AA427">
        <v>1499.09</v>
      </c>
      <c r="AB427">
        <v>0</v>
      </c>
      <c r="AC427">
        <v>0</v>
      </c>
      <c r="AD427">
        <v>0</v>
      </c>
      <c r="AE427">
        <v>931.11</v>
      </c>
      <c r="AF427">
        <v>0</v>
      </c>
      <c r="AG427">
        <v>0</v>
      </c>
      <c r="AH427">
        <v>0</v>
      </c>
      <c r="AI427">
        <v>1.61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0.25</v>
      </c>
      <c r="AU427" t="s">
        <v>3</v>
      </c>
      <c r="AV427">
        <v>0</v>
      </c>
      <c r="AW427">
        <v>2</v>
      </c>
      <c r="AX427">
        <v>89550005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232.7775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232.7775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v>0</v>
      </c>
      <c r="CX427">
        <f>ROUND(Y427*Source!I129,7)</f>
        <v>5.8405999999999996E-3</v>
      </c>
      <c r="CY427">
        <f>AA427</f>
        <v>1499.09</v>
      </c>
      <c r="CZ427">
        <f>AE427</f>
        <v>931.11</v>
      </c>
      <c r="DA427">
        <f>AI427</f>
        <v>1.61</v>
      </c>
      <c r="DB427">
        <f t="shared" si="214"/>
        <v>232.78</v>
      </c>
      <c r="DC427">
        <f t="shared" si="215"/>
        <v>0</v>
      </c>
      <c r="DD427" t="s">
        <v>3</v>
      </c>
      <c r="DE427" t="s">
        <v>3</v>
      </c>
      <c r="DF427">
        <f>ROUND(ROUND(AE427*AI427,2)*CX427,2)</f>
        <v>8.76</v>
      </c>
      <c r="DG427">
        <f t="shared" si="216"/>
        <v>0</v>
      </c>
      <c r="DH427">
        <f t="shared" si="206"/>
        <v>0</v>
      </c>
      <c r="DI427">
        <f t="shared" si="207"/>
        <v>0</v>
      </c>
      <c r="DJ427">
        <f>DF427</f>
        <v>8.76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>
      <c r="A428">
        <f>ROW(Source!A129)</f>
        <v>129</v>
      </c>
      <c r="B428">
        <v>89442499</v>
      </c>
      <c r="C428">
        <v>89549985</v>
      </c>
      <c r="D428">
        <v>87176384</v>
      </c>
      <c r="E428">
        <v>1</v>
      </c>
      <c r="F428">
        <v>1</v>
      </c>
      <c r="G428">
        <v>1</v>
      </c>
      <c r="H428">
        <v>3</v>
      </c>
      <c r="I428" t="s">
        <v>566</v>
      </c>
      <c r="J428" t="s">
        <v>567</v>
      </c>
      <c r="K428" t="s">
        <v>568</v>
      </c>
      <c r="L428">
        <v>1348</v>
      </c>
      <c r="N428">
        <v>1009</v>
      </c>
      <c r="O428" t="s">
        <v>194</v>
      </c>
      <c r="P428" t="s">
        <v>194</v>
      </c>
      <c r="Q428">
        <v>1000</v>
      </c>
      <c r="W428">
        <v>0</v>
      </c>
      <c r="X428">
        <v>1308151861</v>
      </c>
      <c r="Y428">
        <f t="shared" si="213"/>
        <v>7.2000000000000005E-4</v>
      </c>
      <c r="AA428">
        <v>106680.6</v>
      </c>
      <c r="AB428">
        <v>0</v>
      </c>
      <c r="AC428">
        <v>0</v>
      </c>
      <c r="AD428">
        <v>0</v>
      </c>
      <c r="AE428">
        <v>82698.14</v>
      </c>
      <c r="AF428">
        <v>0</v>
      </c>
      <c r="AG428">
        <v>0</v>
      </c>
      <c r="AH428">
        <v>0</v>
      </c>
      <c r="AI428">
        <v>1.29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7.2000000000000005E-4</v>
      </c>
      <c r="AU428" t="s">
        <v>3</v>
      </c>
      <c r="AV428">
        <v>0</v>
      </c>
      <c r="AW428">
        <v>2</v>
      </c>
      <c r="AX428">
        <v>89550006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59.5426608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59.5426608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v>0</v>
      </c>
      <c r="CX428">
        <f>ROUND(Y428*Source!I129,7)</f>
        <v>1.6799999999999998E-5</v>
      </c>
      <c r="CY428">
        <f>AA428</f>
        <v>106680.6</v>
      </c>
      <c r="CZ428">
        <f>AE428</f>
        <v>82698.14</v>
      </c>
      <c r="DA428">
        <f>AI428</f>
        <v>1.29</v>
      </c>
      <c r="DB428">
        <f t="shared" si="214"/>
        <v>59.54</v>
      </c>
      <c r="DC428">
        <f t="shared" si="215"/>
        <v>0</v>
      </c>
      <c r="DD428" t="s">
        <v>3</v>
      </c>
      <c r="DE428" t="s">
        <v>3</v>
      </c>
      <c r="DF428">
        <f>ROUND(ROUND(AE428*AI428,2)*CX428,2)</f>
        <v>1.79</v>
      </c>
      <c r="DG428">
        <f t="shared" si="216"/>
        <v>0</v>
      </c>
      <c r="DH428">
        <f t="shared" si="206"/>
        <v>0</v>
      </c>
      <c r="DI428">
        <f t="shared" si="207"/>
        <v>0</v>
      </c>
      <c r="DJ428">
        <f>DF428</f>
        <v>1.79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>
      <c r="A429">
        <f>ROW(Source!A129)</f>
        <v>129</v>
      </c>
      <c r="B429">
        <v>89442499</v>
      </c>
      <c r="C429">
        <v>89549985</v>
      </c>
      <c r="D429">
        <v>87091729</v>
      </c>
      <c r="E429">
        <v>115</v>
      </c>
      <c r="F429">
        <v>1</v>
      </c>
      <c r="G429">
        <v>1</v>
      </c>
      <c r="H429">
        <v>3</v>
      </c>
      <c r="I429" t="s">
        <v>32</v>
      </c>
      <c r="J429" t="s">
        <v>3</v>
      </c>
      <c r="K429" t="s">
        <v>33</v>
      </c>
      <c r="L429">
        <v>3277935</v>
      </c>
      <c r="N429">
        <v>1013</v>
      </c>
      <c r="O429" t="s">
        <v>34</v>
      </c>
      <c r="P429" t="s">
        <v>34</v>
      </c>
      <c r="Q429">
        <v>1</v>
      </c>
      <c r="W429">
        <v>0</v>
      </c>
      <c r="X429">
        <v>274903907</v>
      </c>
      <c r="Y429">
        <f t="shared" si="213"/>
        <v>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3</v>
      </c>
      <c r="AT429">
        <v>2</v>
      </c>
      <c r="AU429" t="s">
        <v>3</v>
      </c>
      <c r="AV429">
        <v>0</v>
      </c>
      <c r="AW429">
        <v>2</v>
      </c>
      <c r="AX429">
        <v>89550007</v>
      </c>
      <c r="AY429">
        <v>1</v>
      </c>
      <c r="AZ429">
        <v>0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ROUND(Y429*Source!I129,7)</f>
        <v>4.6725000000000003E-2</v>
      </c>
      <c r="CY429">
        <f>AA429</f>
        <v>0</v>
      </c>
      <c r="CZ429">
        <f>AE429</f>
        <v>0</v>
      </c>
      <c r="DA429">
        <f>AI429</f>
        <v>1</v>
      </c>
      <c r="DB429">
        <f t="shared" si="214"/>
        <v>0</v>
      </c>
      <c r="DC429">
        <f t="shared" si="215"/>
        <v>0</v>
      </c>
      <c r="DD429" t="s">
        <v>3</v>
      </c>
      <c r="DE429" t="s">
        <v>3</v>
      </c>
      <c r="DF429">
        <f t="shared" ref="DF429:DF435" si="217">ROUND(ROUND(AE429,2)*CX429,2)</f>
        <v>0</v>
      </c>
      <c r="DG429">
        <f t="shared" si="216"/>
        <v>0</v>
      </c>
      <c r="DH429">
        <f t="shared" si="206"/>
        <v>0</v>
      </c>
      <c r="DI429">
        <f t="shared" si="207"/>
        <v>0</v>
      </c>
      <c r="DJ429">
        <f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>
      <c r="A430">
        <f>ROW(Source!A130)</f>
        <v>130</v>
      </c>
      <c r="B430">
        <v>89442441</v>
      </c>
      <c r="C430">
        <v>89549985</v>
      </c>
      <c r="D430">
        <v>87085837</v>
      </c>
      <c r="E430">
        <v>115</v>
      </c>
      <c r="F430">
        <v>1</v>
      </c>
      <c r="G430">
        <v>1</v>
      </c>
      <c r="H430">
        <v>1</v>
      </c>
      <c r="I430" t="s">
        <v>548</v>
      </c>
      <c r="J430" t="s">
        <v>3</v>
      </c>
      <c r="K430" t="s">
        <v>549</v>
      </c>
      <c r="L430">
        <v>1191</v>
      </c>
      <c r="N430">
        <v>1013</v>
      </c>
      <c r="O430" t="s">
        <v>449</v>
      </c>
      <c r="P430" t="s">
        <v>449</v>
      </c>
      <c r="Q430">
        <v>1</v>
      </c>
      <c r="W430">
        <v>0</v>
      </c>
      <c r="X430">
        <v>44848675</v>
      </c>
      <c r="Y430">
        <f t="shared" si="213"/>
        <v>20.8</v>
      </c>
      <c r="AA430">
        <v>0</v>
      </c>
      <c r="AB430">
        <v>0</v>
      </c>
      <c r="AC430">
        <v>0</v>
      </c>
      <c r="AD430">
        <v>511.03</v>
      </c>
      <c r="AE430">
        <v>0</v>
      </c>
      <c r="AF430">
        <v>0</v>
      </c>
      <c r="AG430">
        <v>0</v>
      </c>
      <c r="AH430">
        <v>511.03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20.8</v>
      </c>
      <c r="AU430" t="s">
        <v>3</v>
      </c>
      <c r="AV430">
        <v>1</v>
      </c>
      <c r="AW430">
        <v>2</v>
      </c>
      <c r="AX430">
        <v>89549997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10629.423999999999</v>
      </c>
      <c r="BN430">
        <v>20.8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10629.423999999999</v>
      </c>
      <c r="BU430">
        <v>20.8</v>
      </c>
      <c r="BV430">
        <v>0</v>
      </c>
      <c r="BW430">
        <v>1</v>
      </c>
      <c r="CU430">
        <f>ROUND(AT430*Source!I130*AH430*AL430,2)</f>
        <v>248.33</v>
      </c>
      <c r="CV430">
        <f>ROUND(Y430*Source!I130,7)</f>
        <v>0.48593999999999998</v>
      </c>
      <c r="CW430">
        <v>0</v>
      </c>
      <c r="CX430">
        <f>ROUND(Y430*Source!I130,7)</f>
        <v>0.48593999999999998</v>
      </c>
      <c r="CY430">
        <f>AD430</f>
        <v>511.03</v>
      </c>
      <c r="CZ430">
        <f>AH430</f>
        <v>511.03</v>
      </c>
      <c r="DA430">
        <f>AL430</f>
        <v>1</v>
      </c>
      <c r="DB430">
        <f t="shared" si="214"/>
        <v>10629.42</v>
      </c>
      <c r="DC430">
        <f t="shared" si="215"/>
        <v>0</v>
      </c>
      <c r="DD430" t="s">
        <v>3</v>
      </c>
      <c r="DE430" t="s">
        <v>3</v>
      </c>
      <c r="DF430">
        <f t="shared" si="217"/>
        <v>0</v>
      </c>
      <c r="DG430">
        <f t="shared" si="216"/>
        <v>0</v>
      </c>
      <c r="DH430">
        <f t="shared" si="206"/>
        <v>0</v>
      </c>
      <c r="DI430">
        <f t="shared" si="207"/>
        <v>248.33</v>
      </c>
      <c r="DJ430">
        <f>DI430</f>
        <v>248.33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>
      <c r="A431">
        <f>ROW(Source!A130)</f>
        <v>130</v>
      </c>
      <c r="B431">
        <v>89442441</v>
      </c>
      <c r="C431">
        <v>89549985</v>
      </c>
      <c r="D431">
        <v>87086013</v>
      </c>
      <c r="E431">
        <v>115</v>
      </c>
      <c r="F431">
        <v>1</v>
      </c>
      <c r="G431">
        <v>1</v>
      </c>
      <c r="H431">
        <v>1</v>
      </c>
      <c r="I431" t="s">
        <v>450</v>
      </c>
      <c r="J431" t="s">
        <v>3</v>
      </c>
      <c r="K431" t="s">
        <v>451</v>
      </c>
      <c r="L431">
        <v>1191</v>
      </c>
      <c r="N431">
        <v>1013</v>
      </c>
      <c r="O431" t="s">
        <v>449</v>
      </c>
      <c r="P431" t="s">
        <v>449</v>
      </c>
      <c r="Q431">
        <v>1</v>
      </c>
      <c r="W431">
        <v>0</v>
      </c>
      <c r="X431">
        <v>-1417349443</v>
      </c>
      <c r="Y431">
        <f t="shared" si="213"/>
        <v>0.4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0.4</v>
      </c>
      <c r="AU431" t="s">
        <v>3</v>
      </c>
      <c r="AV431">
        <v>2</v>
      </c>
      <c r="AW431">
        <v>2</v>
      </c>
      <c r="AX431">
        <v>89549998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ROUND(Y431*Source!I130,7)</f>
        <v>9.3449999999999991E-3</v>
      </c>
      <c r="CY431">
        <f>AD431</f>
        <v>0</v>
      </c>
      <c r="CZ431">
        <f>AH431</f>
        <v>0</v>
      </c>
      <c r="DA431">
        <f>AL431</f>
        <v>1</v>
      </c>
      <c r="DB431">
        <f t="shared" si="214"/>
        <v>0</v>
      </c>
      <c r="DC431">
        <f t="shared" si="215"/>
        <v>0</v>
      </c>
      <c r="DD431" t="s">
        <v>3</v>
      </c>
      <c r="DE431" t="s">
        <v>3</v>
      </c>
      <c r="DF431">
        <f t="shared" si="217"/>
        <v>0</v>
      </c>
      <c r="DG431">
        <f t="shared" si="216"/>
        <v>0</v>
      </c>
      <c r="DH431">
        <f t="shared" si="206"/>
        <v>0</v>
      </c>
      <c r="DI431">
        <f t="shared" si="207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>
      <c r="A432">
        <f>ROW(Source!A130)</f>
        <v>130</v>
      </c>
      <c r="B432">
        <v>89442441</v>
      </c>
      <c r="C432">
        <v>89549985</v>
      </c>
      <c r="D432">
        <v>87205842</v>
      </c>
      <c r="E432">
        <v>1</v>
      </c>
      <c r="F432">
        <v>1</v>
      </c>
      <c r="G432">
        <v>1</v>
      </c>
      <c r="H432">
        <v>2</v>
      </c>
      <c r="I432" t="s">
        <v>452</v>
      </c>
      <c r="J432" t="s">
        <v>453</v>
      </c>
      <c r="K432" t="s">
        <v>454</v>
      </c>
      <c r="L432">
        <v>1368</v>
      </c>
      <c r="N432">
        <v>1011</v>
      </c>
      <c r="O432" t="s">
        <v>455</v>
      </c>
      <c r="P432" t="s">
        <v>455</v>
      </c>
      <c r="Q432">
        <v>1</v>
      </c>
      <c r="W432">
        <v>0</v>
      </c>
      <c r="X432">
        <v>-359817417</v>
      </c>
      <c r="Y432">
        <f t="shared" si="213"/>
        <v>0.2</v>
      </c>
      <c r="AA432">
        <v>0</v>
      </c>
      <c r="AB432">
        <v>1488.78</v>
      </c>
      <c r="AC432">
        <v>702.18</v>
      </c>
      <c r="AD432">
        <v>0</v>
      </c>
      <c r="AE432">
        <v>0</v>
      </c>
      <c r="AF432">
        <v>1488.78</v>
      </c>
      <c r="AG432">
        <v>702.18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3</v>
      </c>
      <c r="AV432">
        <v>1</v>
      </c>
      <c r="AW432">
        <v>2</v>
      </c>
      <c r="AX432">
        <v>89549999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297.75600000000003</v>
      </c>
      <c r="BL432">
        <v>140.43600000000001</v>
      </c>
      <c r="BM432">
        <v>0</v>
      </c>
      <c r="BN432">
        <v>0</v>
      </c>
      <c r="BO432">
        <v>0.2</v>
      </c>
      <c r="BP432">
        <v>1</v>
      </c>
      <c r="BQ432">
        <v>0</v>
      </c>
      <c r="BR432">
        <v>297.75600000000003</v>
      </c>
      <c r="BS432">
        <v>140.43600000000001</v>
      </c>
      <c r="BT432">
        <v>0</v>
      </c>
      <c r="BU432">
        <v>0</v>
      </c>
      <c r="BV432">
        <v>0.2</v>
      </c>
      <c r="BW432">
        <v>1</v>
      </c>
      <c r="CV432">
        <v>0</v>
      </c>
      <c r="CW432">
        <f>ROUND(Y432*Source!I130*DO432,7)</f>
        <v>4.6724999999999996E-3</v>
      </c>
      <c r="CX432">
        <f>ROUND(Y432*Source!I130,7)</f>
        <v>4.6724999999999996E-3</v>
      </c>
      <c r="CY432">
        <f>AB432</f>
        <v>1488.78</v>
      </c>
      <c r="CZ432">
        <f>AF432</f>
        <v>1488.78</v>
      </c>
      <c r="DA432">
        <f>AJ432</f>
        <v>1</v>
      </c>
      <c r="DB432">
        <f t="shared" si="214"/>
        <v>297.76</v>
      </c>
      <c r="DC432">
        <f t="shared" si="215"/>
        <v>140.44</v>
      </c>
      <c r="DD432" t="s">
        <v>3</v>
      </c>
      <c r="DE432" t="s">
        <v>3</v>
      </c>
      <c r="DF432">
        <f t="shared" si="217"/>
        <v>0</v>
      </c>
      <c r="DG432">
        <f t="shared" si="216"/>
        <v>6.96</v>
      </c>
      <c r="DH432">
        <f t="shared" si="206"/>
        <v>3.28</v>
      </c>
      <c r="DI432">
        <f t="shared" si="207"/>
        <v>0</v>
      </c>
      <c r="DJ432">
        <f>DG432+DH432</f>
        <v>10.24</v>
      </c>
      <c r="DK432">
        <v>1</v>
      </c>
      <c r="DL432" t="s">
        <v>456</v>
      </c>
      <c r="DM432">
        <v>6</v>
      </c>
      <c r="DN432" t="s">
        <v>449</v>
      </c>
      <c r="DO432">
        <v>1</v>
      </c>
    </row>
    <row r="433" spans="1:119">
      <c r="A433">
        <f>ROW(Source!A130)</f>
        <v>130</v>
      </c>
      <c r="B433">
        <v>89442441</v>
      </c>
      <c r="C433">
        <v>89549985</v>
      </c>
      <c r="D433">
        <v>87205939</v>
      </c>
      <c r="E433">
        <v>1</v>
      </c>
      <c r="F433">
        <v>1</v>
      </c>
      <c r="G433">
        <v>1</v>
      </c>
      <c r="H433">
        <v>2</v>
      </c>
      <c r="I433" t="s">
        <v>550</v>
      </c>
      <c r="J433" t="s">
        <v>551</v>
      </c>
      <c r="K433" t="s">
        <v>552</v>
      </c>
      <c r="L433">
        <v>1368</v>
      </c>
      <c r="N433">
        <v>1011</v>
      </c>
      <c r="O433" t="s">
        <v>455</v>
      </c>
      <c r="P433" t="s">
        <v>455</v>
      </c>
      <c r="Q433">
        <v>1</v>
      </c>
      <c r="W433">
        <v>0</v>
      </c>
      <c r="X433">
        <v>582099946</v>
      </c>
      <c r="Y433">
        <f t="shared" si="213"/>
        <v>4.9000000000000004</v>
      </c>
      <c r="AA433">
        <v>0</v>
      </c>
      <c r="AB433">
        <v>2.67</v>
      </c>
      <c r="AC433">
        <v>0</v>
      </c>
      <c r="AD433">
        <v>0</v>
      </c>
      <c r="AE433">
        <v>0</v>
      </c>
      <c r="AF433">
        <v>2.67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4.9000000000000004</v>
      </c>
      <c r="AU433" t="s">
        <v>3</v>
      </c>
      <c r="AV433">
        <v>1</v>
      </c>
      <c r="AW433">
        <v>2</v>
      </c>
      <c r="AX433">
        <v>89550000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13.083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13.083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f>ROUND(Y433*Source!I130*DO433,7)</f>
        <v>0</v>
      </c>
      <c r="CX433">
        <f>ROUND(Y433*Source!I130,7)</f>
        <v>0.1144763</v>
      </c>
      <c r="CY433">
        <f>AB433</f>
        <v>2.67</v>
      </c>
      <c r="CZ433">
        <f>AF433</f>
        <v>2.67</v>
      </c>
      <c r="DA433">
        <f>AJ433</f>
        <v>1</v>
      </c>
      <c r="DB433">
        <f t="shared" si="214"/>
        <v>13.08</v>
      </c>
      <c r="DC433">
        <f t="shared" si="215"/>
        <v>0</v>
      </c>
      <c r="DD433" t="s">
        <v>3</v>
      </c>
      <c r="DE433" t="s">
        <v>3</v>
      </c>
      <c r="DF433">
        <f t="shared" si="217"/>
        <v>0</v>
      </c>
      <c r="DG433">
        <f t="shared" si="216"/>
        <v>0.31</v>
      </c>
      <c r="DH433">
        <f t="shared" si="206"/>
        <v>0</v>
      </c>
      <c r="DI433">
        <f t="shared" si="207"/>
        <v>0</v>
      </c>
      <c r="DJ433">
        <f>DG433+DH433</f>
        <v>0.31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>
      <c r="A434">
        <f>ROW(Source!A130)</f>
        <v>130</v>
      </c>
      <c r="B434">
        <v>89442441</v>
      </c>
      <c r="C434">
        <v>89549985</v>
      </c>
      <c r="D434">
        <v>87205982</v>
      </c>
      <c r="E434">
        <v>1</v>
      </c>
      <c r="F434">
        <v>1</v>
      </c>
      <c r="G434">
        <v>1</v>
      </c>
      <c r="H434">
        <v>2</v>
      </c>
      <c r="I434" t="s">
        <v>569</v>
      </c>
      <c r="J434" t="s">
        <v>570</v>
      </c>
      <c r="K434" t="s">
        <v>571</v>
      </c>
      <c r="L434">
        <v>1368</v>
      </c>
      <c r="N434">
        <v>1011</v>
      </c>
      <c r="O434" t="s">
        <v>455</v>
      </c>
      <c r="P434" t="s">
        <v>455</v>
      </c>
      <c r="Q434">
        <v>1</v>
      </c>
      <c r="W434">
        <v>0</v>
      </c>
      <c r="X434">
        <v>449169852</v>
      </c>
      <c r="Y434">
        <f t="shared" si="213"/>
        <v>4.9000000000000004</v>
      </c>
      <c r="AA434">
        <v>0</v>
      </c>
      <c r="AB434">
        <v>12.55</v>
      </c>
      <c r="AC434">
        <v>0</v>
      </c>
      <c r="AD434">
        <v>0</v>
      </c>
      <c r="AE434">
        <v>0</v>
      </c>
      <c r="AF434">
        <v>8.84</v>
      </c>
      <c r="AG434">
        <v>0</v>
      </c>
      <c r="AH434">
        <v>0</v>
      </c>
      <c r="AI434">
        <v>1</v>
      </c>
      <c r="AJ434">
        <v>1.42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4.9000000000000004</v>
      </c>
      <c r="AU434" t="s">
        <v>3</v>
      </c>
      <c r="AV434">
        <v>1</v>
      </c>
      <c r="AW434">
        <v>2</v>
      </c>
      <c r="AX434">
        <v>89550001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43.316000000000003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43.316000000000003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f>ROUND(Y434*Source!I130*DO434,7)</f>
        <v>0</v>
      </c>
      <c r="CX434">
        <f>ROUND(Y434*Source!I130,7)</f>
        <v>0.1144763</v>
      </c>
      <c r="CY434">
        <f>AB434</f>
        <v>12.55</v>
      </c>
      <c r="CZ434">
        <f>AF434</f>
        <v>8.84</v>
      </c>
      <c r="DA434">
        <f>AJ434</f>
        <v>1.42</v>
      </c>
      <c r="DB434">
        <f t="shared" si="214"/>
        <v>43.32</v>
      </c>
      <c r="DC434">
        <f t="shared" si="215"/>
        <v>0</v>
      </c>
      <c r="DD434" t="s">
        <v>3</v>
      </c>
      <c r="DE434" t="s">
        <v>3</v>
      </c>
      <c r="DF434">
        <f t="shared" si="217"/>
        <v>0</v>
      </c>
      <c r="DG434">
        <f>ROUND(ROUND(AF434*AJ434,2)*CX434,2)</f>
        <v>1.44</v>
      </c>
      <c r="DH434">
        <f t="shared" si="206"/>
        <v>0</v>
      </c>
      <c r="DI434">
        <f t="shared" si="207"/>
        <v>0</v>
      </c>
      <c r="DJ434">
        <f>DG434+DH434</f>
        <v>1.44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>
      <c r="A435">
        <f>ROW(Source!A130)</f>
        <v>130</v>
      </c>
      <c r="B435">
        <v>89442441</v>
      </c>
      <c r="C435">
        <v>89549985</v>
      </c>
      <c r="D435">
        <v>87206740</v>
      </c>
      <c r="E435">
        <v>1</v>
      </c>
      <c r="F435">
        <v>1</v>
      </c>
      <c r="G435">
        <v>1</v>
      </c>
      <c r="H435">
        <v>2</v>
      </c>
      <c r="I435" t="s">
        <v>457</v>
      </c>
      <c r="J435" t="s">
        <v>458</v>
      </c>
      <c r="K435" t="s">
        <v>459</v>
      </c>
      <c r="L435">
        <v>1368</v>
      </c>
      <c r="N435">
        <v>1011</v>
      </c>
      <c r="O435" t="s">
        <v>455</v>
      </c>
      <c r="P435" t="s">
        <v>455</v>
      </c>
      <c r="Q435">
        <v>1</v>
      </c>
      <c r="W435">
        <v>0</v>
      </c>
      <c r="X435">
        <v>-1219940357</v>
      </c>
      <c r="Y435">
        <f t="shared" si="213"/>
        <v>0.2</v>
      </c>
      <c r="AA435">
        <v>0</v>
      </c>
      <c r="AB435">
        <v>572.77</v>
      </c>
      <c r="AC435">
        <v>522.73</v>
      </c>
      <c r="AD435">
        <v>0</v>
      </c>
      <c r="AE435">
        <v>0</v>
      </c>
      <c r="AF435">
        <v>572.77</v>
      </c>
      <c r="AG435">
        <v>522.73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0.2</v>
      </c>
      <c r="AU435" t="s">
        <v>3</v>
      </c>
      <c r="AV435">
        <v>1</v>
      </c>
      <c r="AW435">
        <v>2</v>
      </c>
      <c r="AX435">
        <v>89550002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114.554</v>
      </c>
      <c r="BL435">
        <v>104.54600000000001</v>
      </c>
      <c r="BM435">
        <v>0</v>
      </c>
      <c r="BN435">
        <v>0</v>
      </c>
      <c r="BO435">
        <v>0.2</v>
      </c>
      <c r="BP435">
        <v>1</v>
      </c>
      <c r="BQ435">
        <v>0</v>
      </c>
      <c r="BR435">
        <v>114.554</v>
      </c>
      <c r="BS435">
        <v>104.54600000000001</v>
      </c>
      <c r="BT435">
        <v>0</v>
      </c>
      <c r="BU435">
        <v>0</v>
      </c>
      <c r="BV435">
        <v>0.2</v>
      </c>
      <c r="BW435">
        <v>1</v>
      </c>
      <c r="CV435">
        <v>0</v>
      </c>
      <c r="CW435">
        <f>ROUND(Y435*Source!I130*DO435,7)</f>
        <v>4.6724999999999996E-3</v>
      </c>
      <c r="CX435">
        <f>ROUND(Y435*Source!I130,7)</f>
        <v>4.6724999999999996E-3</v>
      </c>
      <c r="CY435">
        <f>AB435</f>
        <v>572.77</v>
      </c>
      <c r="CZ435">
        <f>AF435</f>
        <v>572.77</v>
      </c>
      <c r="DA435">
        <f>AJ435</f>
        <v>1</v>
      </c>
      <c r="DB435">
        <f t="shared" si="214"/>
        <v>114.55</v>
      </c>
      <c r="DC435">
        <f t="shared" si="215"/>
        <v>104.55</v>
      </c>
      <c r="DD435" t="s">
        <v>3</v>
      </c>
      <c r="DE435" t="s">
        <v>3</v>
      </c>
      <c r="DF435">
        <f t="shared" si="217"/>
        <v>0</v>
      </c>
      <c r="DG435">
        <f t="shared" ref="DG435:DG445" si="218">ROUND(ROUND(AF435,2)*CX435,2)</f>
        <v>2.68</v>
      </c>
      <c r="DH435">
        <f t="shared" si="206"/>
        <v>2.44</v>
      </c>
      <c r="DI435">
        <f t="shared" si="207"/>
        <v>0</v>
      </c>
      <c r="DJ435">
        <f>DG435+DH435</f>
        <v>5.12</v>
      </c>
      <c r="DK435">
        <v>1</v>
      </c>
      <c r="DL435" t="s">
        <v>460</v>
      </c>
      <c r="DM435">
        <v>4</v>
      </c>
      <c r="DN435" t="s">
        <v>449</v>
      </c>
      <c r="DO435">
        <v>1</v>
      </c>
    </row>
    <row r="436" spans="1:119">
      <c r="A436">
        <f>ROW(Source!A130)</f>
        <v>130</v>
      </c>
      <c r="B436">
        <v>89442441</v>
      </c>
      <c r="C436">
        <v>89549985</v>
      </c>
      <c r="D436">
        <v>87157911</v>
      </c>
      <c r="E436">
        <v>1</v>
      </c>
      <c r="F436">
        <v>1</v>
      </c>
      <c r="G436">
        <v>1</v>
      </c>
      <c r="H436">
        <v>3</v>
      </c>
      <c r="I436" t="s">
        <v>556</v>
      </c>
      <c r="J436" t="s">
        <v>557</v>
      </c>
      <c r="K436" t="s">
        <v>558</v>
      </c>
      <c r="L436">
        <v>1302</v>
      </c>
      <c r="N436">
        <v>1003</v>
      </c>
      <c r="O436" t="s">
        <v>559</v>
      </c>
      <c r="P436" t="s">
        <v>559</v>
      </c>
      <c r="Q436">
        <v>10</v>
      </c>
      <c r="W436">
        <v>0</v>
      </c>
      <c r="X436">
        <v>625233258</v>
      </c>
      <c r="Y436">
        <f t="shared" si="213"/>
        <v>0.245</v>
      </c>
      <c r="AA436">
        <v>57.7</v>
      </c>
      <c r="AB436">
        <v>0</v>
      </c>
      <c r="AC436">
        <v>0</v>
      </c>
      <c r="AD436">
        <v>0</v>
      </c>
      <c r="AE436">
        <v>37.71</v>
      </c>
      <c r="AF436">
        <v>0</v>
      </c>
      <c r="AG436">
        <v>0</v>
      </c>
      <c r="AH436">
        <v>0</v>
      </c>
      <c r="AI436">
        <v>1.53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0.245</v>
      </c>
      <c r="AU436" t="s">
        <v>3</v>
      </c>
      <c r="AV436">
        <v>0</v>
      </c>
      <c r="AW436">
        <v>2</v>
      </c>
      <c r="AX436">
        <v>89550003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9.2389500000000009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9.2389500000000009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ROUND(Y436*Source!I130,7)</f>
        <v>5.7238000000000002E-3</v>
      </c>
      <c r="CY436">
        <f>AA436</f>
        <v>57.7</v>
      </c>
      <c r="CZ436">
        <f>AE436</f>
        <v>37.71</v>
      </c>
      <c r="DA436">
        <f>AI436</f>
        <v>1.53</v>
      </c>
      <c r="DB436">
        <f t="shared" si="214"/>
        <v>9.24</v>
      </c>
      <c r="DC436">
        <f t="shared" si="215"/>
        <v>0</v>
      </c>
      <c r="DD436" t="s">
        <v>3</v>
      </c>
      <c r="DE436" t="s">
        <v>3</v>
      </c>
      <c r="DF436">
        <f>ROUND(ROUND(AE436*AI436,2)*CX436,2)</f>
        <v>0.33</v>
      </c>
      <c r="DG436">
        <f t="shared" si="218"/>
        <v>0</v>
      </c>
      <c r="DH436">
        <f t="shared" si="206"/>
        <v>0</v>
      </c>
      <c r="DI436">
        <f t="shared" si="207"/>
        <v>0</v>
      </c>
      <c r="DJ436">
        <f>DF436</f>
        <v>0.33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>
      <c r="A437">
        <f>ROW(Source!A130)</f>
        <v>130</v>
      </c>
      <c r="B437">
        <v>89442441</v>
      </c>
      <c r="C437">
        <v>89549985</v>
      </c>
      <c r="D437">
        <v>87159551</v>
      </c>
      <c r="E437">
        <v>1</v>
      </c>
      <c r="F437">
        <v>1</v>
      </c>
      <c r="G437">
        <v>1</v>
      </c>
      <c r="H437">
        <v>3</v>
      </c>
      <c r="I437" t="s">
        <v>560</v>
      </c>
      <c r="J437" t="s">
        <v>561</v>
      </c>
      <c r="K437" t="s">
        <v>562</v>
      </c>
      <c r="L437">
        <v>1348</v>
      </c>
      <c r="N437">
        <v>1009</v>
      </c>
      <c r="O437" t="s">
        <v>194</v>
      </c>
      <c r="P437" t="s">
        <v>194</v>
      </c>
      <c r="Q437">
        <v>1000</v>
      </c>
      <c r="W437">
        <v>0</v>
      </c>
      <c r="X437">
        <v>-760973918</v>
      </c>
      <c r="Y437">
        <f t="shared" si="213"/>
        <v>6.2E-4</v>
      </c>
      <c r="AA437">
        <v>127956.34</v>
      </c>
      <c r="AB437">
        <v>0</v>
      </c>
      <c r="AC437">
        <v>0</v>
      </c>
      <c r="AD437">
        <v>0</v>
      </c>
      <c r="AE437">
        <v>99190.96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6.2E-4</v>
      </c>
      <c r="AU437" t="s">
        <v>3</v>
      </c>
      <c r="AV437">
        <v>0</v>
      </c>
      <c r="AW437">
        <v>2</v>
      </c>
      <c r="AX437">
        <v>89550004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61.498395200000004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61.498395200000004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ROUND(Y437*Source!I130,7)</f>
        <v>1.45E-5</v>
      </c>
      <c r="CY437">
        <f>AA437</f>
        <v>127956.34</v>
      </c>
      <c r="CZ437">
        <f>AE437</f>
        <v>99190.96</v>
      </c>
      <c r="DA437">
        <f>AI437</f>
        <v>1.29</v>
      </c>
      <c r="DB437">
        <f t="shared" si="214"/>
        <v>61.5</v>
      </c>
      <c r="DC437">
        <f t="shared" si="215"/>
        <v>0</v>
      </c>
      <c r="DD437" t="s">
        <v>3</v>
      </c>
      <c r="DE437" t="s">
        <v>3</v>
      </c>
      <c r="DF437">
        <f>ROUND(ROUND(AE437*AI437,2)*CX437,2)</f>
        <v>1.86</v>
      </c>
      <c r="DG437">
        <f t="shared" si="218"/>
        <v>0</v>
      </c>
      <c r="DH437">
        <f t="shared" si="206"/>
        <v>0</v>
      </c>
      <c r="DI437">
        <f t="shared" si="207"/>
        <v>0</v>
      </c>
      <c r="DJ437">
        <f>DF437</f>
        <v>1.86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>
      <c r="A438">
        <f>ROW(Source!A130)</f>
        <v>130</v>
      </c>
      <c r="B438">
        <v>89442441</v>
      </c>
      <c r="C438">
        <v>89549985</v>
      </c>
      <c r="D438">
        <v>87168212</v>
      </c>
      <c r="E438">
        <v>1</v>
      </c>
      <c r="F438">
        <v>1</v>
      </c>
      <c r="G438">
        <v>1</v>
      </c>
      <c r="H438">
        <v>3</v>
      </c>
      <c r="I438" t="s">
        <v>563</v>
      </c>
      <c r="J438" t="s">
        <v>564</v>
      </c>
      <c r="K438" t="s">
        <v>565</v>
      </c>
      <c r="L438">
        <v>1346</v>
      </c>
      <c r="N438">
        <v>1009</v>
      </c>
      <c r="O438" t="s">
        <v>281</v>
      </c>
      <c r="P438" t="s">
        <v>281</v>
      </c>
      <c r="Q438">
        <v>1</v>
      </c>
      <c r="W438">
        <v>0</v>
      </c>
      <c r="X438">
        <v>-949085693</v>
      </c>
      <c r="Y438">
        <f t="shared" si="213"/>
        <v>0.25</v>
      </c>
      <c r="AA438">
        <v>1499.09</v>
      </c>
      <c r="AB438">
        <v>0</v>
      </c>
      <c r="AC438">
        <v>0</v>
      </c>
      <c r="AD438">
        <v>0</v>
      </c>
      <c r="AE438">
        <v>931.11</v>
      </c>
      <c r="AF438">
        <v>0</v>
      </c>
      <c r="AG438">
        <v>0</v>
      </c>
      <c r="AH438">
        <v>0</v>
      </c>
      <c r="AI438">
        <v>1.61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0.25</v>
      </c>
      <c r="AU438" t="s">
        <v>3</v>
      </c>
      <c r="AV438">
        <v>0</v>
      </c>
      <c r="AW438">
        <v>2</v>
      </c>
      <c r="AX438">
        <v>89550005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232.7775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232.7775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ROUND(Y438*Source!I130,7)</f>
        <v>5.8405999999999996E-3</v>
      </c>
      <c r="CY438">
        <f>AA438</f>
        <v>1499.09</v>
      </c>
      <c r="CZ438">
        <f>AE438</f>
        <v>931.11</v>
      </c>
      <c r="DA438">
        <f>AI438</f>
        <v>1.61</v>
      </c>
      <c r="DB438">
        <f t="shared" si="214"/>
        <v>232.78</v>
      </c>
      <c r="DC438">
        <f t="shared" si="215"/>
        <v>0</v>
      </c>
      <c r="DD438" t="s">
        <v>3</v>
      </c>
      <c r="DE438" t="s">
        <v>3</v>
      </c>
      <c r="DF438">
        <f>ROUND(ROUND(AE438*AI438,2)*CX438,2)</f>
        <v>8.76</v>
      </c>
      <c r="DG438">
        <f t="shared" si="218"/>
        <v>0</v>
      </c>
      <c r="DH438">
        <f t="shared" si="206"/>
        <v>0</v>
      </c>
      <c r="DI438">
        <f t="shared" si="207"/>
        <v>0</v>
      </c>
      <c r="DJ438">
        <f>DF438</f>
        <v>8.76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>
      <c r="A439">
        <f>ROW(Source!A130)</f>
        <v>130</v>
      </c>
      <c r="B439">
        <v>89442441</v>
      </c>
      <c r="C439">
        <v>89549985</v>
      </c>
      <c r="D439">
        <v>87176384</v>
      </c>
      <c r="E439">
        <v>1</v>
      </c>
      <c r="F439">
        <v>1</v>
      </c>
      <c r="G439">
        <v>1</v>
      </c>
      <c r="H439">
        <v>3</v>
      </c>
      <c r="I439" t="s">
        <v>566</v>
      </c>
      <c r="J439" t="s">
        <v>567</v>
      </c>
      <c r="K439" t="s">
        <v>568</v>
      </c>
      <c r="L439">
        <v>1348</v>
      </c>
      <c r="N439">
        <v>1009</v>
      </c>
      <c r="O439" t="s">
        <v>194</v>
      </c>
      <c r="P439" t="s">
        <v>194</v>
      </c>
      <c r="Q439">
        <v>1000</v>
      </c>
      <c r="W439">
        <v>0</v>
      </c>
      <c r="X439">
        <v>1308151861</v>
      </c>
      <c r="Y439">
        <f t="shared" si="213"/>
        <v>7.2000000000000005E-4</v>
      </c>
      <c r="AA439">
        <v>106680.6</v>
      </c>
      <c r="AB439">
        <v>0</v>
      </c>
      <c r="AC439">
        <v>0</v>
      </c>
      <c r="AD439">
        <v>0</v>
      </c>
      <c r="AE439">
        <v>82698.14</v>
      </c>
      <c r="AF439">
        <v>0</v>
      </c>
      <c r="AG439">
        <v>0</v>
      </c>
      <c r="AH439">
        <v>0</v>
      </c>
      <c r="AI439">
        <v>1.29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7.2000000000000005E-4</v>
      </c>
      <c r="AU439" t="s">
        <v>3</v>
      </c>
      <c r="AV439">
        <v>0</v>
      </c>
      <c r="AW439">
        <v>2</v>
      </c>
      <c r="AX439">
        <v>89550006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59.5426608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59.5426608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ROUND(Y439*Source!I130,7)</f>
        <v>1.6799999999999998E-5</v>
      </c>
      <c r="CY439">
        <f>AA439</f>
        <v>106680.6</v>
      </c>
      <c r="CZ439">
        <f>AE439</f>
        <v>82698.14</v>
      </c>
      <c r="DA439">
        <f>AI439</f>
        <v>1.29</v>
      </c>
      <c r="DB439">
        <f t="shared" si="214"/>
        <v>59.54</v>
      </c>
      <c r="DC439">
        <f t="shared" si="215"/>
        <v>0</v>
      </c>
      <c r="DD439" t="s">
        <v>3</v>
      </c>
      <c r="DE439" t="s">
        <v>3</v>
      </c>
      <c r="DF439">
        <f>ROUND(ROUND(AE439*AI439,2)*CX439,2)</f>
        <v>1.79</v>
      </c>
      <c r="DG439">
        <f t="shared" si="218"/>
        <v>0</v>
      </c>
      <c r="DH439">
        <f t="shared" si="206"/>
        <v>0</v>
      </c>
      <c r="DI439">
        <f t="shared" si="207"/>
        <v>0</v>
      </c>
      <c r="DJ439">
        <f>DF439</f>
        <v>1.79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>
      <c r="A440">
        <f>ROW(Source!A130)</f>
        <v>130</v>
      </c>
      <c r="B440">
        <v>89442441</v>
      </c>
      <c r="C440">
        <v>89549985</v>
      </c>
      <c r="D440">
        <v>87091729</v>
      </c>
      <c r="E440">
        <v>115</v>
      </c>
      <c r="F440">
        <v>1</v>
      </c>
      <c r="G440">
        <v>1</v>
      </c>
      <c r="H440">
        <v>3</v>
      </c>
      <c r="I440" t="s">
        <v>32</v>
      </c>
      <c r="J440" t="s">
        <v>3</v>
      </c>
      <c r="K440" t="s">
        <v>33</v>
      </c>
      <c r="L440">
        <v>3277935</v>
      </c>
      <c r="N440">
        <v>1013</v>
      </c>
      <c r="O440" t="s">
        <v>34</v>
      </c>
      <c r="P440" t="s">
        <v>34</v>
      </c>
      <c r="Q440">
        <v>1</v>
      </c>
      <c r="W440">
        <v>0</v>
      </c>
      <c r="X440">
        <v>274903907</v>
      </c>
      <c r="Y440">
        <f t="shared" si="213"/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89550007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ROUND(Y440*Source!I130,7)</f>
        <v>4.6725000000000003E-2</v>
      </c>
      <c r="CY440">
        <f>AA440</f>
        <v>0</v>
      </c>
      <c r="CZ440">
        <f>AE440</f>
        <v>0</v>
      </c>
      <c r="DA440">
        <f>AI440</f>
        <v>1</v>
      </c>
      <c r="DB440">
        <f t="shared" si="214"/>
        <v>0</v>
      </c>
      <c r="DC440">
        <f t="shared" si="215"/>
        <v>0</v>
      </c>
      <c r="DD440" t="s">
        <v>3</v>
      </c>
      <c r="DE440" t="s">
        <v>3</v>
      </c>
      <c r="DF440">
        <f t="shared" ref="DF440:DF447" si="219">ROUND(ROUND(AE440,2)*CX440,2)</f>
        <v>0</v>
      </c>
      <c r="DG440">
        <f t="shared" si="218"/>
        <v>0</v>
      </c>
      <c r="DH440">
        <f t="shared" si="206"/>
        <v>0</v>
      </c>
      <c r="DI440">
        <f t="shared" si="207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>
      <c r="A441">
        <f>ROW(Source!A133)</f>
        <v>133</v>
      </c>
      <c r="B441">
        <v>89442499</v>
      </c>
      <c r="C441">
        <v>89550009</v>
      </c>
      <c r="D441">
        <v>87085843</v>
      </c>
      <c r="E441">
        <v>115</v>
      </c>
      <c r="F441">
        <v>1</v>
      </c>
      <c r="G441">
        <v>1</v>
      </c>
      <c r="H441">
        <v>1</v>
      </c>
      <c r="I441" t="s">
        <v>447</v>
      </c>
      <c r="J441" t="s">
        <v>3</v>
      </c>
      <c r="K441" t="s">
        <v>448</v>
      </c>
      <c r="L441">
        <v>1191</v>
      </c>
      <c r="N441">
        <v>1013</v>
      </c>
      <c r="O441" t="s">
        <v>449</v>
      </c>
      <c r="P441" t="s">
        <v>449</v>
      </c>
      <c r="Q441">
        <v>1</v>
      </c>
      <c r="W441">
        <v>0</v>
      </c>
      <c r="X441">
        <v>888410196</v>
      </c>
      <c r="Y441">
        <f t="shared" si="213"/>
        <v>45.3</v>
      </c>
      <c r="AA441">
        <v>0</v>
      </c>
      <c r="AB441">
        <v>0</v>
      </c>
      <c r="AC441">
        <v>0</v>
      </c>
      <c r="AD441">
        <v>522.73</v>
      </c>
      <c r="AE441">
        <v>0</v>
      </c>
      <c r="AF441">
        <v>0</v>
      </c>
      <c r="AG441">
        <v>0</v>
      </c>
      <c r="AH441">
        <v>522.73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45.3</v>
      </c>
      <c r="AU441" t="s">
        <v>3</v>
      </c>
      <c r="AV441">
        <v>1</v>
      </c>
      <c r="AW441">
        <v>2</v>
      </c>
      <c r="AX441">
        <v>89550024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23679.668999999998</v>
      </c>
      <c r="BN441">
        <v>45.3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23679.668999999998</v>
      </c>
      <c r="BU441">
        <v>45.3</v>
      </c>
      <c r="BV441">
        <v>0</v>
      </c>
      <c r="BW441">
        <v>1</v>
      </c>
      <c r="CU441">
        <f>ROUND(AT441*Source!I133*AH441*AL441,2)</f>
        <v>0</v>
      </c>
      <c r="CV441">
        <f>ROUND(Y441*Source!I133,7)</f>
        <v>0</v>
      </c>
      <c r="CW441">
        <v>0</v>
      </c>
      <c r="CX441">
        <f>ROUND(Y441*Source!I133,7)</f>
        <v>0</v>
      </c>
      <c r="CY441">
        <f>AD441</f>
        <v>522.73</v>
      </c>
      <c r="CZ441">
        <f>AH441</f>
        <v>522.73</v>
      </c>
      <c r="DA441">
        <f>AL441</f>
        <v>1</v>
      </c>
      <c r="DB441">
        <f t="shared" si="214"/>
        <v>23679.67</v>
      </c>
      <c r="DC441">
        <f t="shared" si="215"/>
        <v>0</v>
      </c>
      <c r="DD441" t="s">
        <v>3</v>
      </c>
      <c r="DE441" t="s">
        <v>3</v>
      </c>
      <c r="DF441">
        <f t="shared" si="219"/>
        <v>0</v>
      </c>
      <c r="DG441">
        <f t="shared" si="218"/>
        <v>0</v>
      </c>
      <c r="DH441">
        <f t="shared" si="206"/>
        <v>0</v>
      </c>
      <c r="DI441">
        <f t="shared" si="207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>
      <c r="A442">
        <f>ROW(Source!A133)</f>
        <v>133</v>
      </c>
      <c r="B442">
        <v>89442499</v>
      </c>
      <c r="C442">
        <v>89550009</v>
      </c>
      <c r="D442">
        <v>87086013</v>
      </c>
      <c r="E442">
        <v>115</v>
      </c>
      <c r="F442">
        <v>1</v>
      </c>
      <c r="G442">
        <v>1</v>
      </c>
      <c r="H442">
        <v>1</v>
      </c>
      <c r="I442" t="s">
        <v>450</v>
      </c>
      <c r="J442" t="s">
        <v>3</v>
      </c>
      <c r="K442" t="s">
        <v>451</v>
      </c>
      <c r="L442">
        <v>1191</v>
      </c>
      <c r="N442">
        <v>1013</v>
      </c>
      <c r="O442" t="s">
        <v>449</v>
      </c>
      <c r="P442" t="s">
        <v>449</v>
      </c>
      <c r="Q442">
        <v>1</v>
      </c>
      <c r="W442">
        <v>0</v>
      </c>
      <c r="X442">
        <v>-1417349443</v>
      </c>
      <c r="Y442">
        <f t="shared" si="213"/>
        <v>5.3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5.3</v>
      </c>
      <c r="AU442" t="s">
        <v>3</v>
      </c>
      <c r="AV442">
        <v>2</v>
      </c>
      <c r="AW442">
        <v>2</v>
      </c>
      <c r="AX442">
        <v>89550025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ROUND(Y442*Source!I133,7)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214"/>
        <v>0</v>
      </c>
      <c r="DC442">
        <f t="shared" si="215"/>
        <v>0</v>
      </c>
      <c r="DD442" t="s">
        <v>3</v>
      </c>
      <c r="DE442" t="s">
        <v>3</v>
      </c>
      <c r="DF442">
        <f t="shared" si="219"/>
        <v>0</v>
      </c>
      <c r="DG442">
        <f t="shared" si="218"/>
        <v>0</v>
      </c>
      <c r="DH442">
        <f t="shared" si="206"/>
        <v>0</v>
      </c>
      <c r="DI442">
        <f t="shared" si="207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>
      <c r="A443">
        <f>ROW(Source!A133)</f>
        <v>133</v>
      </c>
      <c r="B443">
        <v>89442499</v>
      </c>
      <c r="C443">
        <v>89550009</v>
      </c>
      <c r="D443">
        <v>87205842</v>
      </c>
      <c r="E443">
        <v>1</v>
      </c>
      <c r="F443">
        <v>1</v>
      </c>
      <c r="G443">
        <v>1</v>
      </c>
      <c r="H443">
        <v>2</v>
      </c>
      <c r="I443" t="s">
        <v>452</v>
      </c>
      <c r="J443" t="s">
        <v>453</v>
      </c>
      <c r="K443" t="s">
        <v>454</v>
      </c>
      <c r="L443">
        <v>1368</v>
      </c>
      <c r="N443">
        <v>1011</v>
      </c>
      <c r="O443" t="s">
        <v>455</v>
      </c>
      <c r="P443" t="s">
        <v>455</v>
      </c>
      <c r="Q443">
        <v>1</v>
      </c>
      <c r="W443">
        <v>0</v>
      </c>
      <c r="X443">
        <v>-359817417</v>
      </c>
      <c r="Y443">
        <f t="shared" si="213"/>
        <v>0.2</v>
      </c>
      <c r="AA443">
        <v>0</v>
      </c>
      <c r="AB443">
        <v>1488.78</v>
      </c>
      <c r="AC443">
        <v>702.18</v>
      </c>
      <c r="AD443">
        <v>0</v>
      </c>
      <c r="AE443">
        <v>0</v>
      </c>
      <c r="AF443">
        <v>1488.78</v>
      </c>
      <c r="AG443">
        <v>702.18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0.2</v>
      </c>
      <c r="AU443" t="s">
        <v>3</v>
      </c>
      <c r="AV443">
        <v>1</v>
      </c>
      <c r="AW443">
        <v>2</v>
      </c>
      <c r="AX443">
        <v>89550026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297.75600000000003</v>
      </c>
      <c r="BL443">
        <v>140.43600000000001</v>
      </c>
      <c r="BM443">
        <v>0</v>
      </c>
      <c r="BN443">
        <v>0</v>
      </c>
      <c r="BO443">
        <v>0.2</v>
      </c>
      <c r="BP443">
        <v>1</v>
      </c>
      <c r="BQ443">
        <v>0</v>
      </c>
      <c r="BR443">
        <v>297.75600000000003</v>
      </c>
      <c r="BS443">
        <v>140.43600000000001</v>
      </c>
      <c r="BT443">
        <v>0</v>
      </c>
      <c r="BU443">
        <v>0</v>
      </c>
      <c r="BV443">
        <v>0.2</v>
      </c>
      <c r="BW443">
        <v>1</v>
      </c>
      <c r="CV443">
        <v>0</v>
      </c>
      <c r="CW443">
        <f>ROUND(Y443*Source!I133*DO443,7)</f>
        <v>0</v>
      </c>
      <c r="CX443">
        <f>ROUND(Y443*Source!I133,7)</f>
        <v>0</v>
      </c>
      <c r="CY443">
        <f>AB443</f>
        <v>1488.78</v>
      </c>
      <c r="CZ443">
        <f>AF443</f>
        <v>1488.78</v>
      </c>
      <c r="DA443">
        <f>AJ443</f>
        <v>1</v>
      </c>
      <c r="DB443">
        <f t="shared" si="214"/>
        <v>297.76</v>
      </c>
      <c r="DC443">
        <f t="shared" si="215"/>
        <v>140.44</v>
      </c>
      <c r="DD443" t="s">
        <v>3</v>
      </c>
      <c r="DE443" t="s">
        <v>3</v>
      </c>
      <c r="DF443">
        <f t="shared" si="219"/>
        <v>0</v>
      </c>
      <c r="DG443">
        <f t="shared" si="218"/>
        <v>0</v>
      </c>
      <c r="DH443">
        <f t="shared" si="206"/>
        <v>0</v>
      </c>
      <c r="DI443">
        <f t="shared" si="207"/>
        <v>0</v>
      </c>
      <c r="DJ443">
        <f>DG443+DH443</f>
        <v>0</v>
      </c>
      <c r="DK443">
        <v>1</v>
      </c>
      <c r="DL443" t="s">
        <v>456</v>
      </c>
      <c r="DM443">
        <v>6</v>
      </c>
      <c r="DN443" t="s">
        <v>449</v>
      </c>
      <c r="DO443">
        <v>1</v>
      </c>
    </row>
    <row r="444" spans="1:119">
      <c r="A444">
        <f>ROW(Source!A133)</f>
        <v>133</v>
      </c>
      <c r="B444">
        <v>89442499</v>
      </c>
      <c r="C444">
        <v>89550009</v>
      </c>
      <c r="D444">
        <v>87206740</v>
      </c>
      <c r="E444">
        <v>1</v>
      </c>
      <c r="F444">
        <v>1</v>
      </c>
      <c r="G444">
        <v>1</v>
      </c>
      <c r="H444">
        <v>2</v>
      </c>
      <c r="I444" t="s">
        <v>457</v>
      </c>
      <c r="J444" t="s">
        <v>458</v>
      </c>
      <c r="K444" t="s">
        <v>459</v>
      </c>
      <c r="L444">
        <v>1368</v>
      </c>
      <c r="N444">
        <v>1011</v>
      </c>
      <c r="O444" t="s">
        <v>455</v>
      </c>
      <c r="P444" t="s">
        <v>455</v>
      </c>
      <c r="Q444">
        <v>1</v>
      </c>
      <c r="W444">
        <v>0</v>
      </c>
      <c r="X444">
        <v>-1219940357</v>
      </c>
      <c r="Y444">
        <f t="shared" si="213"/>
        <v>0.2</v>
      </c>
      <c r="AA444">
        <v>0</v>
      </c>
      <c r="AB444">
        <v>572.77</v>
      </c>
      <c r="AC444">
        <v>522.73</v>
      </c>
      <c r="AD444">
        <v>0</v>
      </c>
      <c r="AE444">
        <v>0</v>
      </c>
      <c r="AF444">
        <v>572.77</v>
      </c>
      <c r="AG444">
        <v>522.73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0.2</v>
      </c>
      <c r="AU444" t="s">
        <v>3</v>
      </c>
      <c r="AV444">
        <v>1</v>
      </c>
      <c r="AW444">
        <v>2</v>
      </c>
      <c r="AX444">
        <v>89550027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114.554</v>
      </c>
      <c r="BL444">
        <v>104.54600000000001</v>
      </c>
      <c r="BM444">
        <v>0</v>
      </c>
      <c r="BN444">
        <v>0</v>
      </c>
      <c r="BO444">
        <v>0.2</v>
      </c>
      <c r="BP444">
        <v>1</v>
      </c>
      <c r="BQ444">
        <v>0</v>
      </c>
      <c r="BR444">
        <v>114.554</v>
      </c>
      <c r="BS444">
        <v>104.54600000000001</v>
      </c>
      <c r="BT444">
        <v>0</v>
      </c>
      <c r="BU444">
        <v>0</v>
      </c>
      <c r="BV444">
        <v>0.2</v>
      </c>
      <c r="BW444">
        <v>1</v>
      </c>
      <c r="CV444">
        <v>0</v>
      </c>
      <c r="CW444">
        <f>ROUND(Y444*Source!I133*DO444,7)</f>
        <v>0</v>
      </c>
      <c r="CX444">
        <f>ROUND(Y444*Source!I133,7)</f>
        <v>0</v>
      </c>
      <c r="CY444">
        <f>AB444</f>
        <v>572.77</v>
      </c>
      <c r="CZ444">
        <f>AF444</f>
        <v>572.77</v>
      </c>
      <c r="DA444">
        <f>AJ444</f>
        <v>1</v>
      </c>
      <c r="DB444">
        <f t="shared" si="214"/>
        <v>114.55</v>
      </c>
      <c r="DC444">
        <f t="shared" si="215"/>
        <v>104.55</v>
      </c>
      <c r="DD444" t="s">
        <v>3</v>
      </c>
      <c r="DE444" t="s">
        <v>3</v>
      </c>
      <c r="DF444">
        <f t="shared" si="219"/>
        <v>0</v>
      </c>
      <c r="DG444">
        <f t="shared" si="218"/>
        <v>0</v>
      </c>
      <c r="DH444">
        <f t="shared" si="206"/>
        <v>0</v>
      </c>
      <c r="DI444">
        <f t="shared" si="207"/>
        <v>0</v>
      </c>
      <c r="DJ444">
        <f>DG444+DH444</f>
        <v>0</v>
      </c>
      <c r="DK444">
        <v>1</v>
      </c>
      <c r="DL444" t="s">
        <v>460</v>
      </c>
      <c r="DM444">
        <v>4</v>
      </c>
      <c r="DN444" t="s">
        <v>449</v>
      </c>
      <c r="DO444">
        <v>1</v>
      </c>
    </row>
    <row r="445" spans="1:119">
      <c r="A445">
        <f>ROW(Source!A133)</f>
        <v>133</v>
      </c>
      <c r="B445">
        <v>89442499</v>
      </c>
      <c r="C445">
        <v>89550009</v>
      </c>
      <c r="D445">
        <v>87206937</v>
      </c>
      <c r="E445">
        <v>1</v>
      </c>
      <c r="F445">
        <v>1</v>
      </c>
      <c r="G445">
        <v>1</v>
      </c>
      <c r="H445">
        <v>2</v>
      </c>
      <c r="I445" t="s">
        <v>479</v>
      </c>
      <c r="J445" t="s">
        <v>480</v>
      </c>
      <c r="K445" t="s">
        <v>481</v>
      </c>
      <c r="L445">
        <v>1368</v>
      </c>
      <c r="N445">
        <v>1011</v>
      </c>
      <c r="O445" t="s">
        <v>455</v>
      </c>
      <c r="P445" t="s">
        <v>455</v>
      </c>
      <c r="Q445">
        <v>1</v>
      </c>
      <c r="W445">
        <v>0</v>
      </c>
      <c r="X445">
        <v>-1214029826</v>
      </c>
      <c r="Y445">
        <f t="shared" si="213"/>
        <v>1.69</v>
      </c>
      <c r="AA445">
        <v>0</v>
      </c>
      <c r="AB445">
        <v>28.51</v>
      </c>
      <c r="AC445">
        <v>0</v>
      </c>
      <c r="AD445">
        <v>0</v>
      </c>
      <c r="AE445">
        <v>0</v>
      </c>
      <c r="AF445">
        <v>28.51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1.69</v>
      </c>
      <c r="AU445" t="s">
        <v>3</v>
      </c>
      <c r="AV445">
        <v>1</v>
      </c>
      <c r="AW445">
        <v>2</v>
      </c>
      <c r="AX445">
        <v>89550028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48.181899999999999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48.181899999999999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f>ROUND(Y445*Source!I133*DO445,7)</f>
        <v>0</v>
      </c>
      <c r="CX445">
        <f>ROUND(Y445*Source!I133,7)</f>
        <v>0</v>
      </c>
      <c r="CY445">
        <f>AB445</f>
        <v>28.51</v>
      </c>
      <c r="CZ445">
        <f>AF445</f>
        <v>28.51</v>
      </c>
      <c r="DA445">
        <f>AJ445</f>
        <v>1</v>
      </c>
      <c r="DB445">
        <f t="shared" si="214"/>
        <v>48.18</v>
      </c>
      <c r="DC445">
        <f t="shared" si="215"/>
        <v>0</v>
      </c>
      <c r="DD445" t="s">
        <v>3</v>
      </c>
      <c r="DE445" t="s">
        <v>3</v>
      </c>
      <c r="DF445">
        <f t="shared" si="219"/>
        <v>0</v>
      </c>
      <c r="DG445">
        <f t="shared" si="218"/>
        <v>0</v>
      </c>
      <c r="DH445">
        <f t="shared" si="206"/>
        <v>0</v>
      </c>
      <c r="DI445">
        <f t="shared" si="207"/>
        <v>0</v>
      </c>
      <c r="DJ445">
        <f>DG445+DH445</f>
        <v>0</v>
      </c>
      <c r="DK445">
        <v>1</v>
      </c>
      <c r="DL445" t="s">
        <v>3</v>
      </c>
      <c r="DM445">
        <v>0</v>
      </c>
      <c r="DN445" t="s">
        <v>3</v>
      </c>
      <c r="DO445">
        <v>0</v>
      </c>
    </row>
    <row r="446" spans="1:119">
      <c r="A446">
        <f>ROW(Source!A133)</f>
        <v>133</v>
      </c>
      <c r="B446">
        <v>89442499</v>
      </c>
      <c r="C446">
        <v>89550009</v>
      </c>
      <c r="D446">
        <v>87207413</v>
      </c>
      <c r="E446">
        <v>1</v>
      </c>
      <c r="F446">
        <v>1</v>
      </c>
      <c r="G446">
        <v>1</v>
      </c>
      <c r="H446">
        <v>2</v>
      </c>
      <c r="I446" t="s">
        <v>529</v>
      </c>
      <c r="J446" t="s">
        <v>530</v>
      </c>
      <c r="K446" t="s">
        <v>531</v>
      </c>
      <c r="L446">
        <v>1368</v>
      </c>
      <c r="N446">
        <v>1011</v>
      </c>
      <c r="O446" t="s">
        <v>455</v>
      </c>
      <c r="P446" t="s">
        <v>455</v>
      </c>
      <c r="Q446">
        <v>1</v>
      </c>
      <c r="W446">
        <v>0</v>
      </c>
      <c r="X446">
        <v>580545684</v>
      </c>
      <c r="Y446">
        <f t="shared" si="213"/>
        <v>0.86</v>
      </c>
      <c r="AA446">
        <v>0</v>
      </c>
      <c r="AB446">
        <v>28.91</v>
      </c>
      <c r="AC446">
        <v>0</v>
      </c>
      <c r="AD446">
        <v>0</v>
      </c>
      <c r="AE446">
        <v>0</v>
      </c>
      <c r="AF446">
        <v>23.89</v>
      </c>
      <c r="AG446">
        <v>0</v>
      </c>
      <c r="AH446">
        <v>0</v>
      </c>
      <c r="AI446">
        <v>1</v>
      </c>
      <c r="AJ446">
        <v>1.21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0.86</v>
      </c>
      <c r="AU446" t="s">
        <v>3</v>
      </c>
      <c r="AV446">
        <v>1</v>
      </c>
      <c r="AW446">
        <v>2</v>
      </c>
      <c r="AX446">
        <v>89550029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20.545400000000001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20.545400000000001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ROUND(Y446*Source!I133*DO446,7)</f>
        <v>0</v>
      </c>
      <c r="CX446">
        <f>ROUND(Y446*Source!I133,7)</f>
        <v>0</v>
      </c>
      <c r="CY446">
        <f>AB446</f>
        <v>28.91</v>
      </c>
      <c r="CZ446">
        <f>AF446</f>
        <v>23.89</v>
      </c>
      <c r="DA446">
        <f>AJ446</f>
        <v>1.21</v>
      </c>
      <c r="DB446">
        <f t="shared" si="214"/>
        <v>20.55</v>
      </c>
      <c r="DC446">
        <f t="shared" si="215"/>
        <v>0</v>
      </c>
      <c r="DD446" t="s">
        <v>3</v>
      </c>
      <c r="DE446" t="s">
        <v>3</v>
      </c>
      <c r="DF446">
        <f t="shared" si="219"/>
        <v>0</v>
      </c>
      <c r="DG446">
        <f>ROUND(ROUND(AF446*AJ446,2)*CX446,2)</f>
        <v>0</v>
      </c>
      <c r="DH446">
        <f t="shared" si="206"/>
        <v>0</v>
      </c>
      <c r="DI446">
        <f t="shared" si="207"/>
        <v>0</v>
      </c>
      <c r="DJ446">
        <f>DG446+DH446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>
      <c r="A447">
        <f>ROW(Source!A133)</f>
        <v>133</v>
      </c>
      <c r="B447">
        <v>89442499</v>
      </c>
      <c r="C447">
        <v>89550009</v>
      </c>
      <c r="D447">
        <v>87207501</v>
      </c>
      <c r="E447">
        <v>1</v>
      </c>
      <c r="F447">
        <v>1</v>
      </c>
      <c r="G447">
        <v>1</v>
      </c>
      <c r="H447">
        <v>2</v>
      </c>
      <c r="I447" t="s">
        <v>532</v>
      </c>
      <c r="J447" t="s">
        <v>533</v>
      </c>
      <c r="K447" t="s">
        <v>534</v>
      </c>
      <c r="L447">
        <v>1368</v>
      </c>
      <c r="N447">
        <v>1011</v>
      </c>
      <c r="O447" t="s">
        <v>455</v>
      </c>
      <c r="P447" t="s">
        <v>455</v>
      </c>
      <c r="Q447">
        <v>1</v>
      </c>
      <c r="W447">
        <v>0</v>
      </c>
      <c r="X447">
        <v>1688787745</v>
      </c>
      <c r="Y447">
        <f t="shared" si="213"/>
        <v>4.9000000000000004</v>
      </c>
      <c r="AA447">
        <v>0</v>
      </c>
      <c r="AB447">
        <v>32.909999999999997</v>
      </c>
      <c r="AC447">
        <v>522.73</v>
      </c>
      <c r="AD447">
        <v>0</v>
      </c>
      <c r="AE447">
        <v>0</v>
      </c>
      <c r="AF447">
        <v>26.76</v>
      </c>
      <c r="AG447">
        <v>522.73</v>
      </c>
      <c r="AH447">
        <v>0</v>
      </c>
      <c r="AI447">
        <v>1</v>
      </c>
      <c r="AJ447">
        <v>1.23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4.9000000000000004</v>
      </c>
      <c r="AU447" t="s">
        <v>3</v>
      </c>
      <c r="AV447">
        <v>1</v>
      </c>
      <c r="AW447">
        <v>2</v>
      </c>
      <c r="AX447">
        <v>89550030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131.12400000000002</v>
      </c>
      <c r="BL447">
        <v>2561.3770000000004</v>
      </c>
      <c r="BM447">
        <v>0</v>
      </c>
      <c r="BN447">
        <v>0</v>
      </c>
      <c r="BO447">
        <v>4.9000000000000004</v>
      </c>
      <c r="BP447">
        <v>1</v>
      </c>
      <c r="BQ447">
        <v>0</v>
      </c>
      <c r="BR447">
        <v>131.12400000000002</v>
      </c>
      <c r="BS447">
        <v>2561.3770000000004</v>
      </c>
      <c r="BT447">
        <v>0</v>
      </c>
      <c r="BU447">
        <v>0</v>
      </c>
      <c r="BV447">
        <v>4.9000000000000004</v>
      </c>
      <c r="BW447">
        <v>1</v>
      </c>
      <c r="CV447">
        <v>0</v>
      </c>
      <c r="CW447">
        <f>ROUND(Y447*Source!I133*DO447,7)</f>
        <v>0</v>
      </c>
      <c r="CX447">
        <f>ROUND(Y447*Source!I133,7)</f>
        <v>0</v>
      </c>
      <c r="CY447">
        <f>AB447</f>
        <v>32.909999999999997</v>
      </c>
      <c r="CZ447">
        <f>AF447</f>
        <v>26.76</v>
      </c>
      <c r="DA447">
        <f>AJ447</f>
        <v>1.23</v>
      </c>
      <c r="DB447">
        <f t="shared" si="214"/>
        <v>131.12</v>
      </c>
      <c r="DC447">
        <f t="shared" si="215"/>
        <v>2561.38</v>
      </c>
      <c r="DD447" t="s">
        <v>3</v>
      </c>
      <c r="DE447" t="s">
        <v>3</v>
      </c>
      <c r="DF447">
        <f t="shared" si="219"/>
        <v>0</v>
      </c>
      <c r="DG447">
        <f>ROUND(ROUND(AF447*AJ447,2)*CX447,2)</f>
        <v>0</v>
      </c>
      <c r="DH447">
        <f t="shared" si="206"/>
        <v>0</v>
      </c>
      <c r="DI447">
        <f t="shared" si="207"/>
        <v>0</v>
      </c>
      <c r="DJ447">
        <f>DG447+DH447</f>
        <v>0</v>
      </c>
      <c r="DK447">
        <v>0</v>
      </c>
      <c r="DL447" t="s">
        <v>460</v>
      </c>
      <c r="DM447">
        <v>4</v>
      </c>
      <c r="DN447" t="s">
        <v>449</v>
      </c>
      <c r="DO447">
        <v>1</v>
      </c>
    </row>
    <row r="448" spans="1:119">
      <c r="A448">
        <f>ROW(Source!A133)</f>
        <v>133</v>
      </c>
      <c r="B448">
        <v>89442499</v>
      </c>
      <c r="C448">
        <v>89550009</v>
      </c>
      <c r="D448">
        <v>87155291</v>
      </c>
      <c r="E448">
        <v>1</v>
      </c>
      <c r="F448">
        <v>1</v>
      </c>
      <c r="G448">
        <v>1</v>
      </c>
      <c r="H448">
        <v>3</v>
      </c>
      <c r="I448" t="s">
        <v>535</v>
      </c>
      <c r="J448" t="s">
        <v>536</v>
      </c>
      <c r="K448" t="s">
        <v>537</v>
      </c>
      <c r="L448">
        <v>1339</v>
      </c>
      <c r="N448">
        <v>1007</v>
      </c>
      <c r="O448" t="s">
        <v>538</v>
      </c>
      <c r="P448" t="s">
        <v>538</v>
      </c>
      <c r="Q448">
        <v>1</v>
      </c>
      <c r="W448">
        <v>0</v>
      </c>
      <c r="X448">
        <v>633344720</v>
      </c>
      <c r="Y448">
        <f t="shared" si="213"/>
        <v>0.31</v>
      </c>
      <c r="AA448">
        <v>330.15</v>
      </c>
      <c r="AB448">
        <v>0</v>
      </c>
      <c r="AC448">
        <v>0</v>
      </c>
      <c r="AD448">
        <v>0</v>
      </c>
      <c r="AE448">
        <v>253.96</v>
      </c>
      <c r="AF448">
        <v>0</v>
      </c>
      <c r="AG448">
        <v>0</v>
      </c>
      <c r="AH448">
        <v>0</v>
      </c>
      <c r="AI448">
        <v>1.3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0.31</v>
      </c>
      <c r="AU448" t="s">
        <v>3</v>
      </c>
      <c r="AV448">
        <v>0</v>
      </c>
      <c r="AW448">
        <v>2</v>
      </c>
      <c r="AX448">
        <v>89550031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78.727599999999995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78.727599999999995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ROUND(Y448*Source!I133,7)</f>
        <v>0</v>
      </c>
      <c r="CY448">
        <f t="shared" ref="CY448:CY454" si="220">AA448</f>
        <v>330.15</v>
      </c>
      <c r="CZ448">
        <f t="shared" ref="CZ448:CZ454" si="221">AE448</f>
        <v>253.96</v>
      </c>
      <c r="DA448">
        <f t="shared" ref="DA448:DA454" si="222">AI448</f>
        <v>1.3</v>
      </c>
      <c r="DB448">
        <f t="shared" si="214"/>
        <v>78.73</v>
      </c>
      <c r="DC448">
        <f t="shared" si="215"/>
        <v>0</v>
      </c>
      <c r="DD448" t="s">
        <v>3</v>
      </c>
      <c r="DE448" t="s">
        <v>3</v>
      </c>
      <c r="DF448">
        <f t="shared" ref="DF448:DF453" si="223">ROUND(ROUND(AE448*AI448,2)*CX448,2)</f>
        <v>0</v>
      </c>
      <c r="DG448">
        <f t="shared" ref="DG448:DG459" si="224">ROUND(ROUND(AF448,2)*CX448,2)</f>
        <v>0</v>
      </c>
      <c r="DH448">
        <f t="shared" si="206"/>
        <v>0</v>
      </c>
      <c r="DI448">
        <f t="shared" si="207"/>
        <v>0</v>
      </c>
      <c r="DJ448">
        <f t="shared" ref="DJ448:DJ454" si="225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>
      <c r="A449">
        <f>ROW(Source!A133)</f>
        <v>133</v>
      </c>
      <c r="B449">
        <v>89442499</v>
      </c>
      <c r="C449">
        <v>89550009</v>
      </c>
      <c r="D449">
        <v>87159205</v>
      </c>
      <c r="E449">
        <v>1</v>
      </c>
      <c r="F449">
        <v>1</v>
      </c>
      <c r="G449">
        <v>1</v>
      </c>
      <c r="H449">
        <v>3</v>
      </c>
      <c r="I449" t="s">
        <v>471</v>
      </c>
      <c r="J449" t="s">
        <v>472</v>
      </c>
      <c r="K449" t="s">
        <v>473</v>
      </c>
      <c r="L449">
        <v>1346</v>
      </c>
      <c r="N449">
        <v>1009</v>
      </c>
      <c r="O449" t="s">
        <v>281</v>
      </c>
      <c r="P449" t="s">
        <v>281</v>
      </c>
      <c r="Q449">
        <v>1</v>
      </c>
      <c r="W449">
        <v>0</v>
      </c>
      <c r="X449">
        <v>813299601</v>
      </c>
      <c r="Y449">
        <f t="shared" si="213"/>
        <v>2.88</v>
      </c>
      <c r="AA449">
        <v>197.67</v>
      </c>
      <c r="AB449">
        <v>0</v>
      </c>
      <c r="AC449">
        <v>0</v>
      </c>
      <c r="AD449">
        <v>0</v>
      </c>
      <c r="AE449">
        <v>174.93</v>
      </c>
      <c r="AF449">
        <v>0</v>
      </c>
      <c r="AG449">
        <v>0</v>
      </c>
      <c r="AH449">
        <v>0</v>
      </c>
      <c r="AI449">
        <v>1.1299999999999999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2.88</v>
      </c>
      <c r="AU449" t="s">
        <v>3</v>
      </c>
      <c r="AV449">
        <v>0</v>
      </c>
      <c r="AW449">
        <v>2</v>
      </c>
      <c r="AX449">
        <v>89550032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503.79840000000002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503.79840000000002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ROUND(Y449*Source!I133,7)</f>
        <v>0</v>
      </c>
      <c r="CY449">
        <f t="shared" si="220"/>
        <v>197.67</v>
      </c>
      <c r="CZ449">
        <f t="shared" si="221"/>
        <v>174.93</v>
      </c>
      <c r="DA449">
        <f t="shared" si="222"/>
        <v>1.1299999999999999</v>
      </c>
      <c r="DB449">
        <f t="shared" si="214"/>
        <v>503.8</v>
      </c>
      <c r="DC449">
        <f t="shared" si="215"/>
        <v>0</v>
      </c>
      <c r="DD449" t="s">
        <v>3</v>
      </c>
      <c r="DE449" t="s">
        <v>3</v>
      </c>
      <c r="DF449">
        <f t="shared" si="223"/>
        <v>0</v>
      </c>
      <c r="DG449">
        <f t="shared" si="224"/>
        <v>0</v>
      </c>
      <c r="DH449">
        <f t="shared" ref="DH449:DH512" si="226">ROUND(ROUND(AG449,2)*CX449,2)</f>
        <v>0</v>
      </c>
      <c r="DI449">
        <f t="shared" ref="DI449:DI512" si="227">ROUND(ROUND(AH449,2)*CX449,2)</f>
        <v>0</v>
      </c>
      <c r="DJ449">
        <f t="shared" si="225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>
      <c r="A450">
        <f>ROW(Source!A133)</f>
        <v>133</v>
      </c>
      <c r="B450">
        <v>89442499</v>
      </c>
      <c r="C450">
        <v>89550009</v>
      </c>
      <c r="D450">
        <v>87159380</v>
      </c>
      <c r="E450">
        <v>1</v>
      </c>
      <c r="F450">
        <v>1</v>
      </c>
      <c r="G450">
        <v>1</v>
      </c>
      <c r="H450">
        <v>3</v>
      </c>
      <c r="I450" t="s">
        <v>539</v>
      </c>
      <c r="J450" t="s">
        <v>540</v>
      </c>
      <c r="K450" t="s">
        <v>541</v>
      </c>
      <c r="L450">
        <v>1348</v>
      </c>
      <c r="N450">
        <v>1009</v>
      </c>
      <c r="O450" t="s">
        <v>194</v>
      </c>
      <c r="P450" t="s">
        <v>194</v>
      </c>
      <c r="Q450">
        <v>1000</v>
      </c>
      <c r="W450">
        <v>0</v>
      </c>
      <c r="X450">
        <v>1337198788</v>
      </c>
      <c r="Y450">
        <f t="shared" si="213"/>
        <v>1.2E-4</v>
      </c>
      <c r="AA450">
        <v>252094.32</v>
      </c>
      <c r="AB450">
        <v>0</v>
      </c>
      <c r="AC450">
        <v>0</v>
      </c>
      <c r="AD450">
        <v>0</v>
      </c>
      <c r="AE450">
        <v>195421.95</v>
      </c>
      <c r="AF450">
        <v>0</v>
      </c>
      <c r="AG450">
        <v>0</v>
      </c>
      <c r="AH450">
        <v>0</v>
      </c>
      <c r="AI450">
        <v>1.29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1.2E-4</v>
      </c>
      <c r="AU450" t="s">
        <v>3</v>
      </c>
      <c r="AV450">
        <v>0</v>
      </c>
      <c r="AW450">
        <v>2</v>
      </c>
      <c r="AX450">
        <v>89550033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23.450634000000001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23.450634000000001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ROUND(Y450*Source!I133,7)</f>
        <v>0</v>
      </c>
      <c r="CY450">
        <f t="shared" si="220"/>
        <v>252094.32</v>
      </c>
      <c r="CZ450">
        <f t="shared" si="221"/>
        <v>195421.95</v>
      </c>
      <c r="DA450">
        <f t="shared" si="222"/>
        <v>1.29</v>
      </c>
      <c r="DB450">
        <f t="shared" si="214"/>
        <v>23.45</v>
      </c>
      <c r="DC450">
        <f t="shared" si="215"/>
        <v>0</v>
      </c>
      <c r="DD450" t="s">
        <v>3</v>
      </c>
      <c r="DE450" t="s">
        <v>3</v>
      </c>
      <c r="DF450">
        <f t="shared" si="223"/>
        <v>0</v>
      </c>
      <c r="DG450">
        <f t="shared" si="224"/>
        <v>0</v>
      </c>
      <c r="DH450">
        <f t="shared" si="226"/>
        <v>0</v>
      </c>
      <c r="DI450">
        <f t="shared" si="227"/>
        <v>0</v>
      </c>
      <c r="DJ450">
        <f t="shared" si="225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>
      <c r="A451">
        <f>ROW(Source!A133)</f>
        <v>133</v>
      </c>
      <c r="B451">
        <v>89442499</v>
      </c>
      <c r="C451">
        <v>89550009</v>
      </c>
      <c r="D451">
        <v>87167903</v>
      </c>
      <c r="E451">
        <v>1</v>
      </c>
      <c r="F451">
        <v>1</v>
      </c>
      <c r="G451">
        <v>1</v>
      </c>
      <c r="H451">
        <v>3</v>
      </c>
      <c r="I451" t="s">
        <v>542</v>
      </c>
      <c r="J451" t="s">
        <v>543</v>
      </c>
      <c r="K451" t="s">
        <v>544</v>
      </c>
      <c r="L451">
        <v>1348</v>
      </c>
      <c r="N451">
        <v>1009</v>
      </c>
      <c r="O451" t="s">
        <v>194</v>
      </c>
      <c r="P451" t="s">
        <v>194</v>
      </c>
      <c r="Q451">
        <v>1000</v>
      </c>
      <c r="W451">
        <v>0</v>
      </c>
      <c r="X451">
        <v>-1903231807</v>
      </c>
      <c r="Y451">
        <f t="shared" si="213"/>
        <v>6.0000000000000002E-5</v>
      </c>
      <c r="AA451">
        <v>376649.2</v>
      </c>
      <c r="AB451">
        <v>0</v>
      </c>
      <c r="AC451">
        <v>0</v>
      </c>
      <c r="AD451">
        <v>0</v>
      </c>
      <c r="AE451">
        <v>530491.82999999996</v>
      </c>
      <c r="AF451">
        <v>0</v>
      </c>
      <c r="AG451">
        <v>0</v>
      </c>
      <c r="AH451">
        <v>0</v>
      </c>
      <c r="AI451">
        <v>0.71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6.0000000000000002E-5</v>
      </c>
      <c r="AU451" t="s">
        <v>3</v>
      </c>
      <c r="AV451">
        <v>0</v>
      </c>
      <c r="AW451">
        <v>2</v>
      </c>
      <c r="AX451">
        <v>89550034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31.829509799999997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31.829509799999997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ROUND(Y451*Source!I133,7)</f>
        <v>0</v>
      </c>
      <c r="CY451">
        <f t="shared" si="220"/>
        <v>376649.2</v>
      </c>
      <c r="CZ451">
        <f t="shared" si="221"/>
        <v>530491.82999999996</v>
      </c>
      <c r="DA451">
        <f t="shared" si="222"/>
        <v>0.71</v>
      </c>
      <c r="DB451">
        <f t="shared" si="214"/>
        <v>31.83</v>
      </c>
      <c r="DC451">
        <f t="shared" si="215"/>
        <v>0</v>
      </c>
      <c r="DD451" t="s">
        <v>3</v>
      </c>
      <c r="DE451" t="s">
        <v>3</v>
      </c>
      <c r="DF451">
        <f t="shared" si="223"/>
        <v>0</v>
      </c>
      <c r="DG451">
        <f t="shared" si="224"/>
        <v>0</v>
      </c>
      <c r="DH451">
        <f t="shared" si="226"/>
        <v>0</v>
      </c>
      <c r="DI451">
        <f t="shared" si="227"/>
        <v>0</v>
      </c>
      <c r="DJ451">
        <f t="shared" si="225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>
      <c r="A452">
        <f>ROW(Source!A133)</f>
        <v>133</v>
      </c>
      <c r="B452">
        <v>89442499</v>
      </c>
      <c r="C452">
        <v>89550009</v>
      </c>
      <c r="D452">
        <v>87168178</v>
      </c>
      <c r="E452">
        <v>1</v>
      </c>
      <c r="F452">
        <v>1</v>
      </c>
      <c r="G452">
        <v>1</v>
      </c>
      <c r="H452">
        <v>3</v>
      </c>
      <c r="I452" t="s">
        <v>545</v>
      </c>
      <c r="J452" t="s">
        <v>546</v>
      </c>
      <c r="K452" t="s">
        <v>547</v>
      </c>
      <c r="L452">
        <v>1348</v>
      </c>
      <c r="N452">
        <v>1009</v>
      </c>
      <c r="O452" t="s">
        <v>194</v>
      </c>
      <c r="P452" t="s">
        <v>194</v>
      </c>
      <c r="Q452">
        <v>1000</v>
      </c>
      <c r="W452">
        <v>0</v>
      </c>
      <c r="X452">
        <v>431071796</v>
      </c>
      <c r="Y452">
        <f t="shared" si="213"/>
        <v>3.0000000000000001E-5</v>
      </c>
      <c r="AA452">
        <v>671052.18000000005</v>
      </c>
      <c r="AB452">
        <v>0</v>
      </c>
      <c r="AC452">
        <v>0</v>
      </c>
      <c r="AD452">
        <v>0</v>
      </c>
      <c r="AE452">
        <v>945143.92</v>
      </c>
      <c r="AF452">
        <v>0</v>
      </c>
      <c r="AG452">
        <v>0</v>
      </c>
      <c r="AH452">
        <v>0</v>
      </c>
      <c r="AI452">
        <v>0.71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3.0000000000000001E-5</v>
      </c>
      <c r="AU452" t="s">
        <v>3</v>
      </c>
      <c r="AV452">
        <v>0</v>
      </c>
      <c r="AW452">
        <v>2</v>
      </c>
      <c r="AX452">
        <v>89550035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28.354317600000002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28.354317600000002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ROUND(Y452*Source!I133,7)</f>
        <v>0</v>
      </c>
      <c r="CY452">
        <f t="shared" si="220"/>
        <v>671052.18000000005</v>
      </c>
      <c r="CZ452">
        <f t="shared" si="221"/>
        <v>945143.92</v>
      </c>
      <c r="DA452">
        <f t="shared" si="222"/>
        <v>0.71</v>
      </c>
      <c r="DB452">
        <f t="shared" si="214"/>
        <v>28.35</v>
      </c>
      <c r="DC452">
        <f t="shared" si="215"/>
        <v>0</v>
      </c>
      <c r="DD452" t="s">
        <v>3</v>
      </c>
      <c r="DE452" t="s">
        <v>3</v>
      </c>
      <c r="DF452">
        <f t="shared" si="223"/>
        <v>0</v>
      </c>
      <c r="DG452">
        <f t="shared" si="224"/>
        <v>0</v>
      </c>
      <c r="DH452">
        <f t="shared" si="226"/>
        <v>0</v>
      </c>
      <c r="DI452">
        <f t="shared" si="227"/>
        <v>0</v>
      </c>
      <c r="DJ452">
        <f t="shared" si="225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>
      <c r="A453">
        <f>ROW(Source!A133)</f>
        <v>133</v>
      </c>
      <c r="B453">
        <v>89442499</v>
      </c>
      <c r="C453">
        <v>89550009</v>
      </c>
      <c r="D453">
        <v>87176354</v>
      </c>
      <c r="E453">
        <v>1</v>
      </c>
      <c r="F453">
        <v>1</v>
      </c>
      <c r="G453">
        <v>1</v>
      </c>
      <c r="H453">
        <v>3</v>
      </c>
      <c r="I453" t="s">
        <v>510</v>
      </c>
      <c r="J453" t="s">
        <v>511</v>
      </c>
      <c r="K453" t="s">
        <v>512</v>
      </c>
      <c r="L453">
        <v>1346</v>
      </c>
      <c r="N453">
        <v>1009</v>
      </c>
      <c r="O453" t="s">
        <v>281</v>
      </c>
      <c r="P453" t="s">
        <v>281</v>
      </c>
      <c r="Q453">
        <v>1</v>
      </c>
      <c r="W453">
        <v>0</v>
      </c>
      <c r="X453">
        <v>-398999595</v>
      </c>
      <c r="Y453">
        <f t="shared" si="213"/>
        <v>1.74</v>
      </c>
      <c r="AA453">
        <v>115.03</v>
      </c>
      <c r="AB453">
        <v>0</v>
      </c>
      <c r="AC453">
        <v>0</v>
      </c>
      <c r="AD453">
        <v>0</v>
      </c>
      <c r="AE453">
        <v>79.88</v>
      </c>
      <c r="AF453">
        <v>0</v>
      </c>
      <c r="AG453">
        <v>0</v>
      </c>
      <c r="AH453">
        <v>0</v>
      </c>
      <c r="AI453">
        <v>1.44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1.74</v>
      </c>
      <c r="AU453" t="s">
        <v>3</v>
      </c>
      <c r="AV453">
        <v>0</v>
      </c>
      <c r="AW453">
        <v>2</v>
      </c>
      <c r="AX453">
        <v>89550036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138.99119999999999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138.99119999999999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ROUND(Y453*Source!I133,7)</f>
        <v>0</v>
      </c>
      <c r="CY453">
        <f t="shared" si="220"/>
        <v>115.03</v>
      </c>
      <c r="CZ453">
        <f t="shared" si="221"/>
        <v>79.88</v>
      </c>
      <c r="DA453">
        <f t="shared" si="222"/>
        <v>1.44</v>
      </c>
      <c r="DB453">
        <f t="shared" si="214"/>
        <v>138.99</v>
      </c>
      <c r="DC453">
        <f t="shared" si="215"/>
        <v>0</v>
      </c>
      <c r="DD453" t="s">
        <v>3</v>
      </c>
      <c r="DE453" t="s">
        <v>3</v>
      </c>
      <c r="DF453">
        <f t="shared" si="223"/>
        <v>0</v>
      </c>
      <c r="DG453">
        <f t="shared" si="224"/>
        <v>0</v>
      </c>
      <c r="DH453">
        <f t="shared" si="226"/>
        <v>0</v>
      </c>
      <c r="DI453">
        <f t="shared" si="227"/>
        <v>0</v>
      </c>
      <c r="DJ453">
        <f t="shared" si="225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>
      <c r="A454">
        <f>ROW(Source!A133)</f>
        <v>133</v>
      </c>
      <c r="B454">
        <v>89442499</v>
      </c>
      <c r="C454">
        <v>89550009</v>
      </c>
      <c r="D454">
        <v>87091729</v>
      </c>
      <c r="E454">
        <v>115</v>
      </c>
      <c r="F454">
        <v>1</v>
      </c>
      <c r="G454">
        <v>1</v>
      </c>
      <c r="H454">
        <v>3</v>
      </c>
      <c r="I454" t="s">
        <v>32</v>
      </c>
      <c r="J454" t="s">
        <v>3</v>
      </c>
      <c r="K454" t="s">
        <v>33</v>
      </c>
      <c r="L454">
        <v>3277935</v>
      </c>
      <c r="N454">
        <v>1013</v>
      </c>
      <c r="O454" t="s">
        <v>34</v>
      </c>
      <c r="P454" t="s">
        <v>34</v>
      </c>
      <c r="Q454">
        <v>1</v>
      </c>
      <c r="W454">
        <v>0</v>
      </c>
      <c r="X454">
        <v>274903907</v>
      </c>
      <c r="Y454">
        <f t="shared" si="213"/>
        <v>2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 t="s">
        <v>3</v>
      </c>
      <c r="AT454">
        <v>2</v>
      </c>
      <c r="AU454" t="s">
        <v>3</v>
      </c>
      <c r="AV454">
        <v>0</v>
      </c>
      <c r="AW454">
        <v>2</v>
      </c>
      <c r="AX454">
        <v>89550037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ROUND(Y454*Source!I133,7)</f>
        <v>0</v>
      </c>
      <c r="CY454">
        <f t="shared" si="220"/>
        <v>0</v>
      </c>
      <c r="CZ454">
        <f t="shared" si="221"/>
        <v>0</v>
      </c>
      <c r="DA454">
        <f t="shared" si="222"/>
        <v>1</v>
      </c>
      <c r="DB454">
        <f t="shared" si="214"/>
        <v>0</v>
      </c>
      <c r="DC454">
        <f t="shared" si="215"/>
        <v>0</v>
      </c>
      <c r="DD454" t="s">
        <v>3</v>
      </c>
      <c r="DE454" t="s">
        <v>3</v>
      </c>
      <c r="DF454">
        <f t="shared" ref="DF454:DF461" si="228">ROUND(ROUND(AE454,2)*CX454,2)</f>
        <v>0</v>
      </c>
      <c r="DG454">
        <f t="shared" si="224"/>
        <v>0</v>
      </c>
      <c r="DH454">
        <f t="shared" si="226"/>
        <v>0</v>
      </c>
      <c r="DI454">
        <f t="shared" si="227"/>
        <v>0</v>
      </c>
      <c r="DJ454">
        <f t="shared" si="225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>
      <c r="A455">
        <f>ROW(Source!A134)</f>
        <v>134</v>
      </c>
      <c r="B455">
        <v>89442441</v>
      </c>
      <c r="C455">
        <v>89550009</v>
      </c>
      <c r="D455">
        <v>87085843</v>
      </c>
      <c r="E455">
        <v>115</v>
      </c>
      <c r="F455">
        <v>1</v>
      </c>
      <c r="G455">
        <v>1</v>
      </c>
      <c r="H455">
        <v>1</v>
      </c>
      <c r="I455" t="s">
        <v>447</v>
      </c>
      <c r="J455" t="s">
        <v>3</v>
      </c>
      <c r="K455" t="s">
        <v>448</v>
      </c>
      <c r="L455">
        <v>1191</v>
      </c>
      <c r="N455">
        <v>1013</v>
      </c>
      <c r="O455" t="s">
        <v>449</v>
      </c>
      <c r="P455" t="s">
        <v>449</v>
      </c>
      <c r="Q455">
        <v>1</v>
      </c>
      <c r="W455">
        <v>0</v>
      </c>
      <c r="X455">
        <v>888410196</v>
      </c>
      <c r="Y455">
        <f t="shared" si="213"/>
        <v>45.3</v>
      </c>
      <c r="AA455">
        <v>0</v>
      </c>
      <c r="AB455">
        <v>0</v>
      </c>
      <c r="AC455">
        <v>0</v>
      </c>
      <c r="AD455">
        <v>522.73</v>
      </c>
      <c r="AE455">
        <v>0</v>
      </c>
      <c r="AF455">
        <v>0</v>
      </c>
      <c r="AG455">
        <v>0</v>
      </c>
      <c r="AH455">
        <v>522.73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45.3</v>
      </c>
      <c r="AU455" t="s">
        <v>3</v>
      </c>
      <c r="AV455">
        <v>1</v>
      </c>
      <c r="AW455">
        <v>2</v>
      </c>
      <c r="AX455">
        <v>89550024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23679.668999999998</v>
      </c>
      <c r="BN455">
        <v>45.3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23679.668999999998</v>
      </c>
      <c r="BU455">
        <v>45.3</v>
      </c>
      <c r="BV455">
        <v>0</v>
      </c>
      <c r="BW455">
        <v>1</v>
      </c>
      <c r="CU455">
        <f>ROUND(AT455*Source!I134*AH455*AL455,2)</f>
        <v>0</v>
      </c>
      <c r="CV455">
        <f>ROUND(Y455*Source!I134,7)</f>
        <v>0</v>
      </c>
      <c r="CW455">
        <v>0</v>
      </c>
      <c r="CX455">
        <f>ROUND(Y455*Source!I134,7)</f>
        <v>0</v>
      </c>
      <c r="CY455">
        <f>AD455</f>
        <v>522.73</v>
      </c>
      <c r="CZ455">
        <f>AH455</f>
        <v>522.73</v>
      </c>
      <c r="DA455">
        <f>AL455</f>
        <v>1</v>
      </c>
      <c r="DB455">
        <f t="shared" si="214"/>
        <v>23679.67</v>
      </c>
      <c r="DC455">
        <f t="shared" si="215"/>
        <v>0</v>
      </c>
      <c r="DD455" t="s">
        <v>3</v>
      </c>
      <c r="DE455" t="s">
        <v>3</v>
      </c>
      <c r="DF455">
        <f t="shared" si="228"/>
        <v>0</v>
      </c>
      <c r="DG455">
        <f t="shared" si="224"/>
        <v>0</v>
      </c>
      <c r="DH455">
        <f t="shared" si="226"/>
        <v>0</v>
      </c>
      <c r="DI455">
        <f t="shared" si="227"/>
        <v>0</v>
      </c>
      <c r="DJ455">
        <f>DI455</f>
        <v>0</v>
      </c>
      <c r="DK455">
        <v>1</v>
      </c>
      <c r="DL455" t="s">
        <v>3</v>
      </c>
      <c r="DM455">
        <v>0</v>
      </c>
      <c r="DN455" t="s">
        <v>3</v>
      </c>
      <c r="DO455">
        <v>0</v>
      </c>
    </row>
    <row r="456" spans="1:119">
      <c r="A456">
        <f>ROW(Source!A134)</f>
        <v>134</v>
      </c>
      <c r="B456">
        <v>89442441</v>
      </c>
      <c r="C456">
        <v>89550009</v>
      </c>
      <c r="D456">
        <v>87086013</v>
      </c>
      <c r="E456">
        <v>115</v>
      </c>
      <c r="F456">
        <v>1</v>
      </c>
      <c r="G456">
        <v>1</v>
      </c>
      <c r="H456">
        <v>1</v>
      </c>
      <c r="I456" t="s">
        <v>450</v>
      </c>
      <c r="J456" t="s">
        <v>3</v>
      </c>
      <c r="K456" t="s">
        <v>451</v>
      </c>
      <c r="L456">
        <v>1191</v>
      </c>
      <c r="N456">
        <v>1013</v>
      </c>
      <c r="O456" t="s">
        <v>449</v>
      </c>
      <c r="P456" t="s">
        <v>449</v>
      </c>
      <c r="Q456">
        <v>1</v>
      </c>
      <c r="W456">
        <v>0</v>
      </c>
      <c r="X456">
        <v>-1417349443</v>
      </c>
      <c r="Y456">
        <f t="shared" si="213"/>
        <v>5.3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5.3</v>
      </c>
      <c r="AU456" t="s">
        <v>3</v>
      </c>
      <c r="AV456">
        <v>2</v>
      </c>
      <c r="AW456">
        <v>2</v>
      </c>
      <c r="AX456">
        <v>89550025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ROUND(Y456*Source!I134,7)</f>
        <v>0</v>
      </c>
      <c r="CY456">
        <f>AD456</f>
        <v>0</v>
      </c>
      <c r="CZ456">
        <f>AH456</f>
        <v>0</v>
      </c>
      <c r="DA456">
        <f>AL456</f>
        <v>1</v>
      </c>
      <c r="DB456">
        <f t="shared" si="214"/>
        <v>0</v>
      </c>
      <c r="DC456">
        <f t="shared" si="215"/>
        <v>0</v>
      </c>
      <c r="DD456" t="s">
        <v>3</v>
      </c>
      <c r="DE456" t="s">
        <v>3</v>
      </c>
      <c r="DF456">
        <f t="shared" si="228"/>
        <v>0</v>
      </c>
      <c r="DG456">
        <f t="shared" si="224"/>
        <v>0</v>
      </c>
      <c r="DH456">
        <f t="shared" si="226"/>
        <v>0</v>
      </c>
      <c r="DI456">
        <f t="shared" si="227"/>
        <v>0</v>
      </c>
      <c r="DJ456">
        <f>DI456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>
      <c r="A457">
        <f>ROW(Source!A134)</f>
        <v>134</v>
      </c>
      <c r="B457">
        <v>89442441</v>
      </c>
      <c r="C457">
        <v>89550009</v>
      </c>
      <c r="D457">
        <v>87205842</v>
      </c>
      <c r="E457">
        <v>1</v>
      </c>
      <c r="F457">
        <v>1</v>
      </c>
      <c r="G457">
        <v>1</v>
      </c>
      <c r="H457">
        <v>2</v>
      </c>
      <c r="I457" t="s">
        <v>452</v>
      </c>
      <c r="J457" t="s">
        <v>453</v>
      </c>
      <c r="K457" t="s">
        <v>454</v>
      </c>
      <c r="L457">
        <v>1368</v>
      </c>
      <c r="N457">
        <v>1011</v>
      </c>
      <c r="O457" t="s">
        <v>455</v>
      </c>
      <c r="P457" t="s">
        <v>455</v>
      </c>
      <c r="Q457">
        <v>1</v>
      </c>
      <c r="W457">
        <v>0</v>
      </c>
      <c r="X457">
        <v>-359817417</v>
      </c>
      <c r="Y457">
        <f t="shared" si="213"/>
        <v>0.2</v>
      </c>
      <c r="AA457">
        <v>0</v>
      </c>
      <c r="AB457">
        <v>1488.78</v>
      </c>
      <c r="AC457">
        <v>702.18</v>
      </c>
      <c r="AD457">
        <v>0</v>
      </c>
      <c r="AE457">
        <v>0</v>
      </c>
      <c r="AF457">
        <v>1488.78</v>
      </c>
      <c r="AG457">
        <v>702.18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</v>
      </c>
      <c r="AU457" t="s">
        <v>3</v>
      </c>
      <c r="AV457">
        <v>1</v>
      </c>
      <c r="AW457">
        <v>2</v>
      </c>
      <c r="AX457">
        <v>89550026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297.75600000000003</v>
      </c>
      <c r="BL457">
        <v>140.43600000000001</v>
      </c>
      <c r="BM457">
        <v>0</v>
      </c>
      <c r="BN457">
        <v>0</v>
      </c>
      <c r="BO457">
        <v>0.2</v>
      </c>
      <c r="BP457">
        <v>1</v>
      </c>
      <c r="BQ457">
        <v>0</v>
      </c>
      <c r="BR457">
        <v>297.75600000000003</v>
      </c>
      <c r="BS457">
        <v>140.43600000000001</v>
      </c>
      <c r="BT457">
        <v>0</v>
      </c>
      <c r="BU457">
        <v>0</v>
      </c>
      <c r="BV457">
        <v>0.2</v>
      </c>
      <c r="BW457">
        <v>1</v>
      </c>
      <c r="CV457">
        <v>0</v>
      </c>
      <c r="CW457">
        <f>ROUND(Y457*Source!I134*DO457,7)</f>
        <v>0</v>
      </c>
      <c r="CX457">
        <f>ROUND(Y457*Source!I134,7)</f>
        <v>0</v>
      </c>
      <c r="CY457">
        <f>AB457</f>
        <v>1488.78</v>
      </c>
      <c r="CZ457">
        <f>AF457</f>
        <v>1488.78</v>
      </c>
      <c r="DA457">
        <f>AJ457</f>
        <v>1</v>
      </c>
      <c r="DB457">
        <f t="shared" si="214"/>
        <v>297.76</v>
      </c>
      <c r="DC457">
        <f t="shared" si="215"/>
        <v>140.44</v>
      </c>
      <c r="DD457" t="s">
        <v>3</v>
      </c>
      <c r="DE457" t="s">
        <v>3</v>
      </c>
      <c r="DF457">
        <f t="shared" si="228"/>
        <v>0</v>
      </c>
      <c r="DG457">
        <f t="shared" si="224"/>
        <v>0</v>
      </c>
      <c r="DH457">
        <f t="shared" si="226"/>
        <v>0</v>
      </c>
      <c r="DI457">
        <f t="shared" si="227"/>
        <v>0</v>
      </c>
      <c r="DJ457">
        <f>DG457+DH457</f>
        <v>0</v>
      </c>
      <c r="DK457">
        <v>1</v>
      </c>
      <c r="DL457" t="s">
        <v>456</v>
      </c>
      <c r="DM457">
        <v>6</v>
      </c>
      <c r="DN457" t="s">
        <v>449</v>
      </c>
      <c r="DO457">
        <v>1</v>
      </c>
    </row>
    <row r="458" spans="1:119">
      <c r="A458">
        <f>ROW(Source!A134)</f>
        <v>134</v>
      </c>
      <c r="B458">
        <v>89442441</v>
      </c>
      <c r="C458">
        <v>89550009</v>
      </c>
      <c r="D458">
        <v>87206740</v>
      </c>
      <c r="E458">
        <v>1</v>
      </c>
      <c r="F458">
        <v>1</v>
      </c>
      <c r="G458">
        <v>1</v>
      </c>
      <c r="H458">
        <v>2</v>
      </c>
      <c r="I458" t="s">
        <v>457</v>
      </c>
      <c r="J458" t="s">
        <v>458</v>
      </c>
      <c r="K458" t="s">
        <v>459</v>
      </c>
      <c r="L458">
        <v>1368</v>
      </c>
      <c r="N458">
        <v>1011</v>
      </c>
      <c r="O458" t="s">
        <v>455</v>
      </c>
      <c r="P458" t="s">
        <v>455</v>
      </c>
      <c r="Q458">
        <v>1</v>
      </c>
      <c r="W458">
        <v>0</v>
      </c>
      <c r="X458">
        <v>-1219940357</v>
      </c>
      <c r="Y458">
        <f t="shared" si="213"/>
        <v>0.2</v>
      </c>
      <c r="AA458">
        <v>0</v>
      </c>
      <c r="AB458">
        <v>572.77</v>
      </c>
      <c r="AC458">
        <v>522.73</v>
      </c>
      <c r="AD458">
        <v>0</v>
      </c>
      <c r="AE458">
        <v>0</v>
      </c>
      <c r="AF458">
        <v>572.77</v>
      </c>
      <c r="AG458">
        <v>522.73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0.2</v>
      </c>
      <c r="AU458" t="s">
        <v>3</v>
      </c>
      <c r="AV458">
        <v>1</v>
      </c>
      <c r="AW458">
        <v>2</v>
      </c>
      <c r="AX458">
        <v>89550027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114.554</v>
      </c>
      <c r="BL458">
        <v>104.54600000000001</v>
      </c>
      <c r="BM458">
        <v>0</v>
      </c>
      <c r="BN458">
        <v>0</v>
      </c>
      <c r="BO458">
        <v>0.2</v>
      </c>
      <c r="BP458">
        <v>1</v>
      </c>
      <c r="BQ458">
        <v>0</v>
      </c>
      <c r="BR458">
        <v>114.554</v>
      </c>
      <c r="BS458">
        <v>104.54600000000001</v>
      </c>
      <c r="BT458">
        <v>0</v>
      </c>
      <c r="BU458">
        <v>0</v>
      </c>
      <c r="BV458">
        <v>0.2</v>
      </c>
      <c r="BW458">
        <v>1</v>
      </c>
      <c r="CV458">
        <v>0</v>
      </c>
      <c r="CW458">
        <f>ROUND(Y458*Source!I134*DO458,7)</f>
        <v>0</v>
      </c>
      <c r="CX458">
        <f>ROUND(Y458*Source!I134,7)</f>
        <v>0</v>
      </c>
      <c r="CY458">
        <f>AB458</f>
        <v>572.77</v>
      </c>
      <c r="CZ458">
        <f>AF458</f>
        <v>572.77</v>
      </c>
      <c r="DA458">
        <f>AJ458</f>
        <v>1</v>
      </c>
      <c r="DB458">
        <f t="shared" si="214"/>
        <v>114.55</v>
      </c>
      <c r="DC458">
        <f t="shared" si="215"/>
        <v>104.55</v>
      </c>
      <c r="DD458" t="s">
        <v>3</v>
      </c>
      <c r="DE458" t="s">
        <v>3</v>
      </c>
      <c r="DF458">
        <f t="shared" si="228"/>
        <v>0</v>
      </c>
      <c r="DG458">
        <f t="shared" si="224"/>
        <v>0</v>
      </c>
      <c r="DH458">
        <f t="shared" si="226"/>
        <v>0</v>
      </c>
      <c r="DI458">
        <f t="shared" si="227"/>
        <v>0</v>
      </c>
      <c r="DJ458">
        <f>DG458+DH458</f>
        <v>0</v>
      </c>
      <c r="DK458">
        <v>1</v>
      </c>
      <c r="DL458" t="s">
        <v>460</v>
      </c>
      <c r="DM458">
        <v>4</v>
      </c>
      <c r="DN458" t="s">
        <v>449</v>
      </c>
      <c r="DO458">
        <v>1</v>
      </c>
    </row>
    <row r="459" spans="1:119">
      <c r="A459">
        <f>ROW(Source!A134)</f>
        <v>134</v>
      </c>
      <c r="B459">
        <v>89442441</v>
      </c>
      <c r="C459">
        <v>89550009</v>
      </c>
      <c r="D459">
        <v>87206937</v>
      </c>
      <c r="E459">
        <v>1</v>
      </c>
      <c r="F459">
        <v>1</v>
      </c>
      <c r="G459">
        <v>1</v>
      </c>
      <c r="H459">
        <v>2</v>
      </c>
      <c r="I459" t="s">
        <v>479</v>
      </c>
      <c r="J459" t="s">
        <v>480</v>
      </c>
      <c r="K459" t="s">
        <v>481</v>
      </c>
      <c r="L459">
        <v>1368</v>
      </c>
      <c r="N459">
        <v>1011</v>
      </c>
      <c r="O459" t="s">
        <v>455</v>
      </c>
      <c r="P459" t="s">
        <v>455</v>
      </c>
      <c r="Q459">
        <v>1</v>
      </c>
      <c r="W459">
        <v>0</v>
      </c>
      <c r="X459">
        <v>-1214029826</v>
      </c>
      <c r="Y459">
        <f t="shared" si="213"/>
        <v>1.69</v>
      </c>
      <c r="AA459">
        <v>0</v>
      </c>
      <c r="AB459">
        <v>28.51</v>
      </c>
      <c r="AC459">
        <v>0</v>
      </c>
      <c r="AD459">
        <v>0</v>
      </c>
      <c r="AE459">
        <v>0</v>
      </c>
      <c r="AF459">
        <v>28.51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1.69</v>
      </c>
      <c r="AU459" t="s">
        <v>3</v>
      </c>
      <c r="AV459">
        <v>1</v>
      </c>
      <c r="AW459">
        <v>2</v>
      </c>
      <c r="AX459">
        <v>89550028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48.181899999999999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48.181899999999999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f>ROUND(Y459*Source!I134*DO459,7)</f>
        <v>0</v>
      </c>
      <c r="CX459">
        <f>ROUND(Y459*Source!I134,7)</f>
        <v>0</v>
      </c>
      <c r="CY459">
        <f>AB459</f>
        <v>28.51</v>
      </c>
      <c r="CZ459">
        <f>AF459</f>
        <v>28.51</v>
      </c>
      <c r="DA459">
        <f>AJ459</f>
        <v>1</v>
      </c>
      <c r="DB459">
        <f t="shared" si="214"/>
        <v>48.18</v>
      </c>
      <c r="DC459">
        <f t="shared" si="215"/>
        <v>0</v>
      </c>
      <c r="DD459" t="s">
        <v>3</v>
      </c>
      <c r="DE459" t="s">
        <v>3</v>
      </c>
      <c r="DF459">
        <f t="shared" si="228"/>
        <v>0</v>
      </c>
      <c r="DG459">
        <f t="shared" si="224"/>
        <v>0</v>
      </c>
      <c r="DH459">
        <f t="shared" si="226"/>
        <v>0</v>
      </c>
      <c r="DI459">
        <f t="shared" si="227"/>
        <v>0</v>
      </c>
      <c r="DJ459">
        <f>DG459+DH459</f>
        <v>0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>
      <c r="A460">
        <f>ROW(Source!A134)</f>
        <v>134</v>
      </c>
      <c r="B460">
        <v>89442441</v>
      </c>
      <c r="C460">
        <v>89550009</v>
      </c>
      <c r="D460">
        <v>87207413</v>
      </c>
      <c r="E460">
        <v>1</v>
      </c>
      <c r="F460">
        <v>1</v>
      </c>
      <c r="G460">
        <v>1</v>
      </c>
      <c r="H460">
        <v>2</v>
      </c>
      <c r="I460" t="s">
        <v>529</v>
      </c>
      <c r="J460" t="s">
        <v>530</v>
      </c>
      <c r="K460" t="s">
        <v>531</v>
      </c>
      <c r="L460">
        <v>1368</v>
      </c>
      <c r="N460">
        <v>1011</v>
      </c>
      <c r="O460" t="s">
        <v>455</v>
      </c>
      <c r="P460" t="s">
        <v>455</v>
      </c>
      <c r="Q460">
        <v>1</v>
      </c>
      <c r="W460">
        <v>0</v>
      </c>
      <c r="X460">
        <v>580545684</v>
      </c>
      <c r="Y460">
        <f t="shared" si="213"/>
        <v>0.86</v>
      </c>
      <c r="AA460">
        <v>0</v>
      </c>
      <c r="AB460">
        <v>28.91</v>
      </c>
      <c r="AC460">
        <v>0</v>
      </c>
      <c r="AD460">
        <v>0</v>
      </c>
      <c r="AE460">
        <v>0</v>
      </c>
      <c r="AF460">
        <v>23.89</v>
      </c>
      <c r="AG460">
        <v>0</v>
      </c>
      <c r="AH460">
        <v>0</v>
      </c>
      <c r="AI460">
        <v>1</v>
      </c>
      <c r="AJ460">
        <v>1.21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0.86</v>
      </c>
      <c r="AU460" t="s">
        <v>3</v>
      </c>
      <c r="AV460">
        <v>1</v>
      </c>
      <c r="AW460">
        <v>2</v>
      </c>
      <c r="AX460">
        <v>89550029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20.545400000000001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20.545400000000001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f>ROUND(Y460*Source!I134*DO460,7)</f>
        <v>0</v>
      </c>
      <c r="CX460">
        <f>ROUND(Y460*Source!I134,7)</f>
        <v>0</v>
      </c>
      <c r="CY460">
        <f>AB460</f>
        <v>28.91</v>
      </c>
      <c r="CZ460">
        <f>AF460</f>
        <v>23.89</v>
      </c>
      <c r="DA460">
        <f>AJ460</f>
        <v>1.21</v>
      </c>
      <c r="DB460">
        <f t="shared" si="214"/>
        <v>20.55</v>
      </c>
      <c r="DC460">
        <f t="shared" si="215"/>
        <v>0</v>
      </c>
      <c r="DD460" t="s">
        <v>3</v>
      </c>
      <c r="DE460" t="s">
        <v>3</v>
      </c>
      <c r="DF460">
        <f t="shared" si="228"/>
        <v>0</v>
      </c>
      <c r="DG460">
        <f>ROUND(ROUND(AF460*AJ460,2)*CX460,2)</f>
        <v>0</v>
      </c>
      <c r="DH460">
        <f t="shared" si="226"/>
        <v>0</v>
      </c>
      <c r="DI460">
        <f t="shared" si="227"/>
        <v>0</v>
      </c>
      <c r="DJ460">
        <f>DG460+DH460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>
      <c r="A461">
        <f>ROW(Source!A134)</f>
        <v>134</v>
      </c>
      <c r="B461">
        <v>89442441</v>
      </c>
      <c r="C461">
        <v>89550009</v>
      </c>
      <c r="D461">
        <v>87207501</v>
      </c>
      <c r="E461">
        <v>1</v>
      </c>
      <c r="F461">
        <v>1</v>
      </c>
      <c r="G461">
        <v>1</v>
      </c>
      <c r="H461">
        <v>2</v>
      </c>
      <c r="I461" t="s">
        <v>532</v>
      </c>
      <c r="J461" t="s">
        <v>533</v>
      </c>
      <c r="K461" t="s">
        <v>534</v>
      </c>
      <c r="L461">
        <v>1368</v>
      </c>
      <c r="N461">
        <v>1011</v>
      </c>
      <c r="O461" t="s">
        <v>455</v>
      </c>
      <c r="P461" t="s">
        <v>455</v>
      </c>
      <c r="Q461">
        <v>1</v>
      </c>
      <c r="W461">
        <v>0</v>
      </c>
      <c r="X461">
        <v>1688787745</v>
      </c>
      <c r="Y461">
        <f t="shared" si="213"/>
        <v>4.9000000000000004</v>
      </c>
      <c r="AA461">
        <v>0</v>
      </c>
      <c r="AB461">
        <v>32.909999999999997</v>
      </c>
      <c r="AC461">
        <v>522.73</v>
      </c>
      <c r="AD461">
        <v>0</v>
      </c>
      <c r="AE461">
        <v>0</v>
      </c>
      <c r="AF461">
        <v>26.76</v>
      </c>
      <c r="AG461">
        <v>522.73</v>
      </c>
      <c r="AH461">
        <v>0</v>
      </c>
      <c r="AI461">
        <v>1</v>
      </c>
      <c r="AJ461">
        <v>1.23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4.9000000000000004</v>
      </c>
      <c r="AU461" t="s">
        <v>3</v>
      </c>
      <c r="AV461">
        <v>1</v>
      </c>
      <c r="AW461">
        <v>2</v>
      </c>
      <c r="AX461">
        <v>89550030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131.12400000000002</v>
      </c>
      <c r="BL461">
        <v>2561.3770000000004</v>
      </c>
      <c r="BM461">
        <v>0</v>
      </c>
      <c r="BN461">
        <v>0</v>
      </c>
      <c r="BO461">
        <v>4.9000000000000004</v>
      </c>
      <c r="BP461">
        <v>1</v>
      </c>
      <c r="BQ461">
        <v>0</v>
      </c>
      <c r="BR461">
        <v>131.12400000000002</v>
      </c>
      <c r="BS461">
        <v>2561.3770000000004</v>
      </c>
      <c r="BT461">
        <v>0</v>
      </c>
      <c r="BU461">
        <v>0</v>
      </c>
      <c r="BV461">
        <v>4.9000000000000004</v>
      </c>
      <c r="BW461">
        <v>1</v>
      </c>
      <c r="CV461">
        <v>0</v>
      </c>
      <c r="CW461">
        <f>ROUND(Y461*Source!I134*DO461,7)</f>
        <v>0</v>
      </c>
      <c r="CX461">
        <f>ROUND(Y461*Source!I134,7)</f>
        <v>0</v>
      </c>
      <c r="CY461">
        <f>AB461</f>
        <v>32.909999999999997</v>
      </c>
      <c r="CZ461">
        <f>AF461</f>
        <v>26.76</v>
      </c>
      <c r="DA461">
        <f>AJ461</f>
        <v>1.23</v>
      </c>
      <c r="DB461">
        <f t="shared" si="214"/>
        <v>131.12</v>
      </c>
      <c r="DC461">
        <f t="shared" si="215"/>
        <v>2561.38</v>
      </c>
      <c r="DD461" t="s">
        <v>3</v>
      </c>
      <c r="DE461" t="s">
        <v>3</v>
      </c>
      <c r="DF461">
        <f t="shared" si="228"/>
        <v>0</v>
      </c>
      <c r="DG461">
        <f>ROUND(ROUND(AF461*AJ461,2)*CX461,2)</f>
        <v>0</v>
      </c>
      <c r="DH461">
        <f t="shared" si="226"/>
        <v>0</v>
      </c>
      <c r="DI461">
        <f t="shared" si="227"/>
        <v>0</v>
      </c>
      <c r="DJ461">
        <f>DG461+DH461</f>
        <v>0</v>
      </c>
      <c r="DK461">
        <v>0</v>
      </c>
      <c r="DL461" t="s">
        <v>460</v>
      </c>
      <c r="DM461">
        <v>4</v>
      </c>
      <c r="DN461" t="s">
        <v>449</v>
      </c>
      <c r="DO461">
        <v>1</v>
      </c>
    </row>
    <row r="462" spans="1:119">
      <c r="A462">
        <f>ROW(Source!A134)</f>
        <v>134</v>
      </c>
      <c r="B462">
        <v>89442441</v>
      </c>
      <c r="C462">
        <v>89550009</v>
      </c>
      <c r="D462">
        <v>87155291</v>
      </c>
      <c r="E462">
        <v>1</v>
      </c>
      <c r="F462">
        <v>1</v>
      </c>
      <c r="G462">
        <v>1</v>
      </c>
      <c r="H462">
        <v>3</v>
      </c>
      <c r="I462" t="s">
        <v>535</v>
      </c>
      <c r="J462" t="s">
        <v>536</v>
      </c>
      <c r="K462" t="s">
        <v>537</v>
      </c>
      <c r="L462">
        <v>1339</v>
      </c>
      <c r="N462">
        <v>1007</v>
      </c>
      <c r="O462" t="s">
        <v>538</v>
      </c>
      <c r="P462" t="s">
        <v>538</v>
      </c>
      <c r="Q462">
        <v>1</v>
      </c>
      <c r="W462">
        <v>0</v>
      </c>
      <c r="X462">
        <v>633344720</v>
      </c>
      <c r="Y462">
        <f t="shared" si="213"/>
        <v>0.31</v>
      </c>
      <c r="AA462">
        <v>330.15</v>
      </c>
      <c r="AB462">
        <v>0</v>
      </c>
      <c r="AC462">
        <v>0</v>
      </c>
      <c r="AD462">
        <v>0</v>
      </c>
      <c r="AE462">
        <v>253.96</v>
      </c>
      <c r="AF462">
        <v>0</v>
      </c>
      <c r="AG462">
        <v>0</v>
      </c>
      <c r="AH462">
        <v>0</v>
      </c>
      <c r="AI462">
        <v>1.3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0.31</v>
      </c>
      <c r="AU462" t="s">
        <v>3</v>
      </c>
      <c r="AV462">
        <v>0</v>
      </c>
      <c r="AW462">
        <v>2</v>
      </c>
      <c r="AX462">
        <v>89550031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78.727599999999995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78.727599999999995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v>0</v>
      </c>
      <c r="CX462">
        <f>ROUND(Y462*Source!I134,7)</f>
        <v>0</v>
      </c>
      <c r="CY462">
        <f t="shared" ref="CY462:CY468" si="229">AA462</f>
        <v>330.15</v>
      </c>
      <c r="CZ462">
        <f t="shared" ref="CZ462:CZ468" si="230">AE462</f>
        <v>253.96</v>
      </c>
      <c r="DA462">
        <f t="shared" ref="DA462:DA468" si="231">AI462</f>
        <v>1.3</v>
      </c>
      <c r="DB462">
        <f t="shared" si="214"/>
        <v>78.73</v>
      </c>
      <c r="DC462">
        <f t="shared" si="215"/>
        <v>0</v>
      </c>
      <c r="DD462" t="s">
        <v>3</v>
      </c>
      <c r="DE462" t="s">
        <v>3</v>
      </c>
      <c r="DF462">
        <f t="shared" ref="DF462:DF467" si="232">ROUND(ROUND(AE462*AI462,2)*CX462,2)</f>
        <v>0</v>
      </c>
      <c r="DG462">
        <f t="shared" ref="DG462:DG503" si="233">ROUND(ROUND(AF462,2)*CX462,2)</f>
        <v>0</v>
      </c>
      <c r="DH462">
        <f t="shared" si="226"/>
        <v>0</v>
      </c>
      <c r="DI462">
        <f t="shared" si="227"/>
        <v>0</v>
      </c>
      <c r="DJ462">
        <f t="shared" ref="DJ462:DJ468" si="234">DF462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>
      <c r="A463">
        <f>ROW(Source!A134)</f>
        <v>134</v>
      </c>
      <c r="B463">
        <v>89442441</v>
      </c>
      <c r="C463">
        <v>89550009</v>
      </c>
      <c r="D463">
        <v>87159205</v>
      </c>
      <c r="E463">
        <v>1</v>
      </c>
      <c r="F463">
        <v>1</v>
      </c>
      <c r="G463">
        <v>1</v>
      </c>
      <c r="H463">
        <v>3</v>
      </c>
      <c r="I463" t="s">
        <v>471</v>
      </c>
      <c r="J463" t="s">
        <v>472</v>
      </c>
      <c r="K463" t="s">
        <v>473</v>
      </c>
      <c r="L463">
        <v>1346</v>
      </c>
      <c r="N463">
        <v>1009</v>
      </c>
      <c r="O463" t="s">
        <v>281</v>
      </c>
      <c r="P463" t="s">
        <v>281</v>
      </c>
      <c r="Q463">
        <v>1</v>
      </c>
      <c r="W463">
        <v>0</v>
      </c>
      <c r="X463">
        <v>813299601</v>
      </c>
      <c r="Y463">
        <f t="shared" si="213"/>
        <v>2.88</v>
      </c>
      <c r="AA463">
        <v>197.67</v>
      </c>
      <c r="AB463">
        <v>0</v>
      </c>
      <c r="AC463">
        <v>0</v>
      </c>
      <c r="AD463">
        <v>0</v>
      </c>
      <c r="AE463">
        <v>174.93</v>
      </c>
      <c r="AF463">
        <v>0</v>
      </c>
      <c r="AG463">
        <v>0</v>
      </c>
      <c r="AH463">
        <v>0</v>
      </c>
      <c r="AI463">
        <v>1.1299999999999999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2.88</v>
      </c>
      <c r="AU463" t="s">
        <v>3</v>
      </c>
      <c r="AV463">
        <v>0</v>
      </c>
      <c r="AW463">
        <v>2</v>
      </c>
      <c r="AX463">
        <v>89550032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503.79840000000002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503.79840000000002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ROUND(Y463*Source!I134,7)</f>
        <v>0</v>
      </c>
      <c r="CY463">
        <f t="shared" si="229"/>
        <v>197.67</v>
      </c>
      <c r="CZ463">
        <f t="shared" si="230"/>
        <v>174.93</v>
      </c>
      <c r="DA463">
        <f t="shared" si="231"/>
        <v>1.1299999999999999</v>
      </c>
      <c r="DB463">
        <f t="shared" si="214"/>
        <v>503.8</v>
      </c>
      <c r="DC463">
        <f t="shared" si="215"/>
        <v>0</v>
      </c>
      <c r="DD463" t="s">
        <v>3</v>
      </c>
      <c r="DE463" t="s">
        <v>3</v>
      </c>
      <c r="DF463">
        <f t="shared" si="232"/>
        <v>0</v>
      </c>
      <c r="DG463">
        <f t="shared" si="233"/>
        <v>0</v>
      </c>
      <c r="DH463">
        <f t="shared" si="226"/>
        <v>0</v>
      </c>
      <c r="DI463">
        <f t="shared" si="227"/>
        <v>0</v>
      </c>
      <c r="DJ463">
        <f t="shared" si="234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>
      <c r="A464">
        <f>ROW(Source!A134)</f>
        <v>134</v>
      </c>
      <c r="B464">
        <v>89442441</v>
      </c>
      <c r="C464">
        <v>89550009</v>
      </c>
      <c r="D464">
        <v>87159380</v>
      </c>
      <c r="E464">
        <v>1</v>
      </c>
      <c r="F464">
        <v>1</v>
      </c>
      <c r="G464">
        <v>1</v>
      </c>
      <c r="H464">
        <v>3</v>
      </c>
      <c r="I464" t="s">
        <v>539</v>
      </c>
      <c r="J464" t="s">
        <v>540</v>
      </c>
      <c r="K464" t="s">
        <v>541</v>
      </c>
      <c r="L464">
        <v>1348</v>
      </c>
      <c r="N464">
        <v>1009</v>
      </c>
      <c r="O464" t="s">
        <v>194</v>
      </c>
      <c r="P464" t="s">
        <v>194</v>
      </c>
      <c r="Q464">
        <v>1000</v>
      </c>
      <c r="W464">
        <v>0</v>
      </c>
      <c r="X464">
        <v>1337198788</v>
      </c>
      <c r="Y464">
        <f t="shared" si="213"/>
        <v>1.2E-4</v>
      </c>
      <c r="AA464">
        <v>252094.32</v>
      </c>
      <c r="AB464">
        <v>0</v>
      </c>
      <c r="AC464">
        <v>0</v>
      </c>
      <c r="AD464">
        <v>0</v>
      </c>
      <c r="AE464">
        <v>195421.95</v>
      </c>
      <c r="AF464">
        <v>0</v>
      </c>
      <c r="AG464">
        <v>0</v>
      </c>
      <c r="AH464">
        <v>0</v>
      </c>
      <c r="AI464">
        <v>1.29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1.2E-4</v>
      </c>
      <c r="AU464" t="s">
        <v>3</v>
      </c>
      <c r="AV464">
        <v>0</v>
      </c>
      <c r="AW464">
        <v>2</v>
      </c>
      <c r="AX464">
        <v>89550033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23.450634000000001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23.450634000000001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ROUND(Y464*Source!I134,7)</f>
        <v>0</v>
      </c>
      <c r="CY464">
        <f t="shared" si="229"/>
        <v>252094.32</v>
      </c>
      <c r="CZ464">
        <f t="shared" si="230"/>
        <v>195421.95</v>
      </c>
      <c r="DA464">
        <f t="shared" si="231"/>
        <v>1.29</v>
      </c>
      <c r="DB464">
        <f t="shared" si="214"/>
        <v>23.45</v>
      </c>
      <c r="DC464">
        <f t="shared" si="215"/>
        <v>0</v>
      </c>
      <c r="DD464" t="s">
        <v>3</v>
      </c>
      <c r="DE464" t="s">
        <v>3</v>
      </c>
      <c r="DF464">
        <f t="shared" si="232"/>
        <v>0</v>
      </c>
      <c r="DG464">
        <f t="shared" si="233"/>
        <v>0</v>
      </c>
      <c r="DH464">
        <f t="shared" si="226"/>
        <v>0</v>
      </c>
      <c r="DI464">
        <f t="shared" si="227"/>
        <v>0</v>
      </c>
      <c r="DJ464">
        <f t="shared" si="234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>
      <c r="A465">
        <f>ROW(Source!A134)</f>
        <v>134</v>
      </c>
      <c r="B465">
        <v>89442441</v>
      </c>
      <c r="C465">
        <v>89550009</v>
      </c>
      <c r="D465">
        <v>87167903</v>
      </c>
      <c r="E465">
        <v>1</v>
      </c>
      <c r="F465">
        <v>1</v>
      </c>
      <c r="G465">
        <v>1</v>
      </c>
      <c r="H465">
        <v>3</v>
      </c>
      <c r="I465">
        <v>0</v>
      </c>
      <c r="J465" t="s">
        <v>543</v>
      </c>
      <c r="K465" t="s">
        <v>544</v>
      </c>
      <c r="L465">
        <v>1348</v>
      </c>
      <c r="N465">
        <v>1009</v>
      </c>
      <c r="O465" t="s">
        <v>194</v>
      </c>
      <c r="P465" t="s">
        <v>194</v>
      </c>
      <c r="Q465">
        <v>1000</v>
      </c>
      <c r="W465">
        <v>0</v>
      </c>
      <c r="X465">
        <v>-1903231807</v>
      </c>
      <c r="Y465">
        <f t="shared" si="213"/>
        <v>6.0000000000000002E-5</v>
      </c>
      <c r="AA465">
        <v>376649.2</v>
      </c>
      <c r="AB465">
        <v>0</v>
      </c>
      <c r="AC465">
        <v>0</v>
      </c>
      <c r="AD465">
        <v>0</v>
      </c>
      <c r="AE465">
        <v>530491.82999999996</v>
      </c>
      <c r="AF465">
        <v>0</v>
      </c>
      <c r="AG465">
        <v>0</v>
      </c>
      <c r="AH465">
        <v>0</v>
      </c>
      <c r="AI465">
        <v>0.71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6.0000000000000002E-5</v>
      </c>
      <c r="AU465" t="s">
        <v>3</v>
      </c>
      <c r="AV465">
        <v>0</v>
      </c>
      <c r="AW465">
        <v>2</v>
      </c>
      <c r="AX465">
        <v>89550034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31.829509799999997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31.829509799999997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ROUND(Y465*Source!I134,7)</f>
        <v>0</v>
      </c>
      <c r="CY465">
        <f t="shared" si="229"/>
        <v>376649.2</v>
      </c>
      <c r="CZ465">
        <f t="shared" si="230"/>
        <v>530491.82999999996</v>
      </c>
      <c r="DA465">
        <f t="shared" si="231"/>
        <v>0.71</v>
      </c>
      <c r="DB465">
        <f t="shared" si="214"/>
        <v>31.83</v>
      </c>
      <c r="DC465">
        <f t="shared" si="215"/>
        <v>0</v>
      </c>
      <c r="DD465" t="s">
        <v>3</v>
      </c>
      <c r="DE465" t="s">
        <v>3</v>
      </c>
      <c r="DF465">
        <f t="shared" si="232"/>
        <v>0</v>
      </c>
      <c r="DG465">
        <f t="shared" si="233"/>
        <v>0</v>
      </c>
      <c r="DH465">
        <f t="shared" si="226"/>
        <v>0</v>
      </c>
      <c r="DI465">
        <f t="shared" si="227"/>
        <v>0</v>
      </c>
      <c r="DJ465">
        <f t="shared" si="234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>
      <c r="A466">
        <f>ROW(Source!A134)</f>
        <v>134</v>
      </c>
      <c r="B466">
        <v>89442441</v>
      </c>
      <c r="C466">
        <v>89550009</v>
      </c>
      <c r="D466">
        <v>87168178</v>
      </c>
      <c r="E466">
        <v>1</v>
      </c>
      <c r="F466">
        <v>1</v>
      </c>
      <c r="G466">
        <v>1</v>
      </c>
      <c r="H466">
        <v>3</v>
      </c>
      <c r="I466" t="s">
        <v>545</v>
      </c>
      <c r="J466" t="s">
        <v>546</v>
      </c>
      <c r="K466" t="s">
        <v>547</v>
      </c>
      <c r="L466">
        <v>1348</v>
      </c>
      <c r="N466">
        <v>1009</v>
      </c>
      <c r="O466" t="s">
        <v>194</v>
      </c>
      <c r="P466" t="s">
        <v>194</v>
      </c>
      <c r="Q466">
        <v>1000</v>
      </c>
      <c r="W466">
        <v>0</v>
      </c>
      <c r="X466">
        <v>431071796</v>
      </c>
      <c r="Y466">
        <f t="shared" si="213"/>
        <v>3.0000000000000001E-5</v>
      </c>
      <c r="AA466">
        <v>671052.18000000005</v>
      </c>
      <c r="AB466">
        <v>0</v>
      </c>
      <c r="AC466">
        <v>0</v>
      </c>
      <c r="AD466">
        <v>0</v>
      </c>
      <c r="AE466">
        <v>945143.92</v>
      </c>
      <c r="AF466">
        <v>0</v>
      </c>
      <c r="AG466">
        <v>0</v>
      </c>
      <c r="AH466">
        <v>0</v>
      </c>
      <c r="AI466">
        <v>0.71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3.0000000000000001E-5</v>
      </c>
      <c r="AU466" t="s">
        <v>3</v>
      </c>
      <c r="AV466">
        <v>0</v>
      </c>
      <c r="AW466">
        <v>2</v>
      </c>
      <c r="AX466">
        <v>89550035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28.354317600000002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28.354317600000002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ROUND(Y466*Source!I134,7)</f>
        <v>0</v>
      </c>
      <c r="CY466">
        <f t="shared" si="229"/>
        <v>671052.18000000005</v>
      </c>
      <c r="CZ466">
        <f t="shared" si="230"/>
        <v>945143.92</v>
      </c>
      <c r="DA466">
        <f t="shared" si="231"/>
        <v>0.71</v>
      </c>
      <c r="DB466">
        <f t="shared" si="214"/>
        <v>28.35</v>
      </c>
      <c r="DC466">
        <f t="shared" si="215"/>
        <v>0</v>
      </c>
      <c r="DD466" t="s">
        <v>3</v>
      </c>
      <c r="DE466" t="s">
        <v>3</v>
      </c>
      <c r="DF466">
        <f t="shared" si="232"/>
        <v>0</v>
      </c>
      <c r="DG466">
        <f t="shared" si="233"/>
        <v>0</v>
      </c>
      <c r="DH466">
        <f t="shared" si="226"/>
        <v>0</v>
      </c>
      <c r="DI466">
        <f t="shared" si="227"/>
        <v>0</v>
      </c>
      <c r="DJ466">
        <f t="shared" si="234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>
      <c r="A467">
        <f>ROW(Source!A134)</f>
        <v>134</v>
      </c>
      <c r="B467">
        <v>89442441</v>
      </c>
      <c r="C467">
        <v>89550009</v>
      </c>
      <c r="D467">
        <v>87176354</v>
      </c>
      <c r="E467">
        <v>1</v>
      </c>
      <c r="F467">
        <v>1</v>
      </c>
      <c r="G467">
        <v>1</v>
      </c>
      <c r="H467">
        <v>3</v>
      </c>
      <c r="I467" t="s">
        <v>510</v>
      </c>
      <c r="J467" t="s">
        <v>511</v>
      </c>
      <c r="K467" t="s">
        <v>512</v>
      </c>
      <c r="L467">
        <v>1346</v>
      </c>
      <c r="N467">
        <v>1009</v>
      </c>
      <c r="O467" t="s">
        <v>281</v>
      </c>
      <c r="P467" t="s">
        <v>281</v>
      </c>
      <c r="Q467">
        <v>1</v>
      </c>
      <c r="W467">
        <v>0</v>
      </c>
      <c r="X467">
        <v>-398999595</v>
      </c>
      <c r="Y467">
        <f t="shared" si="213"/>
        <v>1.74</v>
      </c>
      <c r="AA467">
        <v>115.03</v>
      </c>
      <c r="AB467">
        <v>0</v>
      </c>
      <c r="AC467">
        <v>0</v>
      </c>
      <c r="AD467">
        <v>0</v>
      </c>
      <c r="AE467">
        <v>79.88</v>
      </c>
      <c r="AF467">
        <v>0</v>
      </c>
      <c r="AG467">
        <v>0</v>
      </c>
      <c r="AH467">
        <v>0</v>
      </c>
      <c r="AI467">
        <v>1.44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1.74</v>
      </c>
      <c r="AU467" t="s">
        <v>3</v>
      </c>
      <c r="AV467">
        <v>0</v>
      </c>
      <c r="AW467">
        <v>2</v>
      </c>
      <c r="AX467">
        <v>89550036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138.99119999999999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138.99119999999999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ROUND(Y467*Source!I134,7)</f>
        <v>0</v>
      </c>
      <c r="CY467">
        <f t="shared" si="229"/>
        <v>115.03</v>
      </c>
      <c r="CZ467">
        <f t="shared" si="230"/>
        <v>79.88</v>
      </c>
      <c r="DA467">
        <f t="shared" si="231"/>
        <v>1.44</v>
      </c>
      <c r="DB467">
        <f t="shared" si="214"/>
        <v>138.99</v>
      </c>
      <c r="DC467">
        <f t="shared" si="215"/>
        <v>0</v>
      </c>
      <c r="DD467" t="s">
        <v>3</v>
      </c>
      <c r="DE467" t="s">
        <v>3</v>
      </c>
      <c r="DF467">
        <f t="shared" si="232"/>
        <v>0</v>
      </c>
      <c r="DG467">
        <f t="shared" si="233"/>
        <v>0</v>
      </c>
      <c r="DH467">
        <f t="shared" si="226"/>
        <v>0</v>
      </c>
      <c r="DI467">
        <f t="shared" si="227"/>
        <v>0</v>
      </c>
      <c r="DJ467">
        <f t="shared" si="234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>
      <c r="A468">
        <f>ROW(Source!A134)</f>
        <v>134</v>
      </c>
      <c r="B468">
        <v>89442441</v>
      </c>
      <c r="C468">
        <v>89550009</v>
      </c>
      <c r="D468">
        <v>87091729</v>
      </c>
      <c r="E468">
        <v>115</v>
      </c>
      <c r="F468">
        <v>1</v>
      </c>
      <c r="G468">
        <v>1</v>
      </c>
      <c r="H468">
        <v>3</v>
      </c>
      <c r="I468" t="s">
        <v>32</v>
      </c>
      <c r="J468" t="s">
        <v>3</v>
      </c>
      <c r="K468" t="s">
        <v>33</v>
      </c>
      <c r="L468">
        <v>3277935</v>
      </c>
      <c r="N468">
        <v>1013</v>
      </c>
      <c r="O468" t="s">
        <v>34</v>
      </c>
      <c r="P468" t="s">
        <v>34</v>
      </c>
      <c r="Q468">
        <v>1</v>
      </c>
      <c r="W468">
        <v>0</v>
      </c>
      <c r="X468">
        <v>274903907</v>
      </c>
      <c r="Y468">
        <f t="shared" si="213"/>
        <v>2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 t="s">
        <v>3</v>
      </c>
      <c r="AT468">
        <v>2</v>
      </c>
      <c r="AU468" t="s">
        <v>3</v>
      </c>
      <c r="AV468">
        <v>0</v>
      </c>
      <c r="AW468">
        <v>2</v>
      </c>
      <c r="AX468">
        <v>89550037</v>
      </c>
      <c r="AY468">
        <v>1</v>
      </c>
      <c r="AZ468">
        <v>0</v>
      </c>
      <c r="BA468">
        <v>468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ROUND(Y468*Source!I134,7)</f>
        <v>0</v>
      </c>
      <c r="CY468">
        <f t="shared" si="229"/>
        <v>0</v>
      </c>
      <c r="CZ468">
        <f t="shared" si="230"/>
        <v>0</v>
      </c>
      <c r="DA468">
        <f t="shared" si="231"/>
        <v>1</v>
      </c>
      <c r="DB468">
        <f t="shared" si="214"/>
        <v>0</v>
      </c>
      <c r="DC468">
        <f t="shared" si="215"/>
        <v>0</v>
      </c>
      <c r="DD468" t="s">
        <v>3</v>
      </c>
      <c r="DE468" t="s">
        <v>3</v>
      </c>
      <c r="DF468">
        <f>ROUND(ROUND(AE468,2)*CX468,2)</f>
        <v>0</v>
      </c>
      <c r="DG468">
        <f t="shared" si="233"/>
        <v>0</v>
      </c>
      <c r="DH468">
        <f t="shared" si="226"/>
        <v>0</v>
      </c>
      <c r="DI468">
        <f t="shared" si="227"/>
        <v>0</v>
      </c>
      <c r="DJ468">
        <f t="shared" si="234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>
      <c r="A469">
        <f>ROW(Source!A137)</f>
        <v>137</v>
      </c>
      <c r="B469">
        <v>89442499</v>
      </c>
      <c r="C469">
        <v>89550039</v>
      </c>
      <c r="D469">
        <v>87085837</v>
      </c>
      <c r="E469">
        <v>115</v>
      </c>
      <c r="F469">
        <v>1</v>
      </c>
      <c r="G469">
        <v>1</v>
      </c>
      <c r="H469">
        <v>1</v>
      </c>
      <c r="I469" t="s">
        <v>548</v>
      </c>
      <c r="J469" t="s">
        <v>3</v>
      </c>
      <c r="K469" t="s">
        <v>549</v>
      </c>
      <c r="L469">
        <v>1191</v>
      </c>
      <c r="N469">
        <v>1013</v>
      </c>
      <c r="O469" t="s">
        <v>449</v>
      </c>
      <c r="P469" t="s">
        <v>449</v>
      </c>
      <c r="Q469">
        <v>1</v>
      </c>
      <c r="W469">
        <v>0</v>
      </c>
      <c r="X469">
        <v>44848675</v>
      </c>
      <c r="Y469">
        <f t="shared" si="213"/>
        <v>31.44</v>
      </c>
      <c r="AA469">
        <v>0</v>
      </c>
      <c r="AB469">
        <v>0</v>
      </c>
      <c r="AC469">
        <v>0</v>
      </c>
      <c r="AD469">
        <v>511.03</v>
      </c>
      <c r="AE469">
        <v>0</v>
      </c>
      <c r="AF469">
        <v>0</v>
      </c>
      <c r="AG469">
        <v>0</v>
      </c>
      <c r="AH469">
        <v>511.03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31.44</v>
      </c>
      <c r="AU469" t="s">
        <v>3</v>
      </c>
      <c r="AV469">
        <v>1</v>
      </c>
      <c r="AW469">
        <v>2</v>
      </c>
      <c r="AX469">
        <v>89550050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16066.7832</v>
      </c>
      <c r="BN469">
        <v>31.44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16066.7832</v>
      </c>
      <c r="BU469">
        <v>31.44</v>
      </c>
      <c r="BV469">
        <v>0</v>
      </c>
      <c r="BW469">
        <v>1</v>
      </c>
      <c r="CU469">
        <f>ROUND(AT469*Source!I137*AH469*AL469,2)</f>
        <v>0</v>
      </c>
      <c r="CV469">
        <f>ROUND(Y469*Source!I137,7)</f>
        <v>0</v>
      </c>
      <c r="CW469">
        <v>0</v>
      </c>
      <c r="CX469">
        <f>ROUND(Y469*Source!I137,7)</f>
        <v>0</v>
      </c>
      <c r="CY469">
        <f>AD469</f>
        <v>511.03</v>
      </c>
      <c r="CZ469">
        <f>AH469</f>
        <v>511.03</v>
      </c>
      <c r="DA469">
        <f>AL469</f>
        <v>1</v>
      </c>
      <c r="DB469">
        <f t="shared" si="214"/>
        <v>16066.78</v>
      </c>
      <c r="DC469">
        <f t="shared" si="215"/>
        <v>0</v>
      </c>
      <c r="DD469" t="s">
        <v>3</v>
      </c>
      <c r="DE469" t="s">
        <v>3</v>
      </c>
      <c r="DF469">
        <f>ROUND(ROUND(AE469,2)*CX469,2)</f>
        <v>0</v>
      </c>
      <c r="DG469">
        <f t="shared" si="233"/>
        <v>0</v>
      </c>
      <c r="DH469">
        <f t="shared" si="226"/>
        <v>0</v>
      </c>
      <c r="DI469">
        <f t="shared" si="227"/>
        <v>0</v>
      </c>
      <c r="DJ469">
        <f>DI469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>
      <c r="A470">
        <f>ROW(Source!A137)</f>
        <v>137</v>
      </c>
      <c r="B470">
        <v>89442499</v>
      </c>
      <c r="C470">
        <v>89550039</v>
      </c>
      <c r="D470">
        <v>87086013</v>
      </c>
      <c r="E470">
        <v>115</v>
      </c>
      <c r="F470">
        <v>1</v>
      </c>
      <c r="G470">
        <v>1</v>
      </c>
      <c r="H470">
        <v>1</v>
      </c>
      <c r="I470" t="s">
        <v>450</v>
      </c>
      <c r="J470" t="s">
        <v>3</v>
      </c>
      <c r="K470" t="s">
        <v>451</v>
      </c>
      <c r="L470">
        <v>1191</v>
      </c>
      <c r="N470">
        <v>1013</v>
      </c>
      <c r="O470" t="s">
        <v>449</v>
      </c>
      <c r="P470" t="s">
        <v>449</v>
      </c>
      <c r="Q470">
        <v>1</v>
      </c>
      <c r="W470">
        <v>0</v>
      </c>
      <c r="X470">
        <v>-1417349443</v>
      </c>
      <c r="Y470">
        <f t="shared" si="213"/>
        <v>0.64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0.64</v>
      </c>
      <c r="AU470" t="s">
        <v>3</v>
      </c>
      <c r="AV470">
        <v>2</v>
      </c>
      <c r="AW470">
        <v>2</v>
      </c>
      <c r="AX470">
        <v>89550051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ROUND(Y470*Source!I137,7)</f>
        <v>0</v>
      </c>
      <c r="CY470">
        <f>AD470</f>
        <v>0</v>
      </c>
      <c r="CZ470">
        <f>AH470</f>
        <v>0</v>
      </c>
      <c r="DA470">
        <f>AL470</f>
        <v>1</v>
      </c>
      <c r="DB470">
        <f t="shared" si="214"/>
        <v>0</v>
      </c>
      <c r="DC470">
        <f t="shared" si="215"/>
        <v>0</v>
      </c>
      <c r="DD470" t="s">
        <v>3</v>
      </c>
      <c r="DE470" t="s">
        <v>3</v>
      </c>
      <c r="DF470">
        <f>ROUND(ROUND(AE470,2)*CX470,2)</f>
        <v>0</v>
      </c>
      <c r="DG470">
        <f t="shared" si="233"/>
        <v>0</v>
      </c>
      <c r="DH470">
        <f t="shared" si="226"/>
        <v>0</v>
      </c>
      <c r="DI470">
        <f t="shared" si="227"/>
        <v>0</v>
      </c>
      <c r="DJ470">
        <f>DI470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>
      <c r="A471">
        <f>ROW(Source!A137)</f>
        <v>137</v>
      </c>
      <c r="B471">
        <v>89442499</v>
      </c>
      <c r="C471">
        <v>89550039</v>
      </c>
      <c r="D471">
        <v>87205842</v>
      </c>
      <c r="E471">
        <v>1</v>
      </c>
      <c r="F471">
        <v>1</v>
      </c>
      <c r="G471">
        <v>1</v>
      </c>
      <c r="H471">
        <v>2</v>
      </c>
      <c r="I471" t="s">
        <v>452</v>
      </c>
      <c r="J471" t="s">
        <v>453</v>
      </c>
      <c r="K471" t="s">
        <v>454</v>
      </c>
      <c r="L471">
        <v>1368</v>
      </c>
      <c r="N471">
        <v>1011</v>
      </c>
      <c r="O471" t="s">
        <v>455</v>
      </c>
      <c r="P471" t="s">
        <v>455</v>
      </c>
      <c r="Q471">
        <v>1</v>
      </c>
      <c r="W471">
        <v>0</v>
      </c>
      <c r="X471">
        <v>-359817417</v>
      </c>
      <c r="Y471">
        <f t="shared" si="213"/>
        <v>0.32</v>
      </c>
      <c r="AA471">
        <v>0</v>
      </c>
      <c r="AB471">
        <v>1488.78</v>
      </c>
      <c r="AC471">
        <v>702.18</v>
      </c>
      <c r="AD471">
        <v>0</v>
      </c>
      <c r="AE471">
        <v>0</v>
      </c>
      <c r="AF471">
        <v>1488.78</v>
      </c>
      <c r="AG471">
        <v>702.18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0.32</v>
      </c>
      <c r="AU471" t="s">
        <v>3</v>
      </c>
      <c r="AV471">
        <v>1</v>
      </c>
      <c r="AW471">
        <v>2</v>
      </c>
      <c r="AX471">
        <v>89550052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476.40960000000001</v>
      </c>
      <c r="BL471">
        <v>224.69759999999999</v>
      </c>
      <c r="BM471">
        <v>0</v>
      </c>
      <c r="BN471">
        <v>0</v>
      </c>
      <c r="BO471">
        <v>0.32</v>
      </c>
      <c r="BP471">
        <v>1</v>
      </c>
      <c r="BQ471">
        <v>0</v>
      </c>
      <c r="BR471">
        <v>476.40960000000001</v>
      </c>
      <c r="BS471">
        <v>224.69759999999999</v>
      </c>
      <c r="BT471">
        <v>0</v>
      </c>
      <c r="BU471">
        <v>0</v>
      </c>
      <c r="BV471">
        <v>0.32</v>
      </c>
      <c r="BW471">
        <v>1</v>
      </c>
      <c r="CV471">
        <v>0</v>
      </c>
      <c r="CW471">
        <f>ROUND(Y471*Source!I137*DO471,7)</f>
        <v>0</v>
      </c>
      <c r="CX471">
        <f>ROUND(Y471*Source!I137,7)</f>
        <v>0</v>
      </c>
      <c r="CY471">
        <f>AB471</f>
        <v>1488.78</v>
      </c>
      <c r="CZ471">
        <f>AF471</f>
        <v>1488.78</v>
      </c>
      <c r="DA471">
        <f>AJ471</f>
        <v>1</v>
      </c>
      <c r="DB471">
        <f t="shared" si="214"/>
        <v>476.41</v>
      </c>
      <c r="DC471">
        <f t="shared" si="215"/>
        <v>224.7</v>
      </c>
      <c r="DD471" t="s">
        <v>3</v>
      </c>
      <c r="DE471" t="s">
        <v>3</v>
      </c>
      <c r="DF471">
        <f>ROUND(ROUND(AE471,2)*CX471,2)</f>
        <v>0</v>
      </c>
      <c r="DG471">
        <f t="shared" si="233"/>
        <v>0</v>
      </c>
      <c r="DH471">
        <f t="shared" si="226"/>
        <v>0</v>
      </c>
      <c r="DI471">
        <f t="shared" si="227"/>
        <v>0</v>
      </c>
      <c r="DJ471">
        <f>DG471+DH471</f>
        <v>0</v>
      </c>
      <c r="DK471">
        <v>1</v>
      </c>
      <c r="DL471" t="s">
        <v>456</v>
      </c>
      <c r="DM471">
        <v>6</v>
      </c>
      <c r="DN471" t="s">
        <v>449</v>
      </c>
      <c r="DO471">
        <v>1</v>
      </c>
    </row>
    <row r="472" spans="1:119">
      <c r="A472">
        <f>ROW(Source!A137)</f>
        <v>137</v>
      </c>
      <c r="B472">
        <v>89442499</v>
      </c>
      <c r="C472">
        <v>89550039</v>
      </c>
      <c r="D472">
        <v>87206740</v>
      </c>
      <c r="E472">
        <v>1</v>
      </c>
      <c r="F472">
        <v>1</v>
      </c>
      <c r="G472">
        <v>1</v>
      </c>
      <c r="H472">
        <v>2</v>
      </c>
      <c r="I472" t="s">
        <v>457</v>
      </c>
      <c r="J472" t="s">
        <v>458</v>
      </c>
      <c r="K472" t="s">
        <v>459</v>
      </c>
      <c r="L472">
        <v>1368</v>
      </c>
      <c r="N472">
        <v>1011</v>
      </c>
      <c r="O472" t="s">
        <v>455</v>
      </c>
      <c r="P472" t="s">
        <v>455</v>
      </c>
      <c r="Q472">
        <v>1</v>
      </c>
      <c r="W472">
        <v>0</v>
      </c>
      <c r="X472">
        <v>-1219940357</v>
      </c>
      <c r="Y472">
        <f t="shared" si="213"/>
        <v>0.32</v>
      </c>
      <c r="AA472">
        <v>0</v>
      </c>
      <c r="AB472">
        <v>572.77</v>
      </c>
      <c r="AC472">
        <v>522.73</v>
      </c>
      <c r="AD472">
        <v>0</v>
      </c>
      <c r="AE472">
        <v>0</v>
      </c>
      <c r="AF472">
        <v>572.77</v>
      </c>
      <c r="AG472">
        <v>522.73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0.32</v>
      </c>
      <c r="AU472" t="s">
        <v>3</v>
      </c>
      <c r="AV472">
        <v>1</v>
      </c>
      <c r="AW472">
        <v>2</v>
      </c>
      <c r="AX472">
        <v>89550053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183.28639999999999</v>
      </c>
      <c r="BL472">
        <v>167.27360000000002</v>
      </c>
      <c r="BM472">
        <v>0</v>
      </c>
      <c r="BN472">
        <v>0</v>
      </c>
      <c r="BO472">
        <v>0.32</v>
      </c>
      <c r="BP472">
        <v>1</v>
      </c>
      <c r="BQ472">
        <v>0</v>
      </c>
      <c r="BR472">
        <v>183.28639999999999</v>
      </c>
      <c r="BS472">
        <v>167.27360000000002</v>
      </c>
      <c r="BT472">
        <v>0</v>
      </c>
      <c r="BU472">
        <v>0</v>
      </c>
      <c r="BV472">
        <v>0.32</v>
      </c>
      <c r="BW472">
        <v>1</v>
      </c>
      <c r="CV472">
        <v>0</v>
      </c>
      <c r="CW472">
        <f>ROUND(Y472*Source!I137*DO472,7)</f>
        <v>0</v>
      </c>
      <c r="CX472">
        <f>ROUND(Y472*Source!I137,7)</f>
        <v>0</v>
      </c>
      <c r="CY472">
        <f>AB472</f>
        <v>572.77</v>
      </c>
      <c r="CZ472">
        <f>AF472</f>
        <v>572.77</v>
      </c>
      <c r="DA472">
        <f>AJ472</f>
        <v>1</v>
      </c>
      <c r="DB472">
        <f t="shared" si="214"/>
        <v>183.29</v>
      </c>
      <c r="DC472">
        <f t="shared" si="215"/>
        <v>167.27</v>
      </c>
      <c r="DD472" t="s">
        <v>3</v>
      </c>
      <c r="DE472" t="s">
        <v>3</v>
      </c>
      <c r="DF472">
        <f>ROUND(ROUND(AE472,2)*CX472,2)</f>
        <v>0</v>
      </c>
      <c r="DG472">
        <f t="shared" si="233"/>
        <v>0</v>
      </c>
      <c r="DH472">
        <f t="shared" si="226"/>
        <v>0</v>
      </c>
      <c r="DI472">
        <f t="shared" si="227"/>
        <v>0</v>
      </c>
      <c r="DJ472">
        <f>DG472+DH472</f>
        <v>0</v>
      </c>
      <c r="DK472">
        <v>1</v>
      </c>
      <c r="DL472" t="s">
        <v>460</v>
      </c>
      <c r="DM472">
        <v>4</v>
      </c>
      <c r="DN472" t="s">
        <v>449</v>
      </c>
      <c r="DO472">
        <v>1</v>
      </c>
    </row>
    <row r="473" spans="1:119">
      <c r="A473">
        <f>ROW(Source!A137)</f>
        <v>137</v>
      </c>
      <c r="B473">
        <v>89442499</v>
      </c>
      <c r="C473">
        <v>89550039</v>
      </c>
      <c r="D473">
        <v>87157897</v>
      </c>
      <c r="E473">
        <v>1</v>
      </c>
      <c r="F473">
        <v>1</v>
      </c>
      <c r="G473">
        <v>1</v>
      </c>
      <c r="H473">
        <v>3</v>
      </c>
      <c r="I473" t="s">
        <v>495</v>
      </c>
      <c r="J473" t="s">
        <v>496</v>
      </c>
      <c r="K473" t="s">
        <v>497</v>
      </c>
      <c r="L473">
        <v>1301</v>
      </c>
      <c r="N473">
        <v>1003</v>
      </c>
      <c r="O473" t="s">
        <v>297</v>
      </c>
      <c r="P473" t="s">
        <v>297</v>
      </c>
      <c r="Q473">
        <v>1</v>
      </c>
      <c r="W473">
        <v>0</v>
      </c>
      <c r="X473">
        <v>-1673096917</v>
      </c>
      <c r="Y473">
        <f t="shared" si="213"/>
        <v>33.33</v>
      </c>
      <c r="AA473">
        <v>5.64</v>
      </c>
      <c r="AB473">
        <v>0</v>
      </c>
      <c r="AC473">
        <v>0</v>
      </c>
      <c r="AD473">
        <v>0</v>
      </c>
      <c r="AE473">
        <v>5.87</v>
      </c>
      <c r="AF473">
        <v>0</v>
      </c>
      <c r="AG473">
        <v>0</v>
      </c>
      <c r="AH473">
        <v>0</v>
      </c>
      <c r="AI473">
        <v>0.96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33.33</v>
      </c>
      <c r="AU473" t="s">
        <v>3</v>
      </c>
      <c r="AV473">
        <v>0</v>
      </c>
      <c r="AW473">
        <v>2</v>
      </c>
      <c r="AX473">
        <v>89550054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195.64709999999999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195.64709999999999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ROUND(Y473*Source!I137,7)</f>
        <v>0</v>
      </c>
      <c r="CY473">
        <f t="shared" ref="CY473:CY478" si="235">AA473</f>
        <v>5.64</v>
      </c>
      <c r="CZ473">
        <f t="shared" ref="CZ473:CZ478" si="236">AE473</f>
        <v>5.87</v>
      </c>
      <c r="DA473">
        <f t="shared" ref="DA473:DA478" si="237">AI473</f>
        <v>0.96</v>
      </c>
      <c r="DB473">
        <f t="shared" si="214"/>
        <v>195.65</v>
      </c>
      <c r="DC473">
        <f t="shared" si="215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233"/>
        <v>0</v>
      </c>
      <c r="DH473">
        <f t="shared" si="226"/>
        <v>0</v>
      </c>
      <c r="DI473">
        <f t="shared" si="227"/>
        <v>0</v>
      </c>
      <c r="DJ473">
        <f t="shared" ref="DJ473:DJ478" si="238"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>
      <c r="A474">
        <f>ROW(Source!A137)</f>
        <v>137</v>
      </c>
      <c r="B474">
        <v>89442499</v>
      </c>
      <c r="C474">
        <v>89550039</v>
      </c>
      <c r="D474">
        <v>87158067</v>
      </c>
      <c r="E474">
        <v>1</v>
      </c>
      <c r="F474">
        <v>1</v>
      </c>
      <c r="G474">
        <v>1</v>
      </c>
      <c r="H474">
        <v>3</v>
      </c>
      <c r="I474" t="s">
        <v>572</v>
      </c>
      <c r="J474" t="s">
        <v>573</v>
      </c>
      <c r="K474" t="s">
        <v>574</v>
      </c>
      <c r="L474">
        <v>1348</v>
      </c>
      <c r="N474">
        <v>1009</v>
      </c>
      <c r="O474" t="s">
        <v>194</v>
      </c>
      <c r="P474" t="s">
        <v>194</v>
      </c>
      <c r="Q474">
        <v>1000</v>
      </c>
      <c r="W474">
        <v>0</v>
      </c>
      <c r="X474">
        <v>-601697987</v>
      </c>
      <c r="Y474">
        <f t="shared" si="213"/>
        <v>1.57E-3</v>
      </c>
      <c r="AA474">
        <v>57406.2</v>
      </c>
      <c r="AB474">
        <v>0</v>
      </c>
      <c r="AC474">
        <v>0</v>
      </c>
      <c r="AD474">
        <v>0</v>
      </c>
      <c r="AE474">
        <v>43821.53</v>
      </c>
      <c r="AF474">
        <v>0</v>
      </c>
      <c r="AG474">
        <v>0</v>
      </c>
      <c r="AH474">
        <v>0</v>
      </c>
      <c r="AI474">
        <v>1.31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1.57E-3</v>
      </c>
      <c r="AU474" t="s">
        <v>3</v>
      </c>
      <c r="AV474">
        <v>0</v>
      </c>
      <c r="AW474">
        <v>2</v>
      </c>
      <c r="AX474">
        <v>89550055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68.799802099999994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68.799802099999994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ROUND(Y474*Source!I137,7)</f>
        <v>0</v>
      </c>
      <c r="CY474">
        <f t="shared" si="235"/>
        <v>57406.2</v>
      </c>
      <c r="CZ474">
        <f t="shared" si="236"/>
        <v>43821.53</v>
      </c>
      <c r="DA474">
        <f t="shared" si="237"/>
        <v>1.31</v>
      </c>
      <c r="DB474">
        <f t="shared" si="214"/>
        <v>68.8</v>
      </c>
      <c r="DC474">
        <f t="shared" si="21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233"/>
        <v>0</v>
      </c>
      <c r="DH474">
        <f t="shared" si="226"/>
        <v>0</v>
      </c>
      <c r="DI474">
        <f t="shared" si="227"/>
        <v>0</v>
      </c>
      <c r="DJ474">
        <f t="shared" si="238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>
      <c r="A475">
        <f>ROW(Source!A137)</f>
        <v>137</v>
      </c>
      <c r="B475">
        <v>89442499</v>
      </c>
      <c r="C475">
        <v>89550039</v>
      </c>
      <c r="D475">
        <v>87176354</v>
      </c>
      <c r="E475">
        <v>1</v>
      </c>
      <c r="F475">
        <v>1</v>
      </c>
      <c r="G475">
        <v>1</v>
      </c>
      <c r="H475">
        <v>3</v>
      </c>
      <c r="I475" t="s">
        <v>510</v>
      </c>
      <c r="J475" t="s">
        <v>511</v>
      </c>
      <c r="K475" t="s">
        <v>512</v>
      </c>
      <c r="L475">
        <v>1346</v>
      </c>
      <c r="N475">
        <v>1009</v>
      </c>
      <c r="O475" t="s">
        <v>281</v>
      </c>
      <c r="P475" t="s">
        <v>281</v>
      </c>
      <c r="Q475">
        <v>1</v>
      </c>
      <c r="W475">
        <v>0</v>
      </c>
      <c r="X475">
        <v>-398999595</v>
      </c>
      <c r="Y475">
        <f t="shared" si="213"/>
        <v>0.02</v>
      </c>
      <c r="AA475">
        <v>115.03</v>
      </c>
      <c r="AB475">
        <v>0</v>
      </c>
      <c r="AC475">
        <v>0</v>
      </c>
      <c r="AD475">
        <v>0</v>
      </c>
      <c r="AE475">
        <v>79.88</v>
      </c>
      <c r="AF475">
        <v>0</v>
      </c>
      <c r="AG475">
        <v>0</v>
      </c>
      <c r="AH475">
        <v>0</v>
      </c>
      <c r="AI475">
        <v>1.44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0.02</v>
      </c>
      <c r="AU475" t="s">
        <v>3</v>
      </c>
      <c r="AV475">
        <v>0</v>
      </c>
      <c r="AW475">
        <v>2</v>
      </c>
      <c r="AX475">
        <v>89550056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1.5975999999999999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1.5975999999999999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ROUND(Y475*Source!I137,7)</f>
        <v>0</v>
      </c>
      <c r="CY475">
        <f t="shared" si="235"/>
        <v>115.03</v>
      </c>
      <c r="CZ475">
        <f t="shared" si="236"/>
        <v>79.88</v>
      </c>
      <c r="DA475">
        <f t="shared" si="237"/>
        <v>1.44</v>
      </c>
      <c r="DB475">
        <f t="shared" si="214"/>
        <v>1.6</v>
      </c>
      <c r="DC475">
        <f t="shared" si="21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233"/>
        <v>0</v>
      </c>
      <c r="DH475">
        <f t="shared" si="226"/>
        <v>0</v>
      </c>
      <c r="DI475">
        <f t="shared" si="227"/>
        <v>0</v>
      </c>
      <c r="DJ475">
        <f t="shared" si="238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>
      <c r="A476">
        <f>ROW(Source!A137)</f>
        <v>137</v>
      </c>
      <c r="B476">
        <v>89442499</v>
      </c>
      <c r="C476">
        <v>89550039</v>
      </c>
      <c r="D476">
        <v>87183624</v>
      </c>
      <c r="E476">
        <v>1</v>
      </c>
      <c r="F476">
        <v>1</v>
      </c>
      <c r="G476">
        <v>1</v>
      </c>
      <c r="H476">
        <v>3</v>
      </c>
      <c r="I476" t="s">
        <v>575</v>
      </c>
      <c r="J476" t="s">
        <v>576</v>
      </c>
      <c r="K476" t="s">
        <v>577</v>
      </c>
      <c r="L476">
        <v>1425</v>
      </c>
      <c r="N476">
        <v>1013</v>
      </c>
      <c r="O476" t="s">
        <v>155</v>
      </c>
      <c r="P476" t="s">
        <v>155</v>
      </c>
      <c r="Q476">
        <v>1</v>
      </c>
      <c r="W476">
        <v>0</v>
      </c>
      <c r="X476">
        <v>753440853</v>
      </c>
      <c r="Y476">
        <f t="shared" si="213"/>
        <v>0.05</v>
      </c>
      <c r="AA476">
        <v>36051.879999999997</v>
      </c>
      <c r="AB476">
        <v>0</v>
      </c>
      <c r="AC476">
        <v>0</v>
      </c>
      <c r="AD476">
        <v>0</v>
      </c>
      <c r="AE476">
        <v>28612.6</v>
      </c>
      <c r="AF476">
        <v>0</v>
      </c>
      <c r="AG476">
        <v>0</v>
      </c>
      <c r="AH476">
        <v>0</v>
      </c>
      <c r="AI476">
        <v>1.26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0.05</v>
      </c>
      <c r="AU476" t="s">
        <v>3</v>
      </c>
      <c r="AV476">
        <v>0</v>
      </c>
      <c r="AW476">
        <v>2</v>
      </c>
      <c r="AX476">
        <v>89550057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1430.63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1430.63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ROUND(Y476*Source!I137,7)</f>
        <v>0</v>
      </c>
      <c r="CY476">
        <f t="shared" si="235"/>
        <v>36051.879999999997</v>
      </c>
      <c r="CZ476">
        <f t="shared" si="236"/>
        <v>28612.6</v>
      </c>
      <c r="DA476">
        <f t="shared" si="237"/>
        <v>1.26</v>
      </c>
      <c r="DB476">
        <f t="shared" si="214"/>
        <v>1430.63</v>
      </c>
      <c r="DC476">
        <f t="shared" si="215"/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233"/>
        <v>0</v>
      </c>
      <c r="DH476">
        <f t="shared" si="226"/>
        <v>0</v>
      </c>
      <c r="DI476">
        <f t="shared" si="227"/>
        <v>0</v>
      </c>
      <c r="DJ476">
        <f t="shared" si="238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>
      <c r="A477">
        <f>ROW(Source!A137)</f>
        <v>137</v>
      </c>
      <c r="B477">
        <v>89442499</v>
      </c>
      <c r="C477">
        <v>89550039</v>
      </c>
      <c r="D477">
        <v>87183667</v>
      </c>
      <c r="E477">
        <v>1</v>
      </c>
      <c r="F477">
        <v>1</v>
      </c>
      <c r="G477">
        <v>1</v>
      </c>
      <c r="H477">
        <v>3</v>
      </c>
      <c r="I477" t="s">
        <v>578</v>
      </c>
      <c r="J477" t="s">
        <v>579</v>
      </c>
      <c r="K477" t="s">
        <v>580</v>
      </c>
      <c r="L477">
        <v>1407</v>
      </c>
      <c r="N477">
        <v>1013</v>
      </c>
      <c r="O477" t="s">
        <v>581</v>
      </c>
      <c r="P477" t="s">
        <v>581</v>
      </c>
      <c r="Q477">
        <v>1</v>
      </c>
      <c r="W477">
        <v>0</v>
      </c>
      <c r="X477">
        <v>732650418</v>
      </c>
      <c r="Y477">
        <f t="shared" si="213"/>
        <v>1.2200000000000001E-2</v>
      </c>
      <c r="AA477">
        <v>10505.1</v>
      </c>
      <c r="AB477">
        <v>0</v>
      </c>
      <c r="AC477">
        <v>0</v>
      </c>
      <c r="AD477">
        <v>0</v>
      </c>
      <c r="AE477">
        <v>8337.3799999999992</v>
      </c>
      <c r="AF477">
        <v>0</v>
      </c>
      <c r="AG477">
        <v>0</v>
      </c>
      <c r="AH477">
        <v>0</v>
      </c>
      <c r="AI477">
        <v>1.26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1.2200000000000001E-2</v>
      </c>
      <c r="AU477" t="s">
        <v>3</v>
      </c>
      <c r="AV477">
        <v>0</v>
      </c>
      <c r="AW477">
        <v>2</v>
      </c>
      <c r="AX477">
        <v>89550058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101.716036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101.716036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ROUND(Y477*Source!I137,7)</f>
        <v>0</v>
      </c>
      <c r="CY477">
        <f t="shared" si="235"/>
        <v>10505.1</v>
      </c>
      <c r="CZ477">
        <f t="shared" si="236"/>
        <v>8337.3799999999992</v>
      </c>
      <c r="DA477">
        <f t="shared" si="237"/>
        <v>1.26</v>
      </c>
      <c r="DB477">
        <f t="shared" si="214"/>
        <v>101.72</v>
      </c>
      <c r="DC477">
        <f t="shared" si="21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233"/>
        <v>0</v>
      </c>
      <c r="DH477">
        <f t="shared" si="226"/>
        <v>0</v>
      </c>
      <c r="DI477">
        <f t="shared" si="227"/>
        <v>0</v>
      </c>
      <c r="DJ477">
        <f t="shared" si="238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>
      <c r="A478">
        <f>ROW(Source!A137)</f>
        <v>137</v>
      </c>
      <c r="B478">
        <v>89442499</v>
      </c>
      <c r="C478">
        <v>89550039</v>
      </c>
      <c r="D478">
        <v>87091729</v>
      </c>
      <c r="E478">
        <v>115</v>
      </c>
      <c r="F478">
        <v>1</v>
      </c>
      <c r="G478">
        <v>1</v>
      </c>
      <c r="H478">
        <v>3</v>
      </c>
      <c r="I478" t="s">
        <v>32</v>
      </c>
      <c r="J478" t="s">
        <v>3</v>
      </c>
      <c r="K478" t="s">
        <v>33</v>
      </c>
      <c r="L478">
        <v>3277935</v>
      </c>
      <c r="N478">
        <v>1013</v>
      </c>
      <c r="O478" t="s">
        <v>34</v>
      </c>
      <c r="P478" t="s">
        <v>34</v>
      </c>
      <c r="Q478">
        <v>1</v>
      </c>
      <c r="W478">
        <v>0</v>
      </c>
      <c r="X478">
        <v>274903907</v>
      </c>
      <c r="Y478">
        <f t="shared" si="213"/>
        <v>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 t="s">
        <v>3</v>
      </c>
      <c r="AT478">
        <v>2</v>
      </c>
      <c r="AU478" t="s">
        <v>3</v>
      </c>
      <c r="AV478">
        <v>0</v>
      </c>
      <c r="AW478">
        <v>2</v>
      </c>
      <c r="AX478">
        <v>89550059</v>
      </c>
      <c r="AY478">
        <v>1</v>
      </c>
      <c r="AZ478">
        <v>0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ROUND(Y478*Source!I137,7)</f>
        <v>0</v>
      </c>
      <c r="CY478">
        <f t="shared" si="235"/>
        <v>0</v>
      </c>
      <c r="CZ478">
        <f t="shared" si="236"/>
        <v>0</v>
      </c>
      <c r="DA478">
        <f t="shared" si="237"/>
        <v>1</v>
      </c>
      <c r="DB478">
        <f t="shared" si="214"/>
        <v>0</v>
      </c>
      <c r="DC478">
        <f t="shared" si="215"/>
        <v>0</v>
      </c>
      <c r="DD478" t="s">
        <v>3</v>
      </c>
      <c r="DE478" t="s">
        <v>3</v>
      </c>
      <c r="DF478">
        <f>ROUND(ROUND(AE478,2)*CX478,2)</f>
        <v>0</v>
      </c>
      <c r="DG478">
        <f t="shared" si="233"/>
        <v>0</v>
      </c>
      <c r="DH478">
        <f t="shared" si="226"/>
        <v>0</v>
      </c>
      <c r="DI478">
        <f t="shared" si="227"/>
        <v>0</v>
      </c>
      <c r="DJ478">
        <f t="shared" si="238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>
      <c r="A479">
        <f>ROW(Source!A138)</f>
        <v>138</v>
      </c>
      <c r="B479">
        <v>89442441</v>
      </c>
      <c r="C479">
        <v>89550039</v>
      </c>
      <c r="D479">
        <v>87085837</v>
      </c>
      <c r="E479">
        <v>115</v>
      </c>
      <c r="F479">
        <v>1</v>
      </c>
      <c r="G479">
        <v>1</v>
      </c>
      <c r="H479">
        <v>1</v>
      </c>
      <c r="I479" t="s">
        <v>548</v>
      </c>
      <c r="J479" t="s">
        <v>3</v>
      </c>
      <c r="K479" t="s">
        <v>549</v>
      </c>
      <c r="L479">
        <v>1191</v>
      </c>
      <c r="N479">
        <v>1013</v>
      </c>
      <c r="O479" t="s">
        <v>449</v>
      </c>
      <c r="P479" t="s">
        <v>449</v>
      </c>
      <c r="Q479">
        <v>1</v>
      </c>
      <c r="W479">
        <v>0</v>
      </c>
      <c r="X479">
        <v>44848675</v>
      </c>
      <c r="Y479">
        <f t="shared" si="213"/>
        <v>31.44</v>
      </c>
      <c r="AA479">
        <v>0</v>
      </c>
      <c r="AB479">
        <v>0</v>
      </c>
      <c r="AC479">
        <v>0</v>
      </c>
      <c r="AD479">
        <v>511.03</v>
      </c>
      <c r="AE479">
        <v>0</v>
      </c>
      <c r="AF479">
        <v>0</v>
      </c>
      <c r="AG479">
        <v>0</v>
      </c>
      <c r="AH479">
        <v>511.03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31.44</v>
      </c>
      <c r="AU479" t="s">
        <v>3</v>
      </c>
      <c r="AV479">
        <v>1</v>
      </c>
      <c r="AW479">
        <v>2</v>
      </c>
      <c r="AX479">
        <v>89550050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16066.7832</v>
      </c>
      <c r="BN479">
        <v>31.44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16066.7832</v>
      </c>
      <c r="BU479">
        <v>31.44</v>
      </c>
      <c r="BV479">
        <v>0</v>
      </c>
      <c r="BW479">
        <v>1</v>
      </c>
      <c r="CU479">
        <f>ROUND(AT479*Source!I138*AH479*AL479,2)</f>
        <v>0</v>
      </c>
      <c r="CV479">
        <f>ROUND(Y479*Source!I138,7)</f>
        <v>0</v>
      </c>
      <c r="CW479">
        <v>0</v>
      </c>
      <c r="CX479">
        <f>ROUND(Y479*Source!I138,7)</f>
        <v>0</v>
      </c>
      <c r="CY479">
        <f>AD479</f>
        <v>511.03</v>
      </c>
      <c r="CZ479">
        <f>AH479</f>
        <v>511.03</v>
      </c>
      <c r="DA479">
        <f>AL479</f>
        <v>1</v>
      </c>
      <c r="DB479">
        <f t="shared" si="214"/>
        <v>16066.78</v>
      </c>
      <c r="DC479">
        <f t="shared" si="215"/>
        <v>0</v>
      </c>
      <c r="DD479" t="s">
        <v>3</v>
      </c>
      <c r="DE479" t="s">
        <v>3</v>
      </c>
      <c r="DF479">
        <f>ROUND(ROUND(AE479,2)*CX479,2)</f>
        <v>0</v>
      </c>
      <c r="DG479">
        <f t="shared" si="233"/>
        <v>0</v>
      </c>
      <c r="DH479">
        <f t="shared" si="226"/>
        <v>0</v>
      </c>
      <c r="DI479">
        <f t="shared" si="227"/>
        <v>0</v>
      </c>
      <c r="DJ479">
        <f>DI479</f>
        <v>0</v>
      </c>
      <c r="DK479">
        <v>1</v>
      </c>
      <c r="DL479" t="s">
        <v>3</v>
      </c>
      <c r="DM479">
        <v>0</v>
      </c>
      <c r="DN479" t="s">
        <v>3</v>
      </c>
      <c r="DO479">
        <v>0</v>
      </c>
    </row>
    <row r="480" spans="1:119">
      <c r="A480">
        <f>ROW(Source!A138)</f>
        <v>138</v>
      </c>
      <c r="B480">
        <v>89442441</v>
      </c>
      <c r="C480">
        <v>89550039</v>
      </c>
      <c r="D480">
        <v>87086013</v>
      </c>
      <c r="E480">
        <v>115</v>
      </c>
      <c r="F480">
        <v>1</v>
      </c>
      <c r="G480">
        <v>1</v>
      </c>
      <c r="H480">
        <v>1</v>
      </c>
      <c r="I480" t="s">
        <v>450</v>
      </c>
      <c r="J480" t="s">
        <v>3</v>
      </c>
      <c r="K480" t="s">
        <v>451</v>
      </c>
      <c r="L480">
        <v>1191</v>
      </c>
      <c r="N480">
        <v>1013</v>
      </c>
      <c r="O480" t="s">
        <v>449</v>
      </c>
      <c r="P480" t="s">
        <v>449</v>
      </c>
      <c r="Q480">
        <v>1</v>
      </c>
      <c r="W480">
        <v>0</v>
      </c>
      <c r="X480">
        <v>-1417349443</v>
      </c>
      <c r="Y480">
        <f t="shared" si="213"/>
        <v>0.64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0.64</v>
      </c>
      <c r="AU480" t="s">
        <v>3</v>
      </c>
      <c r="AV480">
        <v>2</v>
      </c>
      <c r="AW480">
        <v>2</v>
      </c>
      <c r="AX480">
        <v>89550051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ROUND(Y480*Source!I138,7)</f>
        <v>0</v>
      </c>
      <c r="CY480">
        <f>AD480</f>
        <v>0</v>
      </c>
      <c r="CZ480">
        <f>AH480</f>
        <v>0</v>
      </c>
      <c r="DA480">
        <f>AL480</f>
        <v>1</v>
      </c>
      <c r="DB480">
        <f t="shared" si="214"/>
        <v>0</v>
      </c>
      <c r="DC480">
        <f t="shared" si="215"/>
        <v>0</v>
      </c>
      <c r="DD480" t="s">
        <v>3</v>
      </c>
      <c r="DE480" t="s">
        <v>3</v>
      </c>
      <c r="DF480">
        <f>ROUND(ROUND(AE480,2)*CX480,2)</f>
        <v>0</v>
      </c>
      <c r="DG480">
        <f t="shared" si="233"/>
        <v>0</v>
      </c>
      <c r="DH480">
        <f t="shared" si="226"/>
        <v>0</v>
      </c>
      <c r="DI480">
        <f t="shared" si="227"/>
        <v>0</v>
      </c>
      <c r="DJ480">
        <f>DI480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>
      <c r="A481">
        <f>ROW(Source!A138)</f>
        <v>138</v>
      </c>
      <c r="B481">
        <v>89442441</v>
      </c>
      <c r="C481">
        <v>89550039</v>
      </c>
      <c r="D481">
        <v>87205842</v>
      </c>
      <c r="E481">
        <v>1</v>
      </c>
      <c r="F481">
        <v>1</v>
      </c>
      <c r="G481">
        <v>1</v>
      </c>
      <c r="H481">
        <v>2</v>
      </c>
      <c r="I481" t="s">
        <v>452</v>
      </c>
      <c r="J481" t="s">
        <v>453</v>
      </c>
      <c r="K481" t="s">
        <v>454</v>
      </c>
      <c r="L481">
        <v>1368</v>
      </c>
      <c r="N481">
        <v>1011</v>
      </c>
      <c r="O481" t="s">
        <v>455</v>
      </c>
      <c r="P481" t="s">
        <v>455</v>
      </c>
      <c r="Q481">
        <v>1</v>
      </c>
      <c r="W481">
        <v>0</v>
      </c>
      <c r="X481">
        <v>-359817417</v>
      </c>
      <c r="Y481">
        <f t="shared" si="213"/>
        <v>0.32</v>
      </c>
      <c r="AA481">
        <v>0</v>
      </c>
      <c r="AB481">
        <v>1488.78</v>
      </c>
      <c r="AC481">
        <v>702.18</v>
      </c>
      <c r="AD481">
        <v>0</v>
      </c>
      <c r="AE481">
        <v>0</v>
      </c>
      <c r="AF481">
        <v>1488.78</v>
      </c>
      <c r="AG481">
        <v>702.18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0.32</v>
      </c>
      <c r="AU481" t="s">
        <v>3</v>
      </c>
      <c r="AV481">
        <v>1</v>
      </c>
      <c r="AW481">
        <v>2</v>
      </c>
      <c r="AX481">
        <v>89550052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476.40960000000001</v>
      </c>
      <c r="BL481">
        <v>224.69759999999999</v>
      </c>
      <c r="BM481">
        <v>0</v>
      </c>
      <c r="BN481">
        <v>0</v>
      </c>
      <c r="BO481">
        <v>0.32</v>
      </c>
      <c r="BP481">
        <v>1</v>
      </c>
      <c r="BQ481">
        <v>0</v>
      </c>
      <c r="BR481">
        <v>476.40960000000001</v>
      </c>
      <c r="BS481">
        <v>224.69759999999999</v>
      </c>
      <c r="BT481">
        <v>0</v>
      </c>
      <c r="BU481">
        <v>0</v>
      </c>
      <c r="BV481">
        <v>0.32</v>
      </c>
      <c r="BW481">
        <v>1</v>
      </c>
      <c r="CV481">
        <v>0</v>
      </c>
      <c r="CW481">
        <f>ROUND(Y481*Source!I138*DO481,7)</f>
        <v>0</v>
      </c>
      <c r="CX481">
        <f>ROUND(Y481*Source!I138,7)</f>
        <v>0</v>
      </c>
      <c r="CY481">
        <f>AB481</f>
        <v>1488.78</v>
      </c>
      <c r="CZ481">
        <f>AF481</f>
        <v>1488.78</v>
      </c>
      <c r="DA481">
        <f>AJ481</f>
        <v>1</v>
      </c>
      <c r="DB481">
        <f t="shared" si="214"/>
        <v>476.41</v>
      </c>
      <c r="DC481">
        <f t="shared" si="215"/>
        <v>224.7</v>
      </c>
      <c r="DD481" t="s">
        <v>3</v>
      </c>
      <c r="DE481" t="s">
        <v>3</v>
      </c>
      <c r="DF481">
        <f>ROUND(ROUND(AE481,2)*CX481,2)</f>
        <v>0</v>
      </c>
      <c r="DG481">
        <f t="shared" si="233"/>
        <v>0</v>
      </c>
      <c r="DH481">
        <f t="shared" si="226"/>
        <v>0</v>
      </c>
      <c r="DI481">
        <f t="shared" si="227"/>
        <v>0</v>
      </c>
      <c r="DJ481">
        <f>DG481+DH481</f>
        <v>0</v>
      </c>
      <c r="DK481">
        <v>1</v>
      </c>
      <c r="DL481" t="s">
        <v>456</v>
      </c>
      <c r="DM481">
        <v>6</v>
      </c>
      <c r="DN481" t="s">
        <v>449</v>
      </c>
      <c r="DO481">
        <v>1</v>
      </c>
    </row>
    <row r="482" spans="1:119">
      <c r="A482">
        <f>ROW(Source!A138)</f>
        <v>138</v>
      </c>
      <c r="B482">
        <v>89442441</v>
      </c>
      <c r="C482">
        <v>89550039</v>
      </c>
      <c r="D482">
        <v>87206740</v>
      </c>
      <c r="E482">
        <v>1</v>
      </c>
      <c r="F482">
        <v>1</v>
      </c>
      <c r="G482">
        <v>1</v>
      </c>
      <c r="H482">
        <v>2</v>
      </c>
      <c r="I482" t="s">
        <v>457</v>
      </c>
      <c r="J482" t="s">
        <v>458</v>
      </c>
      <c r="K482" t="s">
        <v>459</v>
      </c>
      <c r="L482">
        <v>1368</v>
      </c>
      <c r="N482">
        <v>1011</v>
      </c>
      <c r="O482" t="s">
        <v>455</v>
      </c>
      <c r="P482" t="s">
        <v>455</v>
      </c>
      <c r="Q482">
        <v>1</v>
      </c>
      <c r="W482">
        <v>0</v>
      </c>
      <c r="X482">
        <v>-1219940357</v>
      </c>
      <c r="Y482">
        <f t="shared" si="213"/>
        <v>0.32</v>
      </c>
      <c r="AA482">
        <v>0</v>
      </c>
      <c r="AB482">
        <v>572.77</v>
      </c>
      <c r="AC482">
        <v>522.73</v>
      </c>
      <c r="AD482">
        <v>0</v>
      </c>
      <c r="AE482">
        <v>0</v>
      </c>
      <c r="AF482">
        <v>572.77</v>
      </c>
      <c r="AG482">
        <v>522.73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0.32</v>
      </c>
      <c r="AU482" t="s">
        <v>3</v>
      </c>
      <c r="AV482">
        <v>1</v>
      </c>
      <c r="AW482">
        <v>2</v>
      </c>
      <c r="AX482">
        <v>89550053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183.28639999999999</v>
      </c>
      <c r="BL482">
        <v>167.27360000000002</v>
      </c>
      <c r="BM482">
        <v>0</v>
      </c>
      <c r="BN482">
        <v>0</v>
      </c>
      <c r="BO482">
        <v>0.32</v>
      </c>
      <c r="BP482">
        <v>1</v>
      </c>
      <c r="BQ482">
        <v>0</v>
      </c>
      <c r="BR482">
        <v>183.28639999999999</v>
      </c>
      <c r="BS482">
        <v>167.27360000000002</v>
      </c>
      <c r="BT482">
        <v>0</v>
      </c>
      <c r="BU482">
        <v>0</v>
      </c>
      <c r="BV482">
        <v>0.32</v>
      </c>
      <c r="BW482">
        <v>1</v>
      </c>
      <c r="CV482">
        <v>0</v>
      </c>
      <c r="CW482">
        <f>ROUND(Y482*Source!I138*DO482,7)</f>
        <v>0</v>
      </c>
      <c r="CX482">
        <f>ROUND(Y482*Source!I138,7)</f>
        <v>0</v>
      </c>
      <c r="CY482">
        <f>AB482</f>
        <v>572.77</v>
      </c>
      <c r="CZ482">
        <f>AF482</f>
        <v>572.77</v>
      </c>
      <c r="DA482">
        <f>AJ482</f>
        <v>1</v>
      </c>
      <c r="DB482">
        <f t="shared" si="214"/>
        <v>183.29</v>
      </c>
      <c r="DC482">
        <f t="shared" si="215"/>
        <v>167.27</v>
      </c>
      <c r="DD482" t="s">
        <v>3</v>
      </c>
      <c r="DE482" t="s">
        <v>3</v>
      </c>
      <c r="DF482">
        <f>ROUND(ROUND(AE482,2)*CX482,2)</f>
        <v>0</v>
      </c>
      <c r="DG482">
        <f t="shared" si="233"/>
        <v>0</v>
      </c>
      <c r="DH482">
        <f t="shared" si="226"/>
        <v>0</v>
      </c>
      <c r="DI482">
        <f t="shared" si="227"/>
        <v>0</v>
      </c>
      <c r="DJ482">
        <f>DG482+DH482</f>
        <v>0</v>
      </c>
      <c r="DK482">
        <v>1</v>
      </c>
      <c r="DL482" t="s">
        <v>460</v>
      </c>
      <c r="DM482">
        <v>4</v>
      </c>
      <c r="DN482" t="s">
        <v>449</v>
      </c>
      <c r="DO482">
        <v>1</v>
      </c>
    </row>
    <row r="483" spans="1:119">
      <c r="A483">
        <f>ROW(Source!A138)</f>
        <v>138</v>
      </c>
      <c r="B483">
        <v>89442441</v>
      </c>
      <c r="C483">
        <v>89550039</v>
      </c>
      <c r="D483">
        <v>87157897</v>
      </c>
      <c r="E483">
        <v>1</v>
      </c>
      <c r="F483">
        <v>1</v>
      </c>
      <c r="G483">
        <v>1</v>
      </c>
      <c r="H483">
        <v>3</v>
      </c>
      <c r="I483" t="s">
        <v>495</v>
      </c>
      <c r="J483" t="s">
        <v>496</v>
      </c>
      <c r="K483" t="s">
        <v>497</v>
      </c>
      <c r="L483">
        <v>1301</v>
      </c>
      <c r="N483">
        <v>1003</v>
      </c>
      <c r="O483" t="s">
        <v>297</v>
      </c>
      <c r="P483" t="s">
        <v>297</v>
      </c>
      <c r="Q483">
        <v>1</v>
      </c>
      <c r="W483">
        <v>0</v>
      </c>
      <c r="X483">
        <v>-1673096917</v>
      </c>
      <c r="Y483">
        <f t="shared" si="213"/>
        <v>33.33</v>
      </c>
      <c r="AA483">
        <v>5.64</v>
      </c>
      <c r="AB483">
        <v>0</v>
      </c>
      <c r="AC483">
        <v>0</v>
      </c>
      <c r="AD483">
        <v>0</v>
      </c>
      <c r="AE483">
        <v>5.87</v>
      </c>
      <c r="AF483">
        <v>0</v>
      </c>
      <c r="AG483">
        <v>0</v>
      </c>
      <c r="AH483">
        <v>0</v>
      </c>
      <c r="AI483">
        <v>0.96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33.33</v>
      </c>
      <c r="AU483" t="s">
        <v>3</v>
      </c>
      <c r="AV483">
        <v>0</v>
      </c>
      <c r="AW483">
        <v>2</v>
      </c>
      <c r="AX483">
        <v>89550054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195.64709999999999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195.64709999999999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ROUND(Y483*Source!I138,7)</f>
        <v>0</v>
      </c>
      <c r="CY483">
        <f t="shared" ref="CY483:CY488" si="239">AA483</f>
        <v>5.64</v>
      </c>
      <c r="CZ483">
        <f t="shared" ref="CZ483:CZ488" si="240">AE483</f>
        <v>5.87</v>
      </c>
      <c r="DA483">
        <f t="shared" ref="DA483:DA488" si="241">AI483</f>
        <v>0.96</v>
      </c>
      <c r="DB483">
        <f t="shared" si="214"/>
        <v>195.65</v>
      </c>
      <c r="DC483">
        <f t="shared" si="215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233"/>
        <v>0</v>
      </c>
      <c r="DH483">
        <f t="shared" si="226"/>
        <v>0</v>
      </c>
      <c r="DI483">
        <f t="shared" si="227"/>
        <v>0</v>
      </c>
      <c r="DJ483">
        <f t="shared" ref="DJ483:DJ488" si="242">DF483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>
      <c r="A484">
        <f>ROW(Source!A138)</f>
        <v>138</v>
      </c>
      <c r="B484">
        <v>89442441</v>
      </c>
      <c r="C484">
        <v>89550039</v>
      </c>
      <c r="D484">
        <v>87158067</v>
      </c>
      <c r="E484">
        <v>1</v>
      </c>
      <c r="F484">
        <v>1</v>
      </c>
      <c r="G484">
        <v>1</v>
      </c>
      <c r="H484">
        <v>3</v>
      </c>
      <c r="I484" t="s">
        <v>572</v>
      </c>
      <c r="J484" t="s">
        <v>573</v>
      </c>
      <c r="K484" t="s">
        <v>574</v>
      </c>
      <c r="L484">
        <v>1348</v>
      </c>
      <c r="N484">
        <v>1009</v>
      </c>
      <c r="O484" t="s">
        <v>194</v>
      </c>
      <c r="P484" t="s">
        <v>194</v>
      </c>
      <c r="Q484">
        <v>1000</v>
      </c>
      <c r="W484">
        <v>0</v>
      </c>
      <c r="X484">
        <v>-601697987</v>
      </c>
      <c r="Y484">
        <f t="shared" si="213"/>
        <v>1.57E-3</v>
      </c>
      <c r="AA484">
        <v>57406.2</v>
      </c>
      <c r="AB484">
        <v>0</v>
      </c>
      <c r="AC484">
        <v>0</v>
      </c>
      <c r="AD484">
        <v>0</v>
      </c>
      <c r="AE484">
        <v>43821.53</v>
      </c>
      <c r="AF484">
        <v>0</v>
      </c>
      <c r="AG484">
        <v>0</v>
      </c>
      <c r="AH484">
        <v>0</v>
      </c>
      <c r="AI484">
        <v>1.31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1.57E-3</v>
      </c>
      <c r="AU484" t="s">
        <v>3</v>
      </c>
      <c r="AV484">
        <v>0</v>
      </c>
      <c r="AW484">
        <v>2</v>
      </c>
      <c r="AX484">
        <v>89550055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68.799802099999994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68.799802099999994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ROUND(Y484*Source!I138,7)</f>
        <v>0</v>
      </c>
      <c r="CY484">
        <f t="shared" si="239"/>
        <v>57406.2</v>
      </c>
      <c r="CZ484">
        <f t="shared" si="240"/>
        <v>43821.53</v>
      </c>
      <c r="DA484">
        <f t="shared" si="241"/>
        <v>1.31</v>
      </c>
      <c r="DB484">
        <f t="shared" si="214"/>
        <v>68.8</v>
      </c>
      <c r="DC484">
        <f t="shared" si="215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233"/>
        <v>0</v>
      </c>
      <c r="DH484">
        <f t="shared" si="226"/>
        <v>0</v>
      </c>
      <c r="DI484">
        <f t="shared" si="227"/>
        <v>0</v>
      </c>
      <c r="DJ484">
        <f t="shared" si="242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>
      <c r="A485">
        <f>ROW(Source!A138)</f>
        <v>138</v>
      </c>
      <c r="B485">
        <v>89442441</v>
      </c>
      <c r="C485">
        <v>89550039</v>
      </c>
      <c r="D485">
        <v>87176354</v>
      </c>
      <c r="E485">
        <v>1</v>
      </c>
      <c r="F485">
        <v>1</v>
      </c>
      <c r="G485">
        <v>1</v>
      </c>
      <c r="H485">
        <v>3</v>
      </c>
      <c r="I485" t="s">
        <v>510</v>
      </c>
      <c r="J485" t="s">
        <v>511</v>
      </c>
      <c r="K485" t="s">
        <v>512</v>
      </c>
      <c r="L485">
        <v>1346</v>
      </c>
      <c r="N485">
        <v>1009</v>
      </c>
      <c r="O485" t="s">
        <v>281</v>
      </c>
      <c r="P485" t="s">
        <v>281</v>
      </c>
      <c r="Q485">
        <v>1</v>
      </c>
      <c r="W485">
        <v>0</v>
      </c>
      <c r="X485">
        <v>-398999595</v>
      </c>
      <c r="Y485">
        <f t="shared" si="213"/>
        <v>0.02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0.02</v>
      </c>
      <c r="AU485" t="s">
        <v>3</v>
      </c>
      <c r="AV485">
        <v>0</v>
      </c>
      <c r="AW485">
        <v>2</v>
      </c>
      <c r="AX485">
        <v>89550056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1.5975999999999999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1.5975999999999999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ROUND(Y485*Source!I138,7)</f>
        <v>0</v>
      </c>
      <c r="CY485">
        <f t="shared" si="239"/>
        <v>115.03</v>
      </c>
      <c r="CZ485">
        <f t="shared" si="240"/>
        <v>79.88</v>
      </c>
      <c r="DA485">
        <f t="shared" si="241"/>
        <v>1.44</v>
      </c>
      <c r="DB485">
        <f t="shared" si="214"/>
        <v>1.6</v>
      </c>
      <c r="DC485">
        <f t="shared" si="215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233"/>
        <v>0</v>
      </c>
      <c r="DH485">
        <f t="shared" si="226"/>
        <v>0</v>
      </c>
      <c r="DI485">
        <f t="shared" si="227"/>
        <v>0</v>
      </c>
      <c r="DJ485">
        <f t="shared" si="242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>
      <c r="A486">
        <f>ROW(Source!A138)</f>
        <v>138</v>
      </c>
      <c r="B486">
        <v>89442441</v>
      </c>
      <c r="C486">
        <v>89550039</v>
      </c>
      <c r="D486">
        <v>87183624</v>
      </c>
      <c r="E486">
        <v>1</v>
      </c>
      <c r="F486">
        <v>1</v>
      </c>
      <c r="G486">
        <v>1</v>
      </c>
      <c r="H486">
        <v>3</v>
      </c>
      <c r="I486" t="s">
        <v>575</v>
      </c>
      <c r="J486" t="s">
        <v>576</v>
      </c>
      <c r="K486" t="s">
        <v>577</v>
      </c>
      <c r="L486">
        <v>1425</v>
      </c>
      <c r="N486">
        <v>1013</v>
      </c>
      <c r="O486" t="s">
        <v>155</v>
      </c>
      <c r="P486" t="s">
        <v>155</v>
      </c>
      <c r="Q486">
        <v>1</v>
      </c>
      <c r="W486">
        <v>0</v>
      </c>
      <c r="X486">
        <v>753440853</v>
      </c>
      <c r="Y486">
        <f t="shared" si="213"/>
        <v>0.05</v>
      </c>
      <c r="AA486">
        <v>36051.879999999997</v>
      </c>
      <c r="AB486">
        <v>0</v>
      </c>
      <c r="AC486">
        <v>0</v>
      </c>
      <c r="AD486">
        <v>0</v>
      </c>
      <c r="AE486">
        <v>28612.6</v>
      </c>
      <c r="AF486">
        <v>0</v>
      </c>
      <c r="AG486">
        <v>0</v>
      </c>
      <c r="AH486">
        <v>0</v>
      </c>
      <c r="AI486">
        <v>1.26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0.05</v>
      </c>
      <c r="AU486" t="s">
        <v>3</v>
      </c>
      <c r="AV486">
        <v>0</v>
      </c>
      <c r="AW486">
        <v>2</v>
      </c>
      <c r="AX486">
        <v>89550057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1430.63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1430.63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ROUND(Y486*Source!I138,7)</f>
        <v>0</v>
      </c>
      <c r="CY486">
        <f t="shared" si="239"/>
        <v>36051.879999999997</v>
      </c>
      <c r="CZ486">
        <f t="shared" si="240"/>
        <v>28612.6</v>
      </c>
      <c r="DA486">
        <f t="shared" si="241"/>
        <v>1.26</v>
      </c>
      <c r="DB486">
        <f t="shared" si="214"/>
        <v>1430.63</v>
      </c>
      <c r="DC486">
        <f t="shared" si="215"/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233"/>
        <v>0</v>
      </c>
      <c r="DH486">
        <f t="shared" si="226"/>
        <v>0</v>
      </c>
      <c r="DI486">
        <f t="shared" si="227"/>
        <v>0</v>
      </c>
      <c r="DJ486">
        <f t="shared" si="242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>
      <c r="A487">
        <f>ROW(Source!A138)</f>
        <v>138</v>
      </c>
      <c r="B487">
        <v>89442441</v>
      </c>
      <c r="C487">
        <v>89550039</v>
      </c>
      <c r="D487">
        <v>87183667</v>
      </c>
      <c r="E487">
        <v>1</v>
      </c>
      <c r="F487">
        <v>1</v>
      </c>
      <c r="G487">
        <v>1</v>
      </c>
      <c r="H487">
        <v>3</v>
      </c>
      <c r="I487" t="s">
        <v>578</v>
      </c>
      <c r="J487" t="s">
        <v>579</v>
      </c>
      <c r="K487" t="s">
        <v>580</v>
      </c>
      <c r="L487">
        <v>1407</v>
      </c>
      <c r="N487">
        <v>1013</v>
      </c>
      <c r="O487" t="s">
        <v>581</v>
      </c>
      <c r="P487" t="s">
        <v>581</v>
      </c>
      <c r="Q487">
        <v>1</v>
      </c>
      <c r="W487">
        <v>0</v>
      </c>
      <c r="X487">
        <v>732650418</v>
      </c>
      <c r="Y487">
        <f t="shared" si="213"/>
        <v>1.2200000000000001E-2</v>
      </c>
      <c r="AA487">
        <v>10505.1</v>
      </c>
      <c r="AB487">
        <v>0</v>
      </c>
      <c r="AC487">
        <v>0</v>
      </c>
      <c r="AD487">
        <v>0</v>
      </c>
      <c r="AE487">
        <v>8337.3799999999992</v>
      </c>
      <c r="AF487">
        <v>0</v>
      </c>
      <c r="AG487">
        <v>0</v>
      </c>
      <c r="AH487">
        <v>0</v>
      </c>
      <c r="AI487">
        <v>1.26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1.2200000000000001E-2</v>
      </c>
      <c r="AU487" t="s">
        <v>3</v>
      </c>
      <c r="AV487">
        <v>0</v>
      </c>
      <c r="AW487">
        <v>2</v>
      </c>
      <c r="AX487">
        <v>89550058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101.716036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101.716036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ROUND(Y487*Source!I138,7)</f>
        <v>0</v>
      </c>
      <c r="CY487">
        <f t="shared" si="239"/>
        <v>10505.1</v>
      </c>
      <c r="CZ487">
        <f t="shared" si="240"/>
        <v>8337.3799999999992</v>
      </c>
      <c r="DA487">
        <f t="shared" si="241"/>
        <v>1.26</v>
      </c>
      <c r="DB487">
        <f t="shared" si="214"/>
        <v>101.72</v>
      </c>
      <c r="DC487">
        <f t="shared" si="215"/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33"/>
        <v>0</v>
      </c>
      <c r="DH487">
        <f t="shared" si="226"/>
        <v>0</v>
      </c>
      <c r="DI487">
        <f t="shared" si="227"/>
        <v>0</v>
      </c>
      <c r="DJ487">
        <f t="shared" si="242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>
      <c r="A488">
        <f>ROW(Source!A138)</f>
        <v>138</v>
      </c>
      <c r="B488">
        <v>89442441</v>
      </c>
      <c r="C488">
        <v>89550039</v>
      </c>
      <c r="D488">
        <v>87091729</v>
      </c>
      <c r="E488">
        <v>115</v>
      </c>
      <c r="F488">
        <v>1</v>
      </c>
      <c r="G488">
        <v>1</v>
      </c>
      <c r="H488">
        <v>3</v>
      </c>
      <c r="I488" t="s">
        <v>32</v>
      </c>
      <c r="J488" t="s">
        <v>3</v>
      </c>
      <c r="K488" t="s">
        <v>33</v>
      </c>
      <c r="L488">
        <v>3277935</v>
      </c>
      <c r="N488">
        <v>1013</v>
      </c>
      <c r="O488" t="s">
        <v>34</v>
      </c>
      <c r="P488" t="s">
        <v>34</v>
      </c>
      <c r="Q488">
        <v>1</v>
      </c>
      <c r="W488">
        <v>0</v>
      </c>
      <c r="X488">
        <v>274903907</v>
      </c>
      <c r="Y488">
        <f t="shared" ref="Y488:Y551" si="243">AT488</f>
        <v>2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 t="s">
        <v>3</v>
      </c>
      <c r="AT488">
        <v>2</v>
      </c>
      <c r="AU488" t="s">
        <v>3</v>
      </c>
      <c r="AV488">
        <v>0</v>
      </c>
      <c r="AW488">
        <v>2</v>
      </c>
      <c r="AX488">
        <v>89550059</v>
      </c>
      <c r="AY488">
        <v>1</v>
      </c>
      <c r="AZ488">
        <v>0</v>
      </c>
      <c r="BA488">
        <v>488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ROUND(Y488*Source!I138,7)</f>
        <v>0</v>
      </c>
      <c r="CY488">
        <f t="shared" si="239"/>
        <v>0</v>
      </c>
      <c r="CZ488">
        <f t="shared" si="240"/>
        <v>0</v>
      </c>
      <c r="DA488">
        <f t="shared" si="241"/>
        <v>1</v>
      </c>
      <c r="DB488">
        <f t="shared" ref="DB488:DB551" si="244">ROUND(ROUND(AT488*CZ488,2),2)</f>
        <v>0</v>
      </c>
      <c r="DC488">
        <f t="shared" ref="DC488:DC551" si="245">ROUND(ROUND(AT488*AG488,2),2)</f>
        <v>0</v>
      </c>
      <c r="DD488" t="s">
        <v>3</v>
      </c>
      <c r="DE488" t="s">
        <v>3</v>
      </c>
      <c r="DF488">
        <f>ROUND(ROUND(AE488,2)*CX488,2)</f>
        <v>0</v>
      </c>
      <c r="DG488">
        <f t="shared" si="233"/>
        <v>0</v>
      </c>
      <c r="DH488">
        <f t="shared" si="226"/>
        <v>0</v>
      </c>
      <c r="DI488">
        <f t="shared" si="227"/>
        <v>0</v>
      </c>
      <c r="DJ488">
        <f t="shared" si="242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>
      <c r="A489">
        <f>ROW(Source!A141)</f>
        <v>141</v>
      </c>
      <c r="B489">
        <v>89442499</v>
      </c>
      <c r="C489">
        <v>89550061</v>
      </c>
      <c r="D489">
        <v>87085837</v>
      </c>
      <c r="E489">
        <v>115</v>
      </c>
      <c r="F489">
        <v>1</v>
      </c>
      <c r="G489">
        <v>1</v>
      </c>
      <c r="H489">
        <v>1</v>
      </c>
      <c r="I489" t="s">
        <v>548</v>
      </c>
      <c r="J489" t="s">
        <v>3</v>
      </c>
      <c r="K489" t="s">
        <v>549</v>
      </c>
      <c r="L489">
        <v>1191</v>
      </c>
      <c r="N489">
        <v>1013</v>
      </c>
      <c r="O489" t="s">
        <v>449</v>
      </c>
      <c r="P489" t="s">
        <v>449</v>
      </c>
      <c r="Q489">
        <v>1</v>
      </c>
      <c r="W489">
        <v>0</v>
      </c>
      <c r="X489">
        <v>44848675</v>
      </c>
      <c r="Y489">
        <f t="shared" si="243"/>
        <v>2.1</v>
      </c>
      <c r="AA489">
        <v>0</v>
      </c>
      <c r="AB489">
        <v>0</v>
      </c>
      <c r="AC489">
        <v>0</v>
      </c>
      <c r="AD489">
        <v>511.03</v>
      </c>
      <c r="AE489">
        <v>0</v>
      </c>
      <c r="AF489">
        <v>0</v>
      </c>
      <c r="AG489">
        <v>0</v>
      </c>
      <c r="AH489">
        <v>511.03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2.1</v>
      </c>
      <c r="AU489" t="s">
        <v>3</v>
      </c>
      <c r="AV489">
        <v>1</v>
      </c>
      <c r="AW489">
        <v>2</v>
      </c>
      <c r="AX489">
        <v>89550068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1073.163</v>
      </c>
      <c r="BN489">
        <v>2.1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1073.163</v>
      </c>
      <c r="BU489">
        <v>2.1</v>
      </c>
      <c r="BV489">
        <v>0</v>
      </c>
      <c r="BW489">
        <v>1</v>
      </c>
      <c r="CU489">
        <f>ROUND(AT489*Source!I141*AH489*AL489,2)</f>
        <v>0</v>
      </c>
      <c r="CV489">
        <f>ROUND(Y489*Source!I141,7)</f>
        <v>0</v>
      </c>
      <c r="CW489">
        <v>0</v>
      </c>
      <c r="CX489">
        <f>ROUND(Y489*Source!I141,7)</f>
        <v>0</v>
      </c>
      <c r="CY489">
        <f>AD489</f>
        <v>511.03</v>
      </c>
      <c r="CZ489">
        <f>AH489</f>
        <v>511.03</v>
      </c>
      <c r="DA489">
        <f>AL489</f>
        <v>1</v>
      </c>
      <c r="DB489">
        <f t="shared" si="244"/>
        <v>1073.1600000000001</v>
      </c>
      <c r="DC489">
        <f t="shared" si="245"/>
        <v>0</v>
      </c>
      <c r="DD489" t="s">
        <v>3</v>
      </c>
      <c r="DE489" t="s">
        <v>3</v>
      </c>
      <c r="DF489">
        <f>ROUND(ROUND(AE489,2)*CX489,2)</f>
        <v>0</v>
      </c>
      <c r="DG489">
        <f t="shared" si="233"/>
        <v>0</v>
      </c>
      <c r="DH489">
        <f t="shared" si="226"/>
        <v>0</v>
      </c>
      <c r="DI489">
        <f t="shared" si="227"/>
        <v>0</v>
      </c>
      <c r="DJ489">
        <f>DI489</f>
        <v>0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>
      <c r="A490">
        <f>ROW(Source!A141)</f>
        <v>141</v>
      </c>
      <c r="B490">
        <v>89442499</v>
      </c>
      <c r="C490">
        <v>89550061</v>
      </c>
      <c r="D490">
        <v>87155233</v>
      </c>
      <c r="E490">
        <v>1</v>
      </c>
      <c r="F490">
        <v>1</v>
      </c>
      <c r="G490">
        <v>1</v>
      </c>
      <c r="H490">
        <v>3</v>
      </c>
      <c r="I490" t="s">
        <v>582</v>
      </c>
      <c r="J490" t="s">
        <v>583</v>
      </c>
      <c r="K490" t="s">
        <v>584</v>
      </c>
      <c r="L490">
        <v>1348</v>
      </c>
      <c r="N490">
        <v>1009</v>
      </c>
      <c r="O490" t="s">
        <v>194</v>
      </c>
      <c r="P490" t="s">
        <v>194</v>
      </c>
      <c r="Q490">
        <v>1000</v>
      </c>
      <c r="W490">
        <v>0</v>
      </c>
      <c r="X490">
        <v>-1388068109</v>
      </c>
      <c r="Y490">
        <f t="shared" si="243"/>
        <v>8.0000000000000004E-4</v>
      </c>
      <c r="AA490">
        <v>133916.03</v>
      </c>
      <c r="AB490">
        <v>0</v>
      </c>
      <c r="AC490">
        <v>0</v>
      </c>
      <c r="AD490">
        <v>0</v>
      </c>
      <c r="AE490">
        <v>116448.72</v>
      </c>
      <c r="AF490">
        <v>0</v>
      </c>
      <c r="AG490">
        <v>0</v>
      </c>
      <c r="AH490">
        <v>0</v>
      </c>
      <c r="AI490">
        <v>1.1499999999999999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8.0000000000000004E-4</v>
      </c>
      <c r="AU490" t="s">
        <v>3</v>
      </c>
      <c r="AV490">
        <v>0</v>
      </c>
      <c r="AW490">
        <v>2</v>
      </c>
      <c r="AX490">
        <v>89550069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93.15897600000001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93.15897600000001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ROUND(Y490*Source!I141,7)</f>
        <v>0</v>
      </c>
      <c r="CY490">
        <f>AA490</f>
        <v>133916.03</v>
      </c>
      <c r="CZ490">
        <f>AE490</f>
        <v>116448.72</v>
      </c>
      <c r="DA490">
        <f>AI490</f>
        <v>1.1499999999999999</v>
      </c>
      <c r="DB490">
        <f t="shared" si="244"/>
        <v>93.16</v>
      </c>
      <c r="DC490">
        <f t="shared" si="245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233"/>
        <v>0</v>
      </c>
      <c r="DH490">
        <f t="shared" si="226"/>
        <v>0</v>
      </c>
      <c r="DI490">
        <f t="shared" si="227"/>
        <v>0</v>
      </c>
      <c r="DJ490">
        <f>DF490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>
      <c r="A491">
        <f>ROW(Source!A141)</f>
        <v>141</v>
      </c>
      <c r="B491">
        <v>89442499</v>
      </c>
      <c r="C491">
        <v>89550061</v>
      </c>
      <c r="D491">
        <v>87155247</v>
      </c>
      <c r="E491">
        <v>1</v>
      </c>
      <c r="F491">
        <v>1</v>
      </c>
      <c r="G491">
        <v>1</v>
      </c>
      <c r="H491">
        <v>3</v>
      </c>
      <c r="I491" t="s">
        <v>585</v>
      </c>
      <c r="J491" t="s">
        <v>586</v>
      </c>
      <c r="K491" t="s">
        <v>587</v>
      </c>
      <c r="L491">
        <v>1348</v>
      </c>
      <c r="N491">
        <v>1009</v>
      </c>
      <c r="O491" t="s">
        <v>194</v>
      </c>
      <c r="P491" t="s">
        <v>194</v>
      </c>
      <c r="Q491">
        <v>1000</v>
      </c>
      <c r="W491">
        <v>0</v>
      </c>
      <c r="X491">
        <v>-334899755</v>
      </c>
      <c r="Y491">
        <f t="shared" si="243"/>
        <v>1.0000000000000001E-5</v>
      </c>
      <c r="AA491">
        <v>138287.97</v>
      </c>
      <c r="AB491">
        <v>0</v>
      </c>
      <c r="AC491">
        <v>0</v>
      </c>
      <c r="AD491">
        <v>0</v>
      </c>
      <c r="AE491">
        <v>81827.199999999997</v>
      </c>
      <c r="AF491">
        <v>0</v>
      </c>
      <c r="AG491">
        <v>0</v>
      </c>
      <c r="AH491">
        <v>0</v>
      </c>
      <c r="AI491">
        <v>1.69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1.0000000000000001E-5</v>
      </c>
      <c r="AU491" t="s">
        <v>3</v>
      </c>
      <c r="AV491">
        <v>0</v>
      </c>
      <c r="AW491">
        <v>2</v>
      </c>
      <c r="AX491">
        <v>89550070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0.818272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0.818272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ROUND(Y491*Source!I141,7)</f>
        <v>0</v>
      </c>
      <c r="CY491">
        <f>AA491</f>
        <v>138287.97</v>
      </c>
      <c r="CZ491">
        <f>AE491</f>
        <v>81827.199999999997</v>
      </c>
      <c r="DA491">
        <f>AI491</f>
        <v>1.69</v>
      </c>
      <c r="DB491">
        <f t="shared" si="244"/>
        <v>0.82</v>
      </c>
      <c r="DC491">
        <f t="shared" si="245"/>
        <v>0</v>
      </c>
      <c r="DD491" t="s">
        <v>3</v>
      </c>
      <c r="DE491" t="s">
        <v>3</v>
      </c>
      <c r="DF491">
        <f>ROUND(ROUND(AE491*AI491,2)*CX491,2)</f>
        <v>0</v>
      </c>
      <c r="DG491">
        <f t="shared" si="233"/>
        <v>0</v>
      </c>
      <c r="DH491">
        <f t="shared" si="226"/>
        <v>0</v>
      </c>
      <c r="DI491">
        <f t="shared" si="227"/>
        <v>0</v>
      </c>
      <c r="DJ491">
        <f>DF491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>
      <c r="A492">
        <f>ROW(Source!A141)</f>
        <v>141</v>
      </c>
      <c r="B492">
        <v>89442499</v>
      </c>
      <c r="C492">
        <v>89550061</v>
      </c>
      <c r="D492">
        <v>87155315</v>
      </c>
      <c r="E492">
        <v>1</v>
      </c>
      <c r="F492">
        <v>1</v>
      </c>
      <c r="G492">
        <v>1</v>
      </c>
      <c r="H492">
        <v>3</v>
      </c>
      <c r="I492" t="s">
        <v>588</v>
      </c>
      <c r="J492" t="s">
        <v>589</v>
      </c>
      <c r="K492" t="s">
        <v>590</v>
      </c>
      <c r="L492">
        <v>1346</v>
      </c>
      <c r="N492">
        <v>1009</v>
      </c>
      <c r="O492" t="s">
        <v>281</v>
      </c>
      <c r="P492" t="s">
        <v>281</v>
      </c>
      <c r="Q492">
        <v>1</v>
      </c>
      <c r="W492">
        <v>0</v>
      </c>
      <c r="X492">
        <v>-335892155</v>
      </c>
      <c r="Y492">
        <f t="shared" si="243"/>
        <v>0.15</v>
      </c>
      <c r="AA492">
        <v>52.14</v>
      </c>
      <c r="AB492">
        <v>0</v>
      </c>
      <c r="AC492">
        <v>0</v>
      </c>
      <c r="AD492">
        <v>0</v>
      </c>
      <c r="AE492">
        <v>41.38</v>
      </c>
      <c r="AF492">
        <v>0</v>
      </c>
      <c r="AG492">
        <v>0</v>
      </c>
      <c r="AH492">
        <v>0</v>
      </c>
      <c r="AI492">
        <v>1.26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0.15</v>
      </c>
      <c r="AU492" t="s">
        <v>3</v>
      </c>
      <c r="AV492">
        <v>0</v>
      </c>
      <c r="AW492">
        <v>2</v>
      </c>
      <c r="AX492">
        <v>89550071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6.2069999999999999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6.2069999999999999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ROUND(Y492*Source!I141,7)</f>
        <v>0</v>
      </c>
      <c r="CY492">
        <f>AA492</f>
        <v>52.14</v>
      </c>
      <c r="CZ492">
        <f>AE492</f>
        <v>41.38</v>
      </c>
      <c r="DA492">
        <f>AI492</f>
        <v>1.26</v>
      </c>
      <c r="DB492">
        <f t="shared" si="244"/>
        <v>6.21</v>
      </c>
      <c r="DC492">
        <f t="shared" si="245"/>
        <v>0</v>
      </c>
      <c r="DD492" t="s">
        <v>3</v>
      </c>
      <c r="DE492" t="s">
        <v>3</v>
      </c>
      <c r="DF492">
        <f>ROUND(ROUND(AE492*AI492,2)*CX492,2)</f>
        <v>0</v>
      </c>
      <c r="DG492">
        <f t="shared" si="233"/>
        <v>0</v>
      </c>
      <c r="DH492">
        <f t="shared" si="226"/>
        <v>0</v>
      </c>
      <c r="DI492">
        <f t="shared" si="227"/>
        <v>0</v>
      </c>
      <c r="DJ492">
        <f>DF492</f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>
      <c r="A493">
        <f>ROW(Source!A141)</f>
        <v>141</v>
      </c>
      <c r="B493">
        <v>89442499</v>
      </c>
      <c r="C493">
        <v>89550061</v>
      </c>
      <c r="D493">
        <v>87157911</v>
      </c>
      <c r="E493">
        <v>1</v>
      </c>
      <c r="F493">
        <v>1</v>
      </c>
      <c r="G493">
        <v>1</v>
      </c>
      <c r="H493">
        <v>3</v>
      </c>
      <c r="I493" t="s">
        <v>556</v>
      </c>
      <c r="J493" t="s">
        <v>557</v>
      </c>
      <c r="K493" t="s">
        <v>558</v>
      </c>
      <c r="L493">
        <v>1302</v>
      </c>
      <c r="N493">
        <v>1003</v>
      </c>
      <c r="O493" t="s">
        <v>559</v>
      </c>
      <c r="P493" t="s">
        <v>559</v>
      </c>
      <c r="Q493">
        <v>10</v>
      </c>
      <c r="W493">
        <v>0</v>
      </c>
      <c r="X493">
        <v>625233258</v>
      </c>
      <c r="Y493">
        <f t="shared" si="243"/>
        <v>2.4E-2</v>
      </c>
      <c r="AA493">
        <v>57.7</v>
      </c>
      <c r="AB493">
        <v>0</v>
      </c>
      <c r="AC493">
        <v>0</v>
      </c>
      <c r="AD493">
        <v>0</v>
      </c>
      <c r="AE493">
        <v>37.71</v>
      </c>
      <c r="AF493">
        <v>0</v>
      </c>
      <c r="AG493">
        <v>0</v>
      </c>
      <c r="AH493">
        <v>0</v>
      </c>
      <c r="AI493">
        <v>1.53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2.4E-2</v>
      </c>
      <c r="AU493" t="s">
        <v>3</v>
      </c>
      <c r="AV493">
        <v>0</v>
      </c>
      <c r="AW493">
        <v>2</v>
      </c>
      <c r="AX493">
        <v>89550072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0.90504000000000007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0.90504000000000007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ROUND(Y493*Source!I141,7)</f>
        <v>0</v>
      </c>
      <c r="CY493">
        <f>AA493</f>
        <v>57.7</v>
      </c>
      <c r="CZ493">
        <f>AE493</f>
        <v>37.71</v>
      </c>
      <c r="DA493">
        <f>AI493</f>
        <v>1.53</v>
      </c>
      <c r="DB493">
        <f t="shared" si="244"/>
        <v>0.91</v>
      </c>
      <c r="DC493">
        <f t="shared" si="245"/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233"/>
        <v>0</v>
      </c>
      <c r="DH493">
        <f t="shared" si="226"/>
        <v>0</v>
      </c>
      <c r="DI493">
        <f t="shared" si="227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>
      <c r="A494">
        <f>ROW(Source!A141)</f>
        <v>141</v>
      </c>
      <c r="B494">
        <v>89442499</v>
      </c>
      <c r="C494">
        <v>89550061</v>
      </c>
      <c r="D494">
        <v>87091729</v>
      </c>
      <c r="E494">
        <v>115</v>
      </c>
      <c r="F494">
        <v>1</v>
      </c>
      <c r="G494">
        <v>1</v>
      </c>
      <c r="H494">
        <v>3</v>
      </c>
      <c r="I494" t="s">
        <v>32</v>
      </c>
      <c r="J494" t="s">
        <v>3</v>
      </c>
      <c r="K494" t="s">
        <v>33</v>
      </c>
      <c r="L494">
        <v>3277935</v>
      </c>
      <c r="N494">
        <v>1013</v>
      </c>
      <c r="O494" t="s">
        <v>34</v>
      </c>
      <c r="P494" t="s">
        <v>34</v>
      </c>
      <c r="Q494">
        <v>1</v>
      </c>
      <c r="W494">
        <v>0</v>
      </c>
      <c r="X494">
        <v>274903907</v>
      </c>
      <c r="Y494">
        <f t="shared" si="243"/>
        <v>2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 t="s">
        <v>3</v>
      </c>
      <c r="AT494">
        <v>2</v>
      </c>
      <c r="AU494" t="s">
        <v>3</v>
      </c>
      <c r="AV494">
        <v>0</v>
      </c>
      <c r="AW494">
        <v>2</v>
      </c>
      <c r="AX494">
        <v>89550073</v>
      </c>
      <c r="AY494">
        <v>1</v>
      </c>
      <c r="AZ494">
        <v>0</v>
      </c>
      <c r="BA494">
        <v>494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ROUND(Y494*Source!I141,7)</f>
        <v>0</v>
      </c>
      <c r="CY494">
        <f>AA494</f>
        <v>0</v>
      </c>
      <c r="CZ494">
        <f>AE494</f>
        <v>0</v>
      </c>
      <c r="DA494">
        <f>AI494</f>
        <v>1</v>
      </c>
      <c r="DB494">
        <f t="shared" si="244"/>
        <v>0</v>
      </c>
      <c r="DC494">
        <f t="shared" si="245"/>
        <v>0</v>
      </c>
      <c r="DD494" t="s">
        <v>3</v>
      </c>
      <c r="DE494" t="s">
        <v>3</v>
      </c>
      <c r="DF494">
        <f>ROUND(ROUND(AE494,2)*CX494,2)</f>
        <v>0</v>
      </c>
      <c r="DG494">
        <f t="shared" si="233"/>
        <v>0</v>
      </c>
      <c r="DH494">
        <f t="shared" si="226"/>
        <v>0</v>
      </c>
      <c r="DI494">
        <f t="shared" si="227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>
      <c r="A495">
        <f>ROW(Source!A142)</f>
        <v>142</v>
      </c>
      <c r="B495">
        <v>89442441</v>
      </c>
      <c r="C495">
        <v>89550061</v>
      </c>
      <c r="D495">
        <v>87085837</v>
      </c>
      <c r="E495">
        <v>115</v>
      </c>
      <c r="F495">
        <v>1</v>
      </c>
      <c r="G495">
        <v>1</v>
      </c>
      <c r="H495">
        <v>1</v>
      </c>
      <c r="I495" t="s">
        <v>548</v>
      </c>
      <c r="J495" t="s">
        <v>3</v>
      </c>
      <c r="K495" t="s">
        <v>549</v>
      </c>
      <c r="L495">
        <v>1191</v>
      </c>
      <c r="N495">
        <v>1013</v>
      </c>
      <c r="O495" t="s">
        <v>449</v>
      </c>
      <c r="P495" t="s">
        <v>449</v>
      </c>
      <c r="Q495">
        <v>1</v>
      </c>
      <c r="W495">
        <v>0</v>
      </c>
      <c r="X495">
        <v>44848675</v>
      </c>
      <c r="Y495">
        <f t="shared" si="243"/>
        <v>2.1</v>
      </c>
      <c r="AA495">
        <v>0</v>
      </c>
      <c r="AB495">
        <v>0</v>
      </c>
      <c r="AC495">
        <v>0</v>
      </c>
      <c r="AD495">
        <v>511.03</v>
      </c>
      <c r="AE495">
        <v>0</v>
      </c>
      <c r="AF495">
        <v>0</v>
      </c>
      <c r="AG495">
        <v>0</v>
      </c>
      <c r="AH495">
        <v>511.03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2.1</v>
      </c>
      <c r="AU495" t="s">
        <v>3</v>
      </c>
      <c r="AV495">
        <v>1</v>
      </c>
      <c r="AW495">
        <v>2</v>
      </c>
      <c r="AX495">
        <v>89550068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1073.163</v>
      </c>
      <c r="BN495">
        <v>2.1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1073.163</v>
      </c>
      <c r="BU495">
        <v>2.1</v>
      </c>
      <c r="BV495">
        <v>0</v>
      </c>
      <c r="BW495">
        <v>1</v>
      </c>
      <c r="CU495">
        <f>ROUND(AT495*Source!I142*AH495*AL495,2)</f>
        <v>0</v>
      </c>
      <c r="CV495">
        <f>ROUND(Y495*Source!I142,7)</f>
        <v>0</v>
      </c>
      <c r="CW495">
        <v>0</v>
      </c>
      <c r="CX495">
        <f>ROUND(Y495*Source!I142,7)</f>
        <v>0</v>
      </c>
      <c r="CY495">
        <f>AD495</f>
        <v>511.03</v>
      </c>
      <c r="CZ495">
        <f>AH495</f>
        <v>511.03</v>
      </c>
      <c r="DA495">
        <f>AL495</f>
        <v>1</v>
      </c>
      <c r="DB495">
        <f t="shared" si="244"/>
        <v>1073.1600000000001</v>
      </c>
      <c r="DC495">
        <f t="shared" si="245"/>
        <v>0</v>
      </c>
      <c r="DD495" t="s">
        <v>3</v>
      </c>
      <c r="DE495" t="s">
        <v>3</v>
      </c>
      <c r="DF495">
        <f>ROUND(ROUND(AE495,2)*CX495,2)</f>
        <v>0</v>
      </c>
      <c r="DG495">
        <f t="shared" si="233"/>
        <v>0</v>
      </c>
      <c r="DH495">
        <f t="shared" si="226"/>
        <v>0</v>
      </c>
      <c r="DI495">
        <f t="shared" si="227"/>
        <v>0</v>
      </c>
      <c r="DJ495">
        <f>DI495</f>
        <v>0</v>
      </c>
      <c r="DK495">
        <v>1</v>
      </c>
      <c r="DL495" t="s">
        <v>3</v>
      </c>
      <c r="DM495">
        <v>0</v>
      </c>
      <c r="DN495" t="s">
        <v>3</v>
      </c>
      <c r="DO495">
        <v>0</v>
      </c>
    </row>
    <row r="496" spans="1:119">
      <c r="A496">
        <f>ROW(Source!A142)</f>
        <v>142</v>
      </c>
      <c r="B496">
        <v>89442441</v>
      </c>
      <c r="C496">
        <v>89550061</v>
      </c>
      <c r="D496">
        <v>87155233</v>
      </c>
      <c r="E496">
        <v>1</v>
      </c>
      <c r="F496">
        <v>1</v>
      </c>
      <c r="G496">
        <v>1</v>
      </c>
      <c r="H496">
        <v>3</v>
      </c>
      <c r="I496" t="s">
        <v>582</v>
      </c>
      <c r="J496" t="s">
        <v>583</v>
      </c>
      <c r="K496" t="s">
        <v>584</v>
      </c>
      <c r="L496">
        <v>1348</v>
      </c>
      <c r="N496">
        <v>1009</v>
      </c>
      <c r="O496" t="s">
        <v>194</v>
      </c>
      <c r="P496" t="s">
        <v>194</v>
      </c>
      <c r="Q496">
        <v>1000</v>
      </c>
      <c r="W496">
        <v>0</v>
      </c>
      <c r="X496">
        <v>-1388068109</v>
      </c>
      <c r="Y496">
        <f t="shared" si="243"/>
        <v>8.0000000000000004E-4</v>
      </c>
      <c r="AA496">
        <v>133916.03</v>
      </c>
      <c r="AB496">
        <v>0</v>
      </c>
      <c r="AC496">
        <v>0</v>
      </c>
      <c r="AD496">
        <v>0</v>
      </c>
      <c r="AE496">
        <v>116448.72</v>
      </c>
      <c r="AF496">
        <v>0</v>
      </c>
      <c r="AG496">
        <v>0</v>
      </c>
      <c r="AH496">
        <v>0</v>
      </c>
      <c r="AI496">
        <v>1.1499999999999999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8.0000000000000004E-4</v>
      </c>
      <c r="AU496" t="s">
        <v>3</v>
      </c>
      <c r="AV496">
        <v>0</v>
      </c>
      <c r="AW496">
        <v>2</v>
      </c>
      <c r="AX496">
        <v>89550069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93.15897600000001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93.15897600000001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ROUND(Y496*Source!I142,7)</f>
        <v>0</v>
      </c>
      <c r="CY496">
        <f>AA496</f>
        <v>133916.03</v>
      </c>
      <c r="CZ496">
        <f>AE496</f>
        <v>116448.72</v>
      </c>
      <c r="DA496">
        <f>AI496</f>
        <v>1.1499999999999999</v>
      </c>
      <c r="DB496">
        <f t="shared" si="244"/>
        <v>93.16</v>
      </c>
      <c r="DC496">
        <f t="shared" si="245"/>
        <v>0</v>
      </c>
      <c r="DD496" t="s">
        <v>3</v>
      </c>
      <c r="DE496" t="s">
        <v>3</v>
      </c>
      <c r="DF496">
        <f>ROUND(ROUND(AE496*AI496,2)*CX496,2)</f>
        <v>0</v>
      </c>
      <c r="DG496">
        <f t="shared" si="233"/>
        <v>0</v>
      </c>
      <c r="DH496">
        <f t="shared" si="226"/>
        <v>0</v>
      </c>
      <c r="DI496">
        <f t="shared" si="227"/>
        <v>0</v>
      </c>
      <c r="DJ496">
        <f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>
      <c r="A497">
        <f>ROW(Source!A142)</f>
        <v>142</v>
      </c>
      <c r="B497">
        <v>89442441</v>
      </c>
      <c r="C497">
        <v>89550061</v>
      </c>
      <c r="D497">
        <v>87155247</v>
      </c>
      <c r="E497">
        <v>1</v>
      </c>
      <c r="F497">
        <v>1</v>
      </c>
      <c r="G497">
        <v>1</v>
      </c>
      <c r="H497">
        <v>3</v>
      </c>
      <c r="I497" t="s">
        <v>585</v>
      </c>
      <c r="J497" t="s">
        <v>586</v>
      </c>
      <c r="K497" t="s">
        <v>587</v>
      </c>
      <c r="L497">
        <v>1348</v>
      </c>
      <c r="N497">
        <v>1009</v>
      </c>
      <c r="O497" t="s">
        <v>194</v>
      </c>
      <c r="P497" t="s">
        <v>194</v>
      </c>
      <c r="Q497">
        <v>1000</v>
      </c>
      <c r="W497">
        <v>0</v>
      </c>
      <c r="X497">
        <v>-334899755</v>
      </c>
      <c r="Y497">
        <f t="shared" si="243"/>
        <v>1.0000000000000001E-5</v>
      </c>
      <c r="AA497">
        <v>138287.97</v>
      </c>
      <c r="AB497">
        <v>0</v>
      </c>
      <c r="AC497">
        <v>0</v>
      </c>
      <c r="AD497">
        <v>0</v>
      </c>
      <c r="AE497">
        <v>81827.199999999997</v>
      </c>
      <c r="AF497">
        <v>0</v>
      </c>
      <c r="AG497">
        <v>0</v>
      </c>
      <c r="AH497">
        <v>0</v>
      </c>
      <c r="AI497">
        <v>1.69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1.0000000000000001E-5</v>
      </c>
      <c r="AU497" t="s">
        <v>3</v>
      </c>
      <c r="AV497">
        <v>0</v>
      </c>
      <c r="AW497">
        <v>2</v>
      </c>
      <c r="AX497">
        <v>89550070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0.818272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0.818272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ROUND(Y497*Source!I142,7)</f>
        <v>0</v>
      </c>
      <c r="CY497">
        <f>AA497</f>
        <v>138287.97</v>
      </c>
      <c r="CZ497">
        <f>AE497</f>
        <v>81827.199999999997</v>
      </c>
      <c r="DA497">
        <f>AI497</f>
        <v>1.69</v>
      </c>
      <c r="DB497">
        <f t="shared" si="244"/>
        <v>0.82</v>
      </c>
      <c r="DC497">
        <f t="shared" si="245"/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33"/>
        <v>0</v>
      </c>
      <c r="DH497">
        <f t="shared" si="226"/>
        <v>0</v>
      </c>
      <c r="DI497">
        <f t="shared" si="227"/>
        <v>0</v>
      </c>
      <c r="DJ497">
        <f>DF497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>
      <c r="A498">
        <f>ROW(Source!A142)</f>
        <v>142</v>
      </c>
      <c r="B498">
        <v>89442441</v>
      </c>
      <c r="C498">
        <v>89550061</v>
      </c>
      <c r="D498">
        <v>87155315</v>
      </c>
      <c r="E498">
        <v>1</v>
      </c>
      <c r="F498">
        <v>1</v>
      </c>
      <c r="G498">
        <v>1</v>
      </c>
      <c r="H498">
        <v>3</v>
      </c>
      <c r="I498" t="s">
        <v>588</v>
      </c>
      <c r="J498" t="s">
        <v>589</v>
      </c>
      <c r="K498" t="s">
        <v>590</v>
      </c>
      <c r="L498">
        <v>1346</v>
      </c>
      <c r="N498">
        <v>1009</v>
      </c>
      <c r="O498" t="s">
        <v>281</v>
      </c>
      <c r="P498" t="s">
        <v>281</v>
      </c>
      <c r="Q498">
        <v>1</v>
      </c>
      <c r="W498">
        <v>0</v>
      </c>
      <c r="X498">
        <v>-335892155</v>
      </c>
      <c r="Y498">
        <f t="shared" si="243"/>
        <v>0.15</v>
      </c>
      <c r="AA498">
        <v>52.14</v>
      </c>
      <c r="AB498">
        <v>0</v>
      </c>
      <c r="AC498">
        <v>0</v>
      </c>
      <c r="AD498">
        <v>0</v>
      </c>
      <c r="AE498">
        <v>41.38</v>
      </c>
      <c r="AF498">
        <v>0</v>
      </c>
      <c r="AG498">
        <v>0</v>
      </c>
      <c r="AH498">
        <v>0</v>
      </c>
      <c r="AI498">
        <v>1.26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0.15</v>
      </c>
      <c r="AU498" t="s">
        <v>3</v>
      </c>
      <c r="AV498">
        <v>0</v>
      </c>
      <c r="AW498">
        <v>2</v>
      </c>
      <c r="AX498">
        <v>89550071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6.2069999999999999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6.2069999999999999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ROUND(Y498*Source!I142,7)</f>
        <v>0</v>
      </c>
      <c r="CY498">
        <f>AA498</f>
        <v>52.14</v>
      </c>
      <c r="CZ498">
        <f>AE498</f>
        <v>41.38</v>
      </c>
      <c r="DA498">
        <f>AI498</f>
        <v>1.26</v>
      </c>
      <c r="DB498">
        <f t="shared" si="244"/>
        <v>6.21</v>
      </c>
      <c r="DC498">
        <f t="shared" si="245"/>
        <v>0</v>
      </c>
      <c r="DD498" t="s">
        <v>3</v>
      </c>
      <c r="DE498" t="s">
        <v>3</v>
      </c>
      <c r="DF498">
        <f>ROUND(ROUND(AE498*AI498,2)*CX498,2)</f>
        <v>0</v>
      </c>
      <c r="DG498">
        <f t="shared" si="233"/>
        <v>0</v>
      </c>
      <c r="DH498">
        <f t="shared" si="226"/>
        <v>0</v>
      </c>
      <c r="DI498">
        <f t="shared" si="227"/>
        <v>0</v>
      </c>
      <c r="DJ498">
        <f>DF498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>
      <c r="A499">
        <f>ROW(Source!A142)</f>
        <v>142</v>
      </c>
      <c r="B499">
        <v>89442441</v>
      </c>
      <c r="C499">
        <v>89550061</v>
      </c>
      <c r="D499">
        <v>87157911</v>
      </c>
      <c r="E499">
        <v>1</v>
      </c>
      <c r="F499">
        <v>1</v>
      </c>
      <c r="G499">
        <v>1</v>
      </c>
      <c r="H499">
        <v>3</v>
      </c>
      <c r="I499" t="s">
        <v>556</v>
      </c>
      <c r="J499" t="s">
        <v>557</v>
      </c>
      <c r="K499" t="s">
        <v>558</v>
      </c>
      <c r="L499">
        <v>1302</v>
      </c>
      <c r="N499">
        <v>1003</v>
      </c>
      <c r="O499" t="s">
        <v>559</v>
      </c>
      <c r="P499" t="s">
        <v>559</v>
      </c>
      <c r="Q499">
        <v>10</v>
      </c>
      <c r="W499">
        <v>0</v>
      </c>
      <c r="X499">
        <v>625233258</v>
      </c>
      <c r="Y499">
        <f t="shared" si="243"/>
        <v>2.4E-2</v>
      </c>
      <c r="AA499">
        <v>57.7</v>
      </c>
      <c r="AB499">
        <v>0</v>
      </c>
      <c r="AC499">
        <v>0</v>
      </c>
      <c r="AD499">
        <v>0</v>
      </c>
      <c r="AE499">
        <v>37.71</v>
      </c>
      <c r="AF499">
        <v>0</v>
      </c>
      <c r="AG499">
        <v>0</v>
      </c>
      <c r="AH499">
        <v>0</v>
      </c>
      <c r="AI499">
        <v>1.53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2.4E-2</v>
      </c>
      <c r="AU499" t="s">
        <v>3</v>
      </c>
      <c r="AV499">
        <v>0</v>
      </c>
      <c r="AW499">
        <v>2</v>
      </c>
      <c r="AX499">
        <v>89550072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0.90504000000000007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0.90504000000000007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ROUND(Y499*Source!I142,7)</f>
        <v>0</v>
      </c>
      <c r="CY499">
        <f>AA499</f>
        <v>57.7</v>
      </c>
      <c r="CZ499">
        <f>AE499</f>
        <v>37.71</v>
      </c>
      <c r="DA499">
        <f>AI499</f>
        <v>1.53</v>
      </c>
      <c r="DB499">
        <f t="shared" si="244"/>
        <v>0.91</v>
      </c>
      <c r="DC499">
        <f t="shared" si="245"/>
        <v>0</v>
      </c>
      <c r="DD499" t="s">
        <v>3</v>
      </c>
      <c r="DE499" t="s">
        <v>3</v>
      </c>
      <c r="DF499">
        <f>ROUND(ROUND(AE499*AI499,2)*CX499,2)</f>
        <v>0</v>
      </c>
      <c r="DG499">
        <f t="shared" si="233"/>
        <v>0</v>
      </c>
      <c r="DH499">
        <f t="shared" si="226"/>
        <v>0</v>
      </c>
      <c r="DI499">
        <f t="shared" si="227"/>
        <v>0</v>
      </c>
      <c r="DJ499">
        <f>DF499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>
      <c r="A500">
        <f>ROW(Source!A142)</f>
        <v>142</v>
      </c>
      <c r="B500">
        <v>89442441</v>
      </c>
      <c r="C500">
        <v>89550061</v>
      </c>
      <c r="D500">
        <v>87091729</v>
      </c>
      <c r="E500">
        <v>115</v>
      </c>
      <c r="F500">
        <v>1</v>
      </c>
      <c r="G500">
        <v>1</v>
      </c>
      <c r="H500">
        <v>3</v>
      </c>
      <c r="I500" t="s">
        <v>32</v>
      </c>
      <c r="J500" t="s">
        <v>3</v>
      </c>
      <c r="K500" t="s">
        <v>33</v>
      </c>
      <c r="L500">
        <v>3277935</v>
      </c>
      <c r="N500">
        <v>1013</v>
      </c>
      <c r="O500" t="s">
        <v>34</v>
      </c>
      <c r="P500" t="s">
        <v>34</v>
      </c>
      <c r="Q500">
        <v>1</v>
      </c>
      <c r="W500">
        <v>0</v>
      </c>
      <c r="X500">
        <v>274903907</v>
      </c>
      <c r="Y500">
        <f t="shared" si="243"/>
        <v>2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 t="s">
        <v>3</v>
      </c>
      <c r="AT500">
        <v>2</v>
      </c>
      <c r="AU500" t="s">
        <v>3</v>
      </c>
      <c r="AV500">
        <v>0</v>
      </c>
      <c r="AW500">
        <v>2</v>
      </c>
      <c r="AX500">
        <v>89550073</v>
      </c>
      <c r="AY500">
        <v>1</v>
      </c>
      <c r="AZ500">
        <v>0</v>
      </c>
      <c r="BA500">
        <v>500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ROUND(Y500*Source!I142,7)</f>
        <v>0</v>
      </c>
      <c r="CY500">
        <f>AA500</f>
        <v>0</v>
      </c>
      <c r="CZ500">
        <f>AE500</f>
        <v>0</v>
      </c>
      <c r="DA500">
        <f>AI500</f>
        <v>1</v>
      </c>
      <c r="DB500">
        <f t="shared" si="244"/>
        <v>0</v>
      </c>
      <c r="DC500">
        <f t="shared" si="245"/>
        <v>0</v>
      </c>
      <c r="DD500" t="s">
        <v>3</v>
      </c>
      <c r="DE500" t="s">
        <v>3</v>
      </c>
      <c r="DF500">
        <f>ROUND(ROUND(AE500,2)*CX500,2)</f>
        <v>0</v>
      </c>
      <c r="DG500">
        <f t="shared" si="233"/>
        <v>0</v>
      </c>
      <c r="DH500">
        <f t="shared" si="226"/>
        <v>0</v>
      </c>
      <c r="DI500">
        <f t="shared" si="227"/>
        <v>0</v>
      </c>
      <c r="DJ500">
        <f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>
      <c r="A501">
        <f>ROW(Source!A145)</f>
        <v>145</v>
      </c>
      <c r="B501">
        <v>89442499</v>
      </c>
      <c r="C501">
        <v>89550075</v>
      </c>
      <c r="D501">
        <v>87085829</v>
      </c>
      <c r="E501">
        <v>115</v>
      </c>
      <c r="F501">
        <v>1</v>
      </c>
      <c r="G501">
        <v>1</v>
      </c>
      <c r="H501">
        <v>1</v>
      </c>
      <c r="I501" t="s">
        <v>591</v>
      </c>
      <c r="J501" t="s">
        <v>3</v>
      </c>
      <c r="K501" t="s">
        <v>592</v>
      </c>
      <c r="L501">
        <v>1191</v>
      </c>
      <c r="N501">
        <v>1013</v>
      </c>
      <c r="O501" t="s">
        <v>449</v>
      </c>
      <c r="P501" t="s">
        <v>449</v>
      </c>
      <c r="Q501">
        <v>1</v>
      </c>
      <c r="W501">
        <v>0</v>
      </c>
      <c r="X501">
        <v>-715079457</v>
      </c>
      <c r="Y501">
        <f t="shared" si="243"/>
        <v>62.41</v>
      </c>
      <c r="AA501">
        <v>0</v>
      </c>
      <c r="AB501">
        <v>0</v>
      </c>
      <c r="AC501">
        <v>0</v>
      </c>
      <c r="AD501">
        <v>493.48</v>
      </c>
      <c r="AE501">
        <v>0</v>
      </c>
      <c r="AF501">
        <v>0</v>
      </c>
      <c r="AG501">
        <v>0</v>
      </c>
      <c r="AH501">
        <v>493.48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62.41</v>
      </c>
      <c r="AU501" t="s">
        <v>3</v>
      </c>
      <c r="AV501">
        <v>1</v>
      </c>
      <c r="AW501">
        <v>2</v>
      </c>
      <c r="AX501">
        <v>89550084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30798.086800000001</v>
      </c>
      <c r="BN501">
        <v>62.41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30798.086800000001</v>
      </c>
      <c r="BU501">
        <v>62.41</v>
      </c>
      <c r="BV501">
        <v>0</v>
      </c>
      <c r="BW501">
        <v>1</v>
      </c>
      <c r="CU501">
        <f>ROUND(AT501*Source!I145*AH501*AL501,2)</f>
        <v>0</v>
      </c>
      <c r="CV501">
        <f>ROUND(Y501*Source!I145,7)</f>
        <v>0</v>
      </c>
      <c r="CW501">
        <v>0</v>
      </c>
      <c r="CX501">
        <f>ROUND(Y501*Source!I145,7)</f>
        <v>0</v>
      </c>
      <c r="CY501">
        <f>AD501</f>
        <v>493.48</v>
      </c>
      <c r="CZ501">
        <f>AH501</f>
        <v>493.48</v>
      </c>
      <c r="DA501">
        <f>AL501</f>
        <v>1</v>
      </c>
      <c r="DB501">
        <f t="shared" si="244"/>
        <v>30798.09</v>
      </c>
      <c r="DC501">
        <f t="shared" si="245"/>
        <v>0</v>
      </c>
      <c r="DD501" t="s">
        <v>3</v>
      </c>
      <c r="DE501" t="s">
        <v>3</v>
      </c>
      <c r="DF501">
        <f>ROUND(ROUND(AE501,2)*CX501,2)</f>
        <v>0</v>
      </c>
      <c r="DG501">
        <f t="shared" si="233"/>
        <v>0</v>
      </c>
      <c r="DH501">
        <f t="shared" si="226"/>
        <v>0</v>
      </c>
      <c r="DI501">
        <f t="shared" si="227"/>
        <v>0</v>
      </c>
      <c r="DJ501">
        <f>DI501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>
      <c r="A502">
        <f>ROW(Source!A145)</f>
        <v>145</v>
      </c>
      <c r="B502">
        <v>89442499</v>
      </c>
      <c r="C502">
        <v>89550075</v>
      </c>
      <c r="D502">
        <v>87086013</v>
      </c>
      <c r="E502">
        <v>115</v>
      </c>
      <c r="F502">
        <v>1</v>
      </c>
      <c r="G502">
        <v>1</v>
      </c>
      <c r="H502">
        <v>1</v>
      </c>
      <c r="I502" t="s">
        <v>450</v>
      </c>
      <c r="J502" t="s">
        <v>3</v>
      </c>
      <c r="K502" t="s">
        <v>451</v>
      </c>
      <c r="L502">
        <v>1191</v>
      </c>
      <c r="N502">
        <v>1013</v>
      </c>
      <c r="O502" t="s">
        <v>449</v>
      </c>
      <c r="P502" t="s">
        <v>449</v>
      </c>
      <c r="Q502">
        <v>1</v>
      </c>
      <c r="W502">
        <v>0</v>
      </c>
      <c r="X502">
        <v>-1417349443</v>
      </c>
      <c r="Y502">
        <f t="shared" si="243"/>
        <v>0.26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0.26</v>
      </c>
      <c r="AU502" t="s">
        <v>3</v>
      </c>
      <c r="AV502">
        <v>2</v>
      </c>
      <c r="AW502">
        <v>2</v>
      </c>
      <c r="AX502">
        <v>89550085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ROUND(Y502*Source!I145,7)</f>
        <v>0</v>
      </c>
      <c r="CY502">
        <f>AD502</f>
        <v>0</v>
      </c>
      <c r="CZ502">
        <f>AH502</f>
        <v>0</v>
      </c>
      <c r="DA502">
        <f>AL502</f>
        <v>1</v>
      </c>
      <c r="DB502">
        <f t="shared" si="244"/>
        <v>0</v>
      </c>
      <c r="DC502">
        <f t="shared" si="245"/>
        <v>0</v>
      </c>
      <c r="DD502" t="s">
        <v>3</v>
      </c>
      <c r="DE502" t="s">
        <v>3</v>
      </c>
      <c r="DF502">
        <f>ROUND(ROUND(AE502,2)*CX502,2)</f>
        <v>0</v>
      </c>
      <c r="DG502">
        <f t="shared" si="233"/>
        <v>0</v>
      </c>
      <c r="DH502">
        <f t="shared" si="226"/>
        <v>0</v>
      </c>
      <c r="DI502">
        <f t="shared" si="227"/>
        <v>0</v>
      </c>
      <c r="DJ502">
        <f>DI502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>
      <c r="A503">
        <f>ROW(Source!A145)</f>
        <v>145</v>
      </c>
      <c r="B503">
        <v>89442499</v>
      </c>
      <c r="C503">
        <v>89550075</v>
      </c>
      <c r="D503">
        <v>87206740</v>
      </c>
      <c r="E503">
        <v>1</v>
      </c>
      <c r="F503">
        <v>1</v>
      </c>
      <c r="G503">
        <v>1</v>
      </c>
      <c r="H503">
        <v>2</v>
      </c>
      <c r="I503" t="s">
        <v>457</v>
      </c>
      <c r="J503" t="s">
        <v>458</v>
      </c>
      <c r="K503" t="s">
        <v>459</v>
      </c>
      <c r="L503">
        <v>1368</v>
      </c>
      <c r="N503">
        <v>1011</v>
      </c>
      <c r="O503" t="s">
        <v>455</v>
      </c>
      <c r="P503" t="s">
        <v>455</v>
      </c>
      <c r="Q503">
        <v>1</v>
      </c>
      <c r="W503">
        <v>0</v>
      </c>
      <c r="X503">
        <v>-1219940357</v>
      </c>
      <c r="Y503">
        <f t="shared" si="243"/>
        <v>0.26</v>
      </c>
      <c r="AA503">
        <v>0</v>
      </c>
      <c r="AB503">
        <v>572.77</v>
      </c>
      <c r="AC503">
        <v>522.73</v>
      </c>
      <c r="AD503">
        <v>0</v>
      </c>
      <c r="AE503">
        <v>0</v>
      </c>
      <c r="AF503">
        <v>572.77</v>
      </c>
      <c r="AG503">
        <v>522.73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0.26</v>
      </c>
      <c r="AU503" t="s">
        <v>3</v>
      </c>
      <c r="AV503">
        <v>1</v>
      </c>
      <c r="AW503">
        <v>2</v>
      </c>
      <c r="AX503">
        <v>89550086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148.92019999999999</v>
      </c>
      <c r="BL503">
        <v>135.90980000000002</v>
      </c>
      <c r="BM503">
        <v>0</v>
      </c>
      <c r="BN503">
        <v>0</v>
      </c>
      <c r="BO503">
        <v>0.26</v>
      </c>
      <c r="BP503">
        <v>1</v>
      </c>
      <c r="BQ503">
        <v>0</v>
      </c>
      <c r="BR503">
        <v>148.92019999999999</v>
      </c>
      <c r="BS503">
        <v>135.90980000000002</v>
      </c>
      <c r="BT503">
        <v>0</v>
      </c>
      <c r="BU503">
        <v>0</v>
      </c>
      <c r="BV503">
        <v>0.26</v>
      </c>
      <c r="BW503">
        <v>1</v>
      </c>
      <c r="CV503">
        <v>0</v>
      </c>
      <c r="CW503">
        <f>ROUND(Y503*Source!I145*DO503,7)</f>
        <v>0</v>
      </c>
      <c r="CX503">
        <f>ROUND(Y503*Source!I145,7)</f>
        <v>0</v>
      </c>
      <c r="CY503">
        <f>AB503</f>
        <v>572.77</v>
      </c>
      <c r="CZ503">
        <f>AF503</f>
        <v>572.77</v>
      </c>
      <c r="DA503">
        <f>AJ503</f>
        <v>1</v>
      </c>
      <c r="DB503">
        <f t="shared" si="244"/>
        <v>148.91999999999999</v>
      </c>
      <c r="DC503">
        <f t="shared" si="245"/>
        <v>135.91</v>
      </c>
      <c r="DD503" t="s">
        <v>3</v>
      </c>
      <c r="DE503" t="s">
        <v>3</v>
      </c>
      <c r="DF503">
        <f>ROUND(ROUND(AE503,2)*CX503,2)</f>
        <v>0</v>
      </c>
      <c r="DG503">
        <f t="shared" si="233"/>
        <v>0</v>
      </c>
      <c r="DH503">
        <f t="shared" si="226"/>
        <v>0</v>
      </c>
      <c r="DI503">
        <f t="shared" si="227"/>
        <v>0</v>
      </c>
      <c r="DJ503">
        <f>DG503+DH503</f>
        <v>0</v>
      </c>
      <c r="DK503">
        <v>1</v>
      </c>
      <c r="DL503" t="s">
        <v>460</v>
      </c>
      <c r="DM503">
        <v>4</v>
      </c>
      <c r="DN503" t="s">
        <v>449</v>
      </c>
      <c r="DO503">
        <v>1</v>
      </c>
    </row>
    <row r="504" spans="1:119">
      <c r="A504">
        <f>ROW(Source!A145)</f>
        <v>145</v>
      </c>
      <c r="B504">
        <v>89442499</v>
      </c>
      <c r="C504">
        <v>89550075</v>
      </c>
      <c r="D504">
        <v>87207297</v>
      </c>
      <c r="E504">
        <v>1</v>
      </c>
      <c r="F504">
        <v>1</v>
      </c>
      <c r="G504">
        <v>1</v>
      </c>
      <c r="H504">
        <v>2</v>
      </c>
      <c r="I504" t="s">
        <v>593</v>
      </c>
      <c r="J504" t="s">
        <v>594</v>
      </c>
      <c r="K504" t="s">
        <v>595</v>
      </c>
      <c r="L504">
        <v>1368</v>
      </c>
      <c r="N504">
        <v>1011</v>
      </c>
      <c r="O504" t="s">
        <v>455</v>
      </c>
      <c r="P504" t="s">
        <v>455</v>
      </c>
      <c r="Q504">
        <v>1</v>
      </c>
      <c r="W504">
        <v>0</v>
      </c>
      <c r="X504">
        <v>945945963</v>
      </c>
      <c r="Y504">
        <f t="shared" si="243"/>
        <v>25.2</v>
      </c>
      <c r="AA504">
        <v>0</v>
      </c>
      <c r="AB504">
        <v>5.97</v>
      </c>
      <c r="AC504">
        <v>0</v>
      </c>
      <c r="AD504">
        <v>0</v>
      </c>
      <c r="AE504">
        <v>0</v>
      </c>
      <c r="AF504">
        <v>4.5199999999999996</v>
      </c>
      <c r="AG504">
        <v>0</v>
      </c>
      <c r="AH504">
        <v>0</v>
      </c>
      <c r="AI504">
        <v>1</v>
      </c>
      <c r="AJ504">
        <v>1.32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25.2</v>
      </c>
      <c r="AU504" t="s">
        <v>3</v>
      </c>
      <c r="AV504">
        <v>1</v>
      </c>
      <c r="AW504">
        <v>2</v>
      </c>
      <c r="AX504">
        <v>89550087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113.90399999999998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113.90399999999998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f>ROUND(Y504*Source!I145*DO504,7)</f>
        <v>0</v>
      </c>
      <c r="CX504">
        <f>ROUND(Y504*Source!I145,7)</f>
        <v>0</v>
      </c>
      <c r="CY504">
        <f>AB504</f>
        <v>5.97</v>
      </c>
      <c r="CZ504">
        <f>AF504</f>
        <v>4.5199999999999996</v>
      </c>
      <c r="DA504">
        <f>AJ504</f>
        <v>1.32</v>
      </c>
      <c r="DB504">
        <f t="shared" si="244"/>
        <v>113.9</v>
      </c>
      <c r="DC504">
        <f t="shared" si="245"/>
        <v>0</v>
      </c>
      <c r="DD504" t="s">
        <v>3</v>
      </c>
      <c r="DE504" t="s">
        <v>3</v>
      </c>
      <c r="DF504">
        <f>ROUND(ROUND(AE504,2)*CX504,2)</f>
        <v>0</v>
      </c>
      <c r="DG504">
        <f>ROUND(ROUND(AF504*AJ504,2)*CX504,2)</f>
        <v>0</v>
      </c>
      <c r="DH504">
        <f t="shared" si="226"/>
        <v>0</v>
      </c>
      <c r="DI504">
        <f t="shared" si="227"/>
        <v>0</v>
      </c>
      <c r="DJ504">
        <f>DG504+DH504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>
      <c r="A505">
        <f>ROW(Source!A145)</f>
        <v>145</v>
      </c>
      <c r="B505">
        <v>89442499</v>
      </c>
      <c r="C505">
        <v>89550075</v>
      </c>
      <c r="D505">
        <v>87157732</v>
      </c>
      <c r="E505">
        <v>1</v>
      </c>
      <c r="F505">
        <v>1</v>
      </c>
      <c r="G505">
        <v>1</v>
      </c>
      <c r="H505">
        <v>3</v>
      </c>
      <c r="I505" t="s">
        <v>596</v>
      </c>
      <c r="J505" t="s">
        <v>597</v>
      </c>
      <c r="K505" t="s">
        <v>598</v>
      </c>
      <c r="L505">
        <v>1339</v>
      </c>
      <c r="N505">
        <v>1007</v>
      </c>
      <c r="O505" t="s">
        <v>538</v>
      </c>
      <c r="P505" t="s">
        <v>538</v>
      </c>
      <c r="Q505">
        <v>1</v>
      </c>
      <c r="W505">
        <v>0</v>
      </c>
      <c r="X505">
        <v>-101622892</v>
      </c>
      <c r="Y505">
        <f t="shared" si="243"/>
        <v>0.21</v>
      </c>
      <c r="AA505">
        <v>32.85</v>
      </c>
      <c r="AB505">
        <v>0</v>
      </c>
      <c r="AC505">
        <v>0</v>
      </c>
      <c r="AD505">
        <v>0</v>
      </c>
      <c r="AE505">
        <v>35.71</v>
      </c>
      <c r="AF505">
        <v>0</v>
      </c>
      <c r="AG505">
        <v>0</v>
      </c>
      <c r="AH505">
        <v>0</v>
      </c>
      <c r="AI505">
        <v>0.92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0.21</v>
      </c>
      <c r="AU505" t="s">
        <v>3</v>
      </c>
      <c r="AV505">
        <v>0</v>
      </c>
      <c r="AW505">
        <v>2</v>
      </c>
      <c r="AX505">
        <v>89550088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7.4991000000000003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7.4991000000000003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ROUND(Y505*Source!I145,7)</f>
        <v>0</v>
      </c>
      <c r="CY505">
        <f>AA505</f>
        <v>32.85</v>
      </c>
      <c r="CZ505">
        <f>AE505</f>
        <v>35.71</v>
      </c>
      <c r="DA505">
        <f>AI505</f>
        <v>0.92</v>
      </c>
      <c r="DB505">
        <f t="shared" si="244"/>
        <v>7.5</v>
      </c>
      <c r="DC505">
        <f t="shared" si="245"/>
        <v>0</v>
      </c>
      <c r="DD505" t="s">
        <v>3</v>
      </c>
      <c r="DE505" t="s">
        <v>3</v>
      </c>
      <c r="DF505">
        <f>ROUND(ROUND(AE505*AI505,2)*CX505,2)</f>
        <v>0</v>
      </c>
      <c r="DG505">
        <f t="shared" ref="DG505:DG511" si="246">ROUND(ROUND(AF505,2)*CX505,2)</f>
        <v>0</v>
      </c>
      <c r="DH505">
        <f t="shared" si="226"/>
        <v>0</v>
      </c>
      <c r="DI505">
        <f t="shared" si="227"/>
        <v>0</v>
      </c>
      <c r="DJ505">
        <f>DF505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>
      <c r="A506">
        <f>ROW(Source!A145)</f>
        <v>145</v>
      </c>
      <c r="B506">
        <v>89442499</v>
      </c>
      <c r="C506">
        <v>89550075</v>
      </c>
      <c r="D506">
        <v>87158023</v>
      </c>
      <c r="E506">
        <v>1</v>
      </c>
      <c r="F506">
        <v>1</v>
      </c>
      <c r="G506">
        <v>1</v>
      </c>
      <c r="H506">
        <v>3</v>
      </c>
      <c r="I506" t="s">
        <v>599</v>
      </c>
      <c r="J506" t="s">
        <v>600</v>
      </c>
      <c r="K506" t="s">
        <v>601</v>
      </c>
      <c r="L506">
        <v>1371</v>
      </c>
      <c r="N506">
        <v>1013</v>
      </c>
      <c r="O506" t="s">
        <v>20</v>
      </c>
      <c r="P506" t="s">
        <v>20</v>
      </c>
      <c r="Q506">
        <v>1</v>
      </c>
      <c r="W506">
        <v>0</v>
      </c>
      <c r="X506">
        <v>1365286690</v>
      </c>
      <c r="Y506">
        <f t="shared" si="243"/>
        <v>10</v>
      </c>
      <c r="AA506">
        <v>24.35</v>
      </c>
      <c r="AB506">
        <v>0</v>
      </c>
      <c r="AC506">
        <v>0</v>
      </c>
      <c r="AD506">
        <v>0</v>
      </c>
      <c r="AE506">
        <v>18.59</v>
      </c>
      <c r="AF506">
        <v>0</v>
      </c>
      <c r="AG506">
        <v>0</v>
      </c>
      <c r="AH506">
        <v>0</v>
      </c>
      <c r="AI506">
        <v>1.31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10</v>
      </c>
      <c r="AU506" t="s">
        <v>3</v>
      </c>
      <c r="AV506">
        <v>0</v>
      </c>
      <c r="AW506">
        <v>2</v>
      </c>
      <c r="AX506">
        <v>89550089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185.9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185.9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ROUND(Y506*Source!I145,7)</f>
        <v>0</v>
      </c>
      <c r="CY506">
        <f>AA506</f>
        <v>24.35</v>
      </c>
      <c r="CZ506">
        <f>AE506</f>
        <v>18.59</v>
      </c>
      <c r="DA506">
        <f>AI506</f>
        <v>1.31</v>
      </c>
      <c r="DB506">
        <f t="shared" si="244"/>
        <v>185.9</v>
      </c>
      <c r="DC506">
        <f t="shared" si="245"/>
        <v>0</v>
      </c>
      <c r="DD506" t="s">
        <v>3</v>
      </c>
      <c r="DE506" t="s">
        <v>3</v>
      </c>
      <c r="DF506">
        <f>ROUND(ROUND(AE506*AI506,2)*CX506,2)</f>
        <v>0</v>
      </c>
      <c r="DG506">
        <f t="shared" si="246"/>
        <v>0</v>
      </c>
      <c r="DH506">
        <f t="shared" si="226"/>
        <v>0</v>
      </c>
      <c r="DI506">
        <f t="shared" si="227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>
      <c r="A507">
        <f>ROW(Source!A145)</f>
        <v>145</v>
      </c>
      <c r="B507">
        <v>89442499</v>
      </c>
      <c r="C507">
        <v>89550075</v>
      </c>
      <c r="D507">
        <v>87160382</v>
      </c>
      <c r="E507">
        <v>1</v>
      </c>
      <c r="F507">
        <v>1</v>
      </c>
      <c r="G507">
        <v>1</v>
      </c>
      <c r="H507">
        <v>3</v>
      </c>
      <c r="I507" t="s">
        <v>602</v>
      </c>
      <c r="J507" t="s">
        <v>603</v>
      </c>
      <c r="K507" t="s">
        <v>604</v>
      </c>
      <c r="L507">
        <v>1346</v>
      </c>
      <c r="N507">
        <v>1009</v>
      </c>
      <c r="O507" t="s">
        <v>281</v>
      </c>
      <c r="P507" t="s">
        <v>281</v>
      </c>
      <c r="Q507">
        <v>1</v>
      </c>
      <c r="W507">
        <v>0</v>
      </c>
      <c r="X507">
        <v>-1597827205</v>
      </c>
      <c r="Y507">
        <f t="shared" si="243"/>
        <v>10</v>
      </c>
      <c r="AA507">
        <v>83.04</v>
      </c>
      <c r="AB507">
        <v>0</v>
      </c>
      <c r="AC507">
        <v>0</v>
      </c>
      <c r="AD507">
        <v>0</v>
      </c>
      <c r="AE507">
        <v>56.11</v>
      </c>
      <c r="AF507">
        <v>0</v>
      </c>
      <c r="AG507">
        <v>0</v>
      </c>
      <c r="AH507">
        <v>0</v>
      </c>
      <c r="AI507">
        <v>1.48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10</v>
      </c>
      <c r="AU507" t="s">
        <v>3</v>
      </c>
      <c r="AV507">
        <v>0</v>
      </c>
      <c r="AW507">
        <v>2</v>
      </c>
      <c r="AX507">
        <v>89550090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561.1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561.1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ROUND(Y507*Source!I145,7)</f>
        <v>0</v>
      </c>
      <c r="CY507">
        <f>AA507</f>
        <v>83.04</v>
      </c>
      <c r="CZ507">
        <f>AE507</f>
        <v>56.11</v>
      </c>
      <c r="DA507">
        <f>AI507</f>
        <v>1.48</v>
      </c>
      <c r="DB507">
        <f t="shared" si="244"/>
        <v>561.1</v>
      </c>
      <c r="DC507">
        <f t="shared" si="245"/>
        <v>0</v>
      </c>
      <c r="DD507" t="s">
        <v>3</v>
      </c>
      <c r="DE507" t="s">
        <v>3</v>
      </c>
      <c r="DF507">
        <f>ROUND(ROUND(AE507*AI507,2)*CX507,2)</f>
        <v>0</v>
      </c>
      <c r="DG507">
        <f t="shared" si="246"/>
        <v>0</v>
      </c>
      <c r="DH507">
        <f t="shared" si="226"/>
        <v>0</v>
      </c>
      <c r="DI507">
        <f t="shared" si="227"/>
        <v>0</v>
      </c>
      <c r="DJ507">
        <f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>
      <c r="A508">
        <f>ROW(Source!A145)</f>
        <v>145</v>
      </c>
      <c r="B508">
        <v>89442499</v>
      </c>
      <c r="C508">
        <v>89550075</v>
      </c>
      <c r="D508">
        <v>87089532</v>
      </c>
      <c r="E508">
        <v>115</v>
      </c>
      <c r="F508">
        <v>1</v>
      </c>
      <c r="G508">
        <v>1</v>
      </c>
      <c r="H508">
        <v>3</v>
      </c>
      <c r="I508" t="s">
        <v>192</v>
      </c>
      <c r="J508" t="s">
        <v>3</v>
      </c>
      <c r="K508" t="s">
        <v>193</v>
      </c>
      <c r="L508">
        <v>1348</v>
      </c>
      <c r="N508">
        <v>1009</v>
      </c>
      <c r="O508" t="s">
        <v>194</v>
      </c>
      <c r="P508" t="s">
        <v>194</v>
      </c>
      <c r="Q508">
        <v>1000</v>
      </c>
      <c r="W508">
        <v>0</v>
      </c>
      <c r="X508">
        <v>1965852227</v>
      </c>
      <c r="Y508">
        <f t="shared" si="243"/>
        <v>0.15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0</v>
      </c>
      <c r="AN508">
        <v>0</v>
      </c>
      <c r="AO508">
        <v>0</v>
      </c>
      <c r="AP508">
        <v>1</v>
      </c>
      <c r="AQ508">
        <v>0</v>
      </c>
      <c r="AR508">
        <v>0</v>
      </c>
      <c r="AS508" t="s">
        <v>3</v>
      </c>
      <c r="AT508">
        <v>0.15</v>
      </c>
      <c r="AU508" t="s">
        <v>3</v>
      </c>
      <c r="AV508">
        <v>0</v>
      </c>
      <c r="AW508">
        <v>2</v>
      </c>
      <c r="AX508">
        <v>89550091</v>
      </c>
      <c r="AY508">
        <v>1</v>
      </c>
      <c r="AZ508">
        <v>0</v>
      </c>
      <c r="BA508">
        <v>508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ROUND(Y508*Source!I145,7)</f>
        <v>0</v>
      </c>
      <c r="CY508">
        <f>AA508</f>
        <v>0</v>
      </c>
      <c r="CZ508">
        <f>AE508</f>
        <v>0</v>
      </c>
      <c r="DA508">
        <f>AI508</f>
        <v>1</v>
      </c>
      <c r="DB508">
        <f t="shared" si="244"/>
        <v>0</v>
      </c>
      <c r="DC508">
        <f t="shared" si="245"/>
        <v>0</v>
      </c>
      <c r="DD508" t="s">
        <v>3</v>
      </c>
      <c r="DE508" t="s">
        <v>3</v>
      </c>
      <c r="DF508">
        <f>ROUND(ROUND(AE508,2)*CX508,2)</f>
        <v>0</v>
      </c>
      <c r="DG508">
        <f t="shared" si="246"/>
        <v>0</v>
      </c>
      <c r="DH508">
        <f t="shared" si="226"/>
        <v>0</v>
      </c>
      <c r="DI508">
        <f t="shared" si="227"/>
        <v>0</v>
      </c>
      <c r="DJ508">
        <f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>
      <c r="A509">
        <f>ROW(Source!A146)</f>
        <v>146</v>
      </c>
      <c r="B509">
        <v>89442441</v>
      </c>
      <c r="C509">
        <v>89550075</v>
      </c>
      <c r="D509">
        <v>87085829</v>
      </c>
      <c r="E509">
        <v>115</v>
      </c>
      <c r="F509">
        <v>1</v>
      </c>
      <c r="G509">
        <v>1</v>
      </c>
      <c r="H509">
        <v>1</v>
      </c>
      <c r="I509" t="s">
        <v>591</v>
      </c>
      <c r="J509" t="s">
        <v>3</v>
      </c>
      <c r="K509" t="s">
        <v>592</v>
      </c>
      <c r="L509">
        <v>1191</v>
      </c>
      <c r="N509">
        <v>1013</v>
      </c>
      <c r="O509" t="s">
        <v>449</v>
      </c>
      <c r="P509" t="s">
        <v>449</v>
      </c>
      <c r="Q509">
        <v>1</v>
      </c>
      <c r="W509">
        <v>0</v>
      </c>
      <c r="X509">
        <v>-715079457</v>
      </c>
      <c r="Y509">
        <f t="shared" si="243"/>
        <v>62.41</v>
      </c>
      <c r="AA509">
        <v>0</v>
      </c>
      <c r="AB509">
        <v>0</v>
      </c>
      <c r="AC509">
        <v>0</v>
      </c>
      <c r="AD509">
        <v>493.48</v>
      </c>
      <c r="AE509">
        <v>0</v>
      </c>
      <c r="AF509">
        <v>0</v>
      </c>
      <c r="AG509">
        <v>0</v>
      </c>
      <c r="AH509">
        <v>493.48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62.41</v>
      </c>
      <c r="AU509" t="s">
        <v>3</v>
      </c>
      <c r="AV509">
        <v>1</v>
      </c>
      <c r="AW509">
        <v>2</v>
      </c>
      <c r="AX509">
        <v>89550084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30798.086800000001</v>
      </c>
      <c r="BN509">
        <v>62.41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30798.086800000001</v>
      </c>
      <c r="BU509">
        <v>62.41</v>
      </c>
      <c r="BV509">
        <v>0</v>
      </c>
      <c r="BW509">
        <v>1</v>
      </c>
      <c r="CU509">
        <f>ROUND(AT509*Source!I146*AH509*AL509,2)</f>
        <v>0</v>
      </c>
      <c r="CV509">
        <f>ROUND(Y509*Source!I146,7)</f>
        <v>0</v>
      </c>
      <c r="CW509">
        <v>0</v>
      </c>
      <c r="CX509">
        <f>ROUND(Y509*Source!I146,7)</f>
        <v>0</v>
      </c>
      <c r="CY509">
        <f>AD509</f>
        <v>493.48</v>
      </c>
      <c r="CZ509">
        <f>AH509</f>
        <v>493.48</v>
      </c>
      <c r="DA509">
        <f>AL509</f>
        <v>1</v>
      </c>
      <c r="DB509">
        <f t="shared" si="244"/>
        <v>30798.09</v>
      </c>
      <c r="DC509">
        <f t="shared" si="245"/>
        <v>0</v>
      </c>
      <c r="DD509" t="s">
        <v>3</v>
      </c>
      <c r="DE509" t="s">
        <v>3</v>
      </c>
      <c r="DF509">
        <f>ROUND(ROUND(AE509,2)*CX509,2)</f>
        <v>0</v>
      </c>
      <c r="DG509">
        <f t="shared" si="246"/>
        <v>0</v>
      </c>
      <c r="DH509">
        <f t="shared" si="226"/>
        <v>0</v>
      </c>
      <c r="DI509">
        <f t="shared" si="227"/>
        <v>0</v>
      </c>
      <c r="DJ509">
        <f>DI509</f>
        <v>0</v>
      </c>
      <c r="DK509">
        <v>1</v>
      </c>
      <c r="DL509" t="s">
        <v>3</v>
      </c>
      <c r="DM509">
        <v>0</v>
      </c>
      <c r="DN509" t="s">
        <v>3</v>
      </c>
      <c r="DO509">
        <v>0</v>
      </c>
    </row>
    <row r="510" spans="1:119">
      <c r="A510">
        <f>ROW(Source!A146)</f>
        <v>146</v>
      </c>
      <c r="B510">
        <v>89442441</v>
      </c>
      <c r="C510">
        <v>89550075</v>
      </c>
      <c r="D510">
        <v>87086013</v>
      </c>
      <c r="E510">
        <v>115</v>
      </c>
      <c r="F510">
        <v>1</v>
      </c>
      <c r="G510">
        <v>1</v>
      </c>
      <c r="H510">
        <v>1</v>
      </c>
      <c r="I510" t="s">
        <v>450</v>
      </c>
      <c r="J510" t="s">
        <v>3</v>
      </c>
      <c r="K510" t="s">
        <v>451</v>
      </c>
      <c r="L510">
        <v>1191</v>
      </c>
      <c r="N510">
        <v>1013</v>
      </c>
      <c r="O510" t="s">
        <v>449</v>
      </c>
      <c r="P510" t="s">
        <v>449</v>
      </c>
      <c r="Q510">
        <v>1</v>
      </c>
      <c r="W510">
        <v>0</v>
      </c>
      <c r="X510">
        <v>-1417349443</v>
      </c>
      <c r="Y510">
        <f t="shared" si="243"/>
        <v>0.26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0.26</v>
      </c>
      <c r="AU510" t="s">
        <v>3</v>
      </c>
      <c r="AV510">
        <v>2</v>
      </c>
      <c r="AW510">
        <v>2</v>
      </c>
      <c r="AX510">
        <v>89550085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ROUND(Y510*Source!I146,7)</f>
        <v>0</v>
      </c>
      <c r="CY510">
        <f>AD510</f>
        <v>0</v>
      </c>
      <c r="CZ510">
        <f>AH510</f>
        <v>0</v>
      </c>
      <c r="DA510">
        <f>AL510</f>
        <v>1</v>
      </c>
      <c r="DB510">
        <f t="shared" si="244"/>
        <v>0</v>
      </c>
      <c r="DC510">
        <f t="shared" si="24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246"/>
        <v>0</v>
      </c>
      <c r="DH510">
        <f t="shared" si="226"/>
        <v>0</v>
      </c>
      <c r="DI510">
        <f t="shared" si="227"/>
        <v>0</v>
      </c>
      <c r="DJ510">
        <f>DI510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>
      <c r="A511">
        <f>ROW(Source!A146)</f>
        <v>146</v>
      </c>
      <c r="B511">
        <v>89442441</v>
      </c>
      <c r="C511">
        <v>89550075</v>
      </c>
      <c r="D511">
        <v>87206740</v>
      </c>
      <c r="E511">
        <v>1</v>
      </c>
      <c r="F511">
        <v>1</v>
      </c>
      <c r="G511">
        <v>1</v>
      </c>
      <c r="H511">
        <v>2</v>
      </c>
      <c r="I511" t="s">
        <v>457</v>
      </c>
      <c r="J511" t="s">
        <v>458</v>
      </c>
      <c r="K511" t="s">
        <v>459</v>
      </c>
      <c r="L511">
        <v>1368</v>
      </c>
      <c r="N511">
        <v>1011</v>
      </c>
      <c r="O511" t="s">
        <v>455</v>
      </c>
      <c r="P511" t="s">
        <v>455</v>
      </c>
      <c r="Q511">
        <v>1</v>
      </c>
      <c r="W511">
        <v>0</v>
      </c>
      <c r="X511">
        <v>-1219940357</v>
      </c>
      <c r="Y511">
        <f t="shared" si="243"/>
        <v>0.26</v>
      </c>
      <c r="AA511">
        <v>0</v>
      </c>
      <c r="AB511">
        <v>572.77</v>
      </c>
      <c r="AC511">
        <v>522.73</v>
      </c>
      <c r="AD511">
        <v>0</v>
      </c>
      <c r="AE511">
        <v>0</v>
      </c>
      <c r="AF511">
        <v>572.77</v>
      </c>
      <c r="AG511">
        <v>522.73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0.26</v>
      </c>
      <c r="AU511" t="s">
        <v>3</v>
      </c>
      <c r="AV511">
        <v>1</v>
      </c>
      <c r="AW511">
        <v>2</v>
      </c>
      <c r="AX511">
        <v>89550086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148.92019999999999</v>
      </c>
      <c r="BL511">
        <v>135.90980000000002</v>
      </c>
      <c r="BM511">
        <v>0</v>
      </c>
      <c r="BN511">
        <v>0</v>
      </c>
      <c r="BO511">
        <v>0.26</v>
      </c>
      <c r="BP511">
        <v>1</v>
      </c>
      <c r="BQ511">
        <v>0</v>
      </c>
      <c r="BR511">
        <v>148.92019999999999</v>
      </c>
      <c r="BS511">
        <v>135.90980000000002</v>
      </c>
      <c r="BT511">
        <v>0</v>
      </c>
      <c r="BU511">
        <v>0</v>
      </c>
      <c r="BV511">
        <v>0.26</v>
      </c>
      <c r="BW511">
        <v>1</v>
      </c>
      <c r="CV511">
        <v>0</v>
      </c>
      <c r="CW511">
        <f>ROUND(Y511*Source!I146*DO511,7)</f>
        <v>0</v>
      </c>
      <c r="CX511">
        <f>ROUND(Y511*Source!I146,7)</f>
        <v>0</v>
      </c>
      <c r="CY511">
        <f>AB511</f>
        <v>572.77</v>
      </c>
      <c r="CZ511">
        <f>AF511</f>
        <v>572.77</v>
      </c>
      <c r="DA511">
        <f>AJ511</f>
        <v>1</v>
      </c>
      <c r="DB511">
        <f t="shared" si="244"/>
        <v>148.91999999999999</v>
      </c>
      <c r="DC511">
        <f t="shared" si="245"/>
        <v>135.91</v>
      </c>
      <c r="DD511" t="s">
        <v>3</v>
      </c>
      <c r="DE511" t="s">
        <v>3</v>
      </c>
      <c r="DF511">
        <f>ROUND(ROUND(AE511,2)*CX511,2)</f>
        <v>0</v>
      </c>
      <c r="DG511">
        <f t="shared" si="246"/>
        <v>0</v>
      </c>
      <c r="DH511">
        <f t="shared" si="226"/>
        <v>0</v>
      </c>
      <c r="DI511">
        <f t="shared" si="227"/>
        <v>0</v>
      </c>
      <c r="DJ511">
        <f>DG511+DH511</f>
        <v>0</v>
      </c>
      <c r="DK511">
        <v>1</v>
      </c>
      <c r="DL511" t="s">
        <v>460</v>
      </c>
      <c r="DM511">
        <v>4</v>
      </c>
      <c r="DN511" t="s">
        <v>449</v>
      </c>
      <c r="DO511">
        <v>1</v>
      </c>
    </row>
    <row r="512" spans="1:119">
      <c r="A512">
        <f>ROW(Source!A146)</f>
        <v>146</v>
      </c>
      <c r="B512">
        <v>89442441</v>
      </c>
      <c r="C512">
        <v>89550075</v>
      </c>
      <c r="D512">
        <v>87207297</v>
      </c>
      <c r="E512">
        <v>1</v>
      </c>
      <c r="F512">
        <v>1</v>
      </c>
      <c r="G512">
        <v>1</v>
      </c>
      <c r="H512">
        <v>2</v>
      </c>
      <c r="I512" t="s">
        <v>593</v>
      </c>
      <c r="J512" t="s">
        <v>594</v>
      </c>
      <c r="K512" t="s">
        <v>595</v>
      </c>
      <c r="L512">
        <v>1368</v>
      </c>
      <c r="N512">
        <v>1011</v>
      </c>
      <c r="O512" t="s">
        <v>455</v>
      </c>
      <c r="P512" t="s">
        <v>455</v>
      </c>
      <c r="Q512">
        <v>1</v>
      </c>
      <c r="W512">
        <v>0</v>
      </c>
      <c r="X512">
        <v>945945963</v>
      </c>
      <c r="Y512">
        <f t="shared" si="243"/>
        <v>25.2</v>
      </c>
      <c r="AA512">
        <v>0</v>
      </c>
      <c r="AB512">
        <v>5.97</v>
      </c>
      <c r="AC512">
        <v>0</v>
      </c>
      <c r="AD512">
        <v>0</v>
      </c>
      <c r="AE512">
        <v>0</v>
      </c>
      <c r="AF512">
        <v>4.5199999999999996</v>
      </c>
      <c r="AG512">
        <v>0</v>
      </c>
      <c r="AH512">
        <v>0</v>
      </c>
      <c r="AI512">
        <v>1</v>
      </c>
      <c r="AJ512">
        <v>1.32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25.2</v>
      </c>
      <c r="AU512" t="s">
        <v>3</v>
      </c>
      <c r="AV512">
        <v>1</v>
      </c>
      <c r="AW512">
        <v>2</v>
      </c>
      <c r="AX512">
        <v>89550087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113.90399999999998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113.90399999999998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ROUND(Y512*Source!I146*DO512,7)</f>
        <v>0</v>
      </c>
      <c r="CX512">
        <f>ROUND(Y512*Source!I146,7)</f>
        <v>0</v>
      </c>
      <c r="CY512">
        <f>AB512</f>
        <v>5.97</v>
      </c>
      <c r="CZ512">
        <f>AF512</f>
        <v>4.5199999999999996</v>
      </c>
      <c r="DA512">
        <f>AJ512</f>
        <v>1.32</v>
      </c>
      <c r="DB512">
        <f t="shared" si="244"/>
        <v>113.9</v>
      </c>
      <c r="DC512">
        <f t="shared" si="245"/>
        <v>0</v>
      </c>
      <c r="DD512" t="s">
        <v>3</v>
      </c>
      <c r="DE512" t="s">
        <v>3</v>
      </c>
      <c r="DF512">
        <f>ROUND(ROUND(AE512,2)*CX512,2)</f>
        <v>0</v>
      </c>
      <c r="DG512">
        <f>ROUND(ROUND(AF512*AJ512,2)*CX512,2)</f>
        <v>0</v>
      </c>
      <c r="DH512">
        <f t="shared" si="226"/>
        <v>0</v>
      </c>
      <c r="DI512">
        <f t="shared" si="227"/>
        <v>0</v>
      </c>
      <c r="DJ512">
        <f>DG512+DH512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>
      <c r="A513">
        <f>ROW(Source!A146)</f>
        <v>146</v>
      </c>
      <c r="B513">
        <v>89442441</v>
      </c>
      <c r="C513">
        <v>89550075</v>
      </c>
      <c r="D513">
        <v>87157732</v>
      </c>
      <c r="E513">
        <v>1</v>
      </c>
      <c r="F513">
        <v>1</v>
      </c>
      <c r="G513">
        <v>1</v>
      </c>
      <c r="H513">
        <v>3</v>
      </c>
      <c r="I513" t="s">
        <v>596</v>
      </c>
      <c r="J513" t="s">
        <v>597</v>
      </c>
      <c r="K513" t="s">
        <v>598</v>
      </c>
      <c r="L513">
        <v>1339</v>
      </c>
      <c r="N513">
        <v>1007</v>
      </c>
      <c r="O513" t="s">
        <v>538</v>
      </c>
      <c r="P513" t="s">
        <v>538</v>
      </c>
      <c r="Q513">
        <v>1</v>
      </c>
      <c r="W513">
        <v>0</v>
      </c>
      <c r="X513">
        <v>-101622892</v>
      </c>
      <c r="Y513">
        <f t="shared" si="243"/>
        <v>0.21</v>
      </c>
      <c r="AA513">
        <v>32.85</v>
      </c>
      <c r="AB513">
        <v>0</v>
      </c>
      <c r="AC513">
        <v>0</v>
      </c>
      <c r="AD513">
        <v>0</v>
      </c>
      <c r="AE513">
        <v>35.71</v>
      </c>
      <c r="AF513">
        <v>0</v>
      </c>
      <c r="AG513">
        <v>0</v>
      </c>
      <c r="AH513">
        <v>0</v>
      </c>
      <c r="AI513">
        <v>0.92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0.21</v>
      </c>
      <c r="AU513" t="s">
        <v>3</v>
      </c>
      <c r="AV513">
        <v>0</v>
      </c>
      <c r="AW513">
        <v>2</v>
      </c>
      <c r="AX513">
        <v>89550088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7.4991000000000003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7.4991000000000003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ROUND(Y513*Source!I146,7)</f>
        <v>0</v>
      </c>
      <c r="CY513">
        <f>AA513</f>
        <v>32.85</v>
      </c>
      <c r="CZ513">
        <f>AE513</f>
        <v>35.71</v>
      </c>
      <c r="DA513">
        <f>AI513</f>
        <v>0.92</v>
      </c>
      <c r="DB513">
        <f t="shared" si="244"/>
        <v>7.5</v>
      </c>
      <c r="DC513">
        <f t="shared" si="245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ref="DG513:DG560" si="247">ROUND(ROUND(AF513,2)*CX513,2)</f>
        <v>0</v>
      </c>
      <c r="DH513">
        <f t="shared" ref="DH513:DH560" si="248">ROUND(ROUND(AG513,2)*CX513,2)</f>
        <v>0</v>
      </c>
      <c r="DI513">
        <f t="shared" ref="DI513:DI560" si="249">ROUND(ROUND(AH513,2)*CX513,2)</f>
        <v>0</v>
      </c>
      <c r="DJ513">
        <f>DF513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>
      <c r="A514">
        <f>ROW(Source!A146)</f>
        <v>146</v>
      </c>
      <c r="B514">
        <v>89442441</v>
      </c>
      <c r="C514">
        <v>89550075</v>
      </c>
      <c r="D514">
        <v>87158023</v>
      </c>
      <c r="E514">
        <v>1</v>
      </c>
      <c r="F514">
        <v>1</v>
      </c>
      <c r="G514">
        <v>1</v>
      </c>
      <c r="H514">
        <v>3</v>
      </c>
      <c r="I514" t="s">
        <v>599</v>
      </c>
      <c r="J514" t="s">
        <v>600</v>
      </c>
      <c r="K514" t="s">
        <v>601</v>
      </c>
      <c r="L514">
        <v>1371</v>
      </c>
      <c r="N514">
        <v>1013</v>
      </c>
      <c r="O514" t="s">
        <v>20</v>
      </c>
      <c r="P514" t="s">
        <v>20</v>
      </c>
      <c r="Q514">
        <v>1</v>
      </c>
      <c r="W514">
        <v>0</v>
      </c>
      <c r="X514">
        <v>1365286690</v>
      </c>
      <c r="Y514">
        <f t="shared" si="243"/>
        <v>10</v>
      </c>
      <c r="AA514">
        <v>24.35</v>
      </c>
      <c r="AB514">
        <v>0</v>
      </c>
      <c r="AC514">
        <v>0</v>
      </c>
      <c r="AD514">
        <v>0</v>
      </c>
      <c r="AE514">
        <v>18.59</v>
      </c>
      <c r="AF514">
        <v>0</v>
      </c>
      <c r="AG514">
        <v>0</v>
      </c>
      <c r="AH514">
        <v>0</v>
      </c>
      <c r="AI514">
        <v>1.31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10</v>
      </c>
      <c r="AU514" t="s">
        <v>3</v>
      </c>
      <c r="AV514">
        <v>0</v>
      </c>
      <c r="AW514">
        <v>2</v>
      </c>
      <c r="AX514">
        <v>89550089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185.9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185.9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ROUND(Y514*Source!I146,7)</f>
        <v>0</v>
      </c>
      <c r="CY514">
        <f>AA514</f>
        <v>24.35</v>
      </c>
      <c r="CZ514">
        <f>AE514</f>
        <v>18.59</v>
      </c>
      <c r="DA514">
        <f>AI514</f>
        <v>1.31</v>
      </c>
      <c r="DB514">
        <f t="shared" si="244"/>
        <v>185.9</v>
      </c>
      <c r="DC514">
        <f t="shared" si="245"/>
        <v>0</v>
      </c>
      <c r="DD514" t="s">
        <v>3</v>
      </c>
      <c r="DE514" t="s">
        <v>3</v>
      </c>
      <c r="DF514">
        <f>ROUND(ROUND(AE514*AI514,2)*CX514,2)</f>
        <v>0</v>
      </c>
      <c r="DG514">
        <f t="shared" si="247"/>
        <v>0</v>
      </c>
      <c r="DH514">
        <f t="shared" si="248"/>
        <v>0</v>
      </c>
      <c r="DI514">
        <f t="shared" si="249"/>
        <v>0</v>
      </c>
      <c r="DJ514">
        <f>DF514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>
      <c r="A515">
        <f>ROW(Source!A146)</f>
        <v>146</v>
      </c>
      <c r="B515">
        <v>89442441</v>
      </c>
      <c r="C515">
        <v>89550075</v>
      </c>
      <c r="D515">
        <v>87160382</v>
      </c>
      <c r="E515">
        <v>1</v>
      </c>
      <c r="F515">
        <v>1</v>
      </c>
      <c r="G515">
        <v>1</v>
      </c>
      <c r="H515">
        <v>3</v>
      </c>
      <c r="I515" t="s">
        <v>602</v>
      </c>
      <c r="J515" t="s">
        <v>603</v>
      </c>
      <c r="K515" t="s">
        <v>604</v>
      </c>
      <c r="L515">
        <v>1346</v>
      </c>
      <c r="N515">
        <v>1009</v>
      </c>
      <c r="O515" t="s">
        <v>281</v>
      </c>
      <c r="P515" t="s">
        <v>281</v>
      </c>
      <c r="Q515">
        <v>1</v>
      </c>
      <c r="W515">
        <v>0</v>
      </c>
      <c r="X515">
        <v>-1597827205</v>
      </c>
      <c r="Y515">
        <f t="shared" si="243"/>
        <v>10</v>
      </c>
      <c r="AA515">
        <v>83.04</v>
      </c>
      <c r="AB515">
        <v>0</v>
      </c>
      <c r="AC515">
        <v>0</v>
      </c>
      <c r="AD515">
        <v>0</v>
      </c>
      <c r="AE515">
        <v>56.11</v>
      </c>
      <c r="AF515">
        <v>0</v>
      </c>
      <c r="AG515">
        <v>0</v>
      </c>
      <c r="AH515">
        <v>0</v>
      </c>
      <c r="AI515">
        <v>1.48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10</v>
      </c>
      <c r="AU515" t="s">
        <v>3</v>
      </c>
      <c r="AV515">
        <v>0</v>
      </c>
      <c r="AW515">
        <v>2</v>
      </c>
      <c r="AX515">
        <v>89550090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561.1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561.1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ROUND(Y515*Source!I146,7)</f>
        <v>0</v>
      </c>
      <c r="CY515">
        <f>AA515</f>
        <v>83.04</v>
      </c>
      <c r="CZ515">
        <f>AE515</f>
        <v>56.11</v>
      </c>
      <c r="DA515">
        <f>AI515</f>
        <v>1.48</v>
      </c>
      <c r="DB515">
        <f t="shared" si="244"/>
        <v>561.1</v>
      </c>
      <c r="DC515">
        <f t="shared" si="245"/>
        <v>0</v>
      </c>
      <c r="DD515" t="s">
        <v>3</v>
      </c>
      <c r="DE515" t="s">
        <v>3</v>
      </c>
      <c r="DF515">
        <f>ROUND(ROUND(AE515*AI515,2)*CX515,2)</f>
        <v>0</v>
      </c>
      <c r="DG515">
        <f t="shared" si="247"/>
        <v>0</v>
      </c>
      <c r="DH515">
        <f t="shared" si="248"/>
        <v>0</v>
      </c>
      <c r="DI515">
        <f t="shared" si="249"/>
        <v>0</v>
      </c>
      <c r="DJ515">
        <f>DF515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>
      <c r="A516">
        <f>ROW(Source!A146)</f>
        <v>146</v>
      </c>
      <c r="B516">
        <v>89442441</v>
      </c>
      <c r="C516">
        <v>89550075</v>
      </c>
      <c r="D516">
        <v>87089532</v>
      </c>
      <c r="E516">
        <v>115</v>
      </c>
      <c r="F516">
        <v>1</v>
      </c>
      <c r="G516">
        <v>1</v>
      </c>
      <c r="H516">
        <v>3</v>
      </c>
      <c r="I516" t="s">
        <v>192</v>
      </c>
      <c r="J516" t="s">
        <v>3</v>
      </c>
      <c r="K516" t="s">
        <v>193</v>
      </c>
      <c r="L516">
        <v>1348</v>
      </c>
      <c r="N516">
        <v>1009</v>
      </c>
      <c r="O516" t="s">
        <v>194</v>
      </c>
      <c r="P516" t="s">
        <v>194</v>
      </c>
      <c r="Q516">
        <v>1000</v>
      </c>
      <c r="W516">
        <v>0</v>
      </c>
      <c r="X516">
        <v>1965852227</v>
      </c>
      <c r="Y516">
        <f t="shared" si="243"/>
        <v>0.15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0</v>
      </c>
      <c r="AN516">
        <v>0</v>
      </c>
      <c r="AO516">
        <v>0</v>
      </c>
      <c r="AP516">
        <v>1</v>
      </c>
      <c r="AQ516">
        <v>0</v>
      </c>
      <c r="AR516">
        <v>0</v>
      </c>
      <c r="AS516" t="s">
        <v>3</v>
      </c>
      <c r="AT516">
        <v>0.15</v>
      </c>
      <c r="AU516" t="s">
        <v>3</v>
      </c>
      <c r="AV516">
        <v>0</v>
      </c>
      <c r="AW516">
        <v>2</v>
      </c>
      <c r="AX516">
        <v>89550091</v>
      </c>
      <c r="AY516">
        <v>1</v>
      </c>
      <c r="AZ516">
        <v>0</v>
      </c>
      <c r="BA516">
        <v>516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ROUND(Y516*Source!I146,7)</f>
        <v>0</v>
      </c>
      <c r="CY516">
        <f>AA516</f>
        <v>0</v>
      </c>
      <c r="CZ516">
        <f>AE516</f>
        <v>0</v>
      </c>
      <c r="DA516">
        <f>AI516</f>
        <v>1</v>
      </c>
      <c r="DB516">
        <f t="shared" si="244"/>
        <v>0</v>
      </c>
      <c r="DC516">
        <f t="shared" si="245"/>
        <v>0</v>
      </c>
      <c r="DD516" t="s">
        <v>3</v>
      </c>
      <c r="DE516" t="s">
        <v>3</v>
      </c>
      <c r="DF516">
        <f t="shared" ref="DF516:DF560" si="250">ROUND(ROUND(AE516,2)*CX516,2)</f>
        <v>0</v>
      </c>
      <c r="DG516">
        <f t="shared" si="247"/>
        <v>0</v>
      </c>
      <c r="DH516">
        <f t="shared" si="248"/>
        <v>0</v>
      </c>
      <c r="DI516">
        <f t="shared" si="249"/>
        <v>0</v>
      </c>
      <c r="DJ516">
        <f>DF516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>
      <c r="A517">
        <f>ROW(Source!A352)</f>
        <v>352</v>
      </c>
      <c r="B517">
        <v>89442499</v>
      </c>
      <c r="C517">
        <v>89550126</v>
      </c>
      <c r="D517">
        <v>87085997</v>
      </c>
      <c r="E517">
        <v>115</v>
      </c>
      <c r="F517">
        <v>1</v>
      </c>
      <c r="G517">
        <v>1</v>
      </c>
      <c r="H517">
        <v>1</v>
      </c>
      <c r="I517" t="s">
        <v>605</v>
      </c>
      <c r="J517" t="s">
        <v>3</v>
      </c>
      <c r="K517" t="s">
        <v>606</v>
      </c>
      <c r="L517">
        <v>1369</v>
      </c>
      <c r="N517">
        <v>1013</v>
      </c>
      <c r="O517" t="s">
        <v>607</v>
      </c>
      <c r="P517" t="s">
        <v>607</v>
      </c>
      <c r="Q517">
        <v>1</v>
      </c>
      <c r="W517">
        <v>0</v>
      </c>
      <c r="X517">
        <v>-1275334932</v>
      </c>
      <c r="Y517">
        <f t="shared" si="243"/>
        <v>2.52</v>
      </c>
      <c r="AA517">
        <v>0</v>
      </c>
      <c r="AB517">
        <v>0</v>
      </c>
      <c r="AC517">
        <v>0</v>
      </c>
      <c r="AD517">
        <v>499.33</v>
      </c>
      <c r="AE517">
        <v>0</v>
      </c>
      <c r="AF517">
        <v>0</v>
      </c>
      <c r="AG517">
        <v>0</v>
      </c>
      <c r="AH517">
        <v>499.33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2.52</v>
      </c>
      <c r="AU517" t="s">
        <v>3</v>
      </c>
      <c r="AV517">
        <v>1</v>
      </c>
      <c r="AW517">
        <v>2</v>
      </c>
      <c r="AX517">
        <v>89550129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1258.3116</v>
      </c>
      <c r="BN517">
        <v>2.52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1258.3116</v>
      </c>
      <c r="BU517">
        <v>2.52</v>
      </c>
      <c r="BV517">
        <v>0</v>
      </c>
      <c r="BW517">
        <v>1</v>
      </c>
      <c r="CU517">
        <f>ROUND(AT517*Source!I352*AH517*AL517,2)</f>
        <v>1258.31</v>
      </c>
      <c r="CV517">
        <f>ROUND(Y517*Source!I352,7)</f>
        <v>2.52</v>
      </c>
      <c r="CW517">
        <v>0</v>
      </c>
      <c r="CX517">
        <f>ROUND(Y517*Source!I352,7)</f>
        <v>2.52</v>
      </c>
      <c r="CY517">
        <f t="shared" ref="CY517:CY560" si="251">AD517</f>
        <v>499.33</v>
      </c>
      <c r="CZ517">
        <f t="shared" ref="CZ517:CZ560" si="252">AH517</f>
        <v>499.33</v>
      </c>
      <c r="DA517">
        <f t="shared" ref="DA517:DA560" si="253">AL517</f>
        <v>1</v>
      </c>
      <c r="DB517">
        <f t="shared" si="244"/>
        <v>1258.31</v>
      </c>
      <c r="DC517">
        <f t="shared" si="245"/>
        <v>0</v>
      </c>
      <c r="DD517" t="s">
        <v>3</v>
      </c>
      <c r="DE517" t="s">
        <v>3</v>
      </c>
      <c r="DF517">
        <f t="shared" si="250"/>
        <v>0</v>
      </c>
      <c r="DG517">
        <f t="shared" si="247"/>
        <v>0</v>
      </c>
      <c r="DH517">
        <f t="shared" si="248"/>
        <v>0</v>
      </c>
      <c r="DI517">
        <f t="shared" si="249"/>
        <v>1258.31</v>
      </c>
      <c r="DJ517">
        <f t="shared" ref="DJ517:DJ560" si="254">DI517</f>
        <v>1258.31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>
      <c r="A518">
        <f>ROW(Source!A352)</f>
        <v>352</v>
      </c>
      <c r="B518">
        <v>89442499</v>
      </c>
      <c r="C518">
        <v>89550126</v>
      </c>
      <c r="D518">
        <v>87086003</v>
      </c>
      <c r="E518">
        <v>115</v>
      </c>
      <c r="F518">
        <v>1</v>
      </c>
      <c r="G518">
        <v>1</v>
      </c>
      <c r="H518">
        <v>1</v>
      </c>
      <c r="I518" t="s">
        <v>608</v>
      </c>
      <c r="J518" t="s">
        <v>3</v>
      </c>
      <c r="K518" t="s">
        <v>609</v>
      </c>
      <c r="L518">
        <v>1369</v>
      </c>
      <c r="N518">
        <v>1013</v>
      </c>
      <c r="O518" t="s">
        <v>607</v>
      </c>
      <c r="P518" t="s">
        <v>607</v>
      </c>
      <c r="Q518">
        <v>1</v>
      </c>
      <c r="W518">
        <v>0</v>
      </c>
      <c r="X518">
        <v>-66267284</v>
      </c>
      <c r="Y518">
        <f t="shared" si="243"/>
        <v>3.78</v>
      </c>
      <c r="AA518">
        <v>0</v>
      </c>
      <c r="AB518">
        <v>0</v>
      </c>
      <c r="AC518">
        <v>0</v>
      </c>
      <c r="AD518">
        <v>838.72</v>
      </c>
      <c r="AE518">
        <v>0</v>
      </c>
      <c r="AF518">
        <v>0</v>
      </c>
      <c r="AG518">
        <v>0</v>
      </c>
      <c r="AH518">
        <v>838.72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3.78</v>
      </c>
      <c r="AU518" t="s">
        <v>3</v>
      </c>
      <c r="AV518">
        <v>1</v>
      </c>
      <c r="AW518">
        <v>2</v>
      </c>
      <c r="AX518">
        <v>89550130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3170.3615999999997</v>
      </c>
      <c r="BN518">
        <v>3.78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3170.3615999999997</v>
      </c>
      <c r="BU518">
        <v>3.78</v>
      </c>
      <c r="BV518">
        <v>0</v>
      </c>
      <c r="BW518">
        <v>1</v>
      </c>
      <c r="CU518">
        <f>ROUND(AT518*Source!I352*AH518*AL518,2)</f>
        <v>3170.36</v>
      </c>
      <c r="CV518">
        <f>ROUND(Y518*Source!I352,7)</f>
        <v>3.78</v>
      </c>
      <c r="CW518">
        <v>0</v>
      </c>
      <c r="CX518">
        <f>ROUND(Y518*Source!I352,7)</f>
        <v>3.78</v>
      </c>
      <c r="CY518">
        <f t="shared" si="251"/>
        <v>838.72</v>
      </c>
      <c r="CZ518">
        <f t="shared" si="252"/>
        <v>838.72</v>
      </c>
      <c r="DA518">
        <f t="shared" si="253"/>
        <v>1</v>
      </c>
      <c r="DB518">
        <f t="shared" si="244"/>
        <v>3170.36</v>
      </c>
      <c r="DC518">
        <f t="shared" si="245"/>
        <v>0</v>
      </c>
      <c r="DD518" t="s">
        <v>3</v>
      </c>
      <c r="DE518" t="s">
        <v>3</v>
      </c>
      <c r="DF518">
        <f t="shared" si="250"/>
        <v>0</v>
      </c>
      <c r="DG518">
        <f t="shared" si="247"/>
        <v>0</v>
      </c>
      <c r="DH518">
        <f t="shared" si="248"/>
        <v>0</v>
      </c>
      <c r="DI518">
        <f t="shared" si="249"/>
        <v>3170.36</v>
      </c>
      <c r="DJ518">
        <f t="shared" si="254"/>
        <v>3170.36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  <row r="519" spans="1:119">
      <c r="A519">
        <f>ROW(Source!A353)</f>
        <v>353</v>
      </c>
      <c r="B519">
        <v>89442441</v>
      </c>
      <c r="C519">
        <v>89550126</v>
      </c>
      <c r="D519">
        <v>87085997</v>
      </c>
      <c r="E519">
        <v>115</v>
      </c>
      <c r="F519">
        <v>1</v>
      </c>
      <c r="G519">
        <v>1</v>
      </c>
      <c r="H519">
        <v>1</v>
      </c>
      <c r="I519" t="s">
        <v>605</v>
      </c>
      <c r="J519" t="s">
        <v>3</v>
      </c>
      <c r="K519" t="s">
        <v>606</v>
      </c>
      <c r="L519">
        <v>1369</v>
      </c>
      <c r="N519">
        <v>1013</v>
      </c>
      <c r="O519" t="s">
        <v>607</v>
      </c>
      <c r="P519" t="s">
        <v>607</v>
      </c>
      <c r="Q519">
        <v>1</v>
      </c>
      <c r="W519">
        <v>0</v>
      </c>
      <c r="X519">
        <v>-1275334932</v>
      </c>
      <c r="Y519">
        <f t="shared" si="243"/>
        <v>2.52</v>
      </c>
      <c r="AA519">
        <v>0</v>
      </c>
      <c r="AB519">
        <v>0</v>
      </c>
      <c r="AC519">
        <v>0</v>
      </c>
      <c r="AD519">
        <v>499.33</v>
      </c>
      <c r="AE519">
        <v>0</v>
      </c>
      <c r="AF519">
        <v>0</v>
      </c>
      <c r="AG519">
        <v>0</v>
      </c>
      <c r="AH519">
        <v>499.33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2.52</v>
      </c>
      <c r="AU519" t="s">
        <v>3</v>
      </c>
      <c r="AV519">
        <v>1</v>
      </c>
      <c r="AW519">
        <v>2</v>
      </c>
      <c r="AX519">
        <v>89550129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1258.3116</v>
      </c>
      <c r="BN519">
        <v>2.52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1258.3116</v>
      </c>
      <c r="BU519">
        <v>2.52</v>
      </c>
      <c r="BV519">
        <v>0</v>
      </c>
      <c r="BW519">
        <v>1</v>
      </c>
      <c r="CU519">
        <f>ROUND(AT519*Source!I353*AH519*AL519,2)</f>
        <v>1258.31</v>
      </c>
      <c r="CV519">
        <f>ROUND(Y519*Source!I353,7)</f>
        <v>2.52</v>
      </c>
      <c r="CW519">
        <v>0</v>
      </c>
      <c r="CX519">
        <f>ROUND(Y519*Source!I353,7)</f>
        <v>2.52</v>
      </c>
      <c r="CY519">
        <f t="shared" si="251"/>
        <v>499.33</v>
      </c>
      <c r="CZ519">
        <f t="shared" si="252"/>
        <v>499.33</v>
      </c>
      <c r="DA519">
        <f t="shared" si="253"/>
        <v>1</v>
      </c>
      <c r="DB519">
        <f t="shared" si="244"/>
        <v>1258.31</v>
      </c>
      <c r="DC519">
        <f t="shared" si="245"/>
        <v>0</v>
      </c>
      <c r="DD519" t="s">
        <v>3</v>
      </c>
      <c r="DE519" t="s">
        <v>3</v>
      </c>
      <c r="DF519">
        <f t="shared" si="250"/>
        <v>0</v>
      </c>
      <c r="DG519">
        <f t="shared" si="247"/>
        <v>0</v>
      </c>
      <c r="DH519">
        <f t="shared" si="248"/>
        <v>0</v>
      </c>
      <c r="DI519">
        <f t="shared" si="249"/>
        <v>1258.31</v>
      </c>
      <c r="DJ519">
        <f t="shared" si="254"/>
        <v>1258.31</v>
      </c>
      <c r="DK519">
        <v>1</v>
      </c>
      <c r="DL519" t="s">
        <v>3</v>
      </c>
      <c r="DM519">
        <v>0</v>
      </c>
      <c r="DN519" t="s">
        <v>3</v>
      </c>
      <c r="DO519">
        <v>0</v>
      </c>
    </row>
    <row r="520" spans="1:119">
      <c r="A520">
        <f>ROW(Source!A353)</f>
        <v>353</v>
      </c>
      <c r="B520">
        <v>89442441</v>
      </c>
      <c r="C520">
        <v>89550126</v>
      </c>
      <c r="D520">
        <v>87086003</v>
      </c>
      <c r="E520">
        <v>115</v>
      </c>
      <c r="F520">
        <v>1</v>
      </c>
      <c r="G520">
        <v>1</v>
      </c>
      <c r="H520">
        <v>1</v>
      </c>
      <c r="I520" t="s">
        <v>608</v>
      </c>
      <c r="J520" t="s">
        <v>3</v>
      </c>
      <c r="K520" t="s">
        <v>609</v>
      </c>
      <c r="L520">
        <v>1369</v>
      </c>
      <c r="N520">
        <v>1013</v>
      </c>
      <c r="O520" t="s">
        <v>607</v>
      </c>
      <c r="P520" t="s">
        <v>607</v>
      </c>
      <c r="Q520">
        <v>1</v>
      </c>
      <c r="W520">
        <v>0</v>
      </c>
      <c r="X520">
        <v>-66267284</v>
      </c>
      <c r="Y520">
        <f t="shared" si="243"/>
        <v>3.78</v>
      </c>
      <c r="AA520">
        <v>0</v>
      </c>
      <c r="AB520">
        <v>0</v>
      </c>
      <c r="AC520">
        <v>0</v>
      </c>
      <c r="AD520">
        <v>838.72</v>
      </c>
      <c r="AE520">
        <v>0</v>
      </c>
      <c r="AF520">
        <v>0</v>
      </c>
      <c r="AG520">
        <v>0</v>
      </c>
      <c r="AH520">
        <v>838.72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3.78</v>
      </c>
      <c r="AU520" t="s">
        <v>3</v>
      </c>
      <c r="AV520">
        <v>1</v>
      </c>
      <c r="AW520">
        <v>2</v>
      </c>
      <c r="AX520">
        <v>89550130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3170.3615999999997</v>
      </c>
      <c r="BN520">
        <v>3.78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3170.3615999999997</v>
      </c>
      <c r="BU520">
        <v>3.78</v>
      </c>
      <c r="BV520">
        <v>0</v>
      </c>
      <c r="BW520">
        <v>1</v>
      </c>
      <c r="CU520">
        <f>ROUND(AT520*Source!I353*AH520*AL520,2)</f>
        <v>3170.36</v>
      </c>
      <c r="CV520">
        <f>ROUND(Y520*Source!I353,7)</f>
        <v>3.78</v>
      </c>
      <c r="CW520">
        <v>0</v>
      </c>
      <c r="CX520">
        <f>ROUND(Y520*Source!I353,7)</f>
        <v>3.78</v>
      </c>
      <c r="CY520">
        <f t="shared" si="251"/>
        <v>838.72</v>
      </c>
      <c r="CZ520">
        <f t="shared" si="252"/>
        <v>838.72</v>
      </c>
      <c r="DA520">
        <f t="shared" si="253"/>
        <v>1</v>
      </c>
      <c r="DB520">
        <f t="shared" si="244"/>
        <v>3170.36</v>
      </c>
      <c r="DC520">
        <f t="shared" si="245"/>
        <v>0</v>
      </c>
      <c r="DD520" t="s">
        <v>3</v>
      </c>
      <c r="DE520" t="s">
        <v>3</v>
      </c>
      <c r="DF520">
        <f t="shared" si="250"/>
        <v>0</v>
      </c>
      <c r="DG520">
        <f t="shared" si="247"/>
        <v>0</v>
      </c>
      <c r="DH520">
        <f t="shared" si="248"/>
        <v>0</v>
      </c>
      <c r="DI520">
        <f t="shared" si="249"/>
        <v>3170.36</v>
      </c>
      <c r="DJ520">
        <f t="shared" si="254"/>
        <v>3170.36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>
      <c r="A521">
        <f>ROW(Source!A354)</f>
        <v>354</v>
      </c>
      <c r="B521">
        <v>89442499</v>
      </c>
      <c r="C521">
        <v>89550131</v>
      </c>
      <c r="D521">
        <v>87085981</v>
      </c>
      <c r="E521">
        <v>115</v>
      </c>
      <c r="F521">
        <v>1</v>
      </c>
      <c r="G521">
        <v>1</v>
      </c>
      <c r="H521">
        <v>1</v>
      </c>
      <c r="I521" t="s">
        <v>610</v>
      </c>
      <c r="J521" t="s">
        <v>3</v>
      </c>
      <c r="K521" t="s">
        <v>611</v>
      </c>
      <c r="L521">
        <v>1369</v>
      </c>
      <c r="N521">
        <v>1013</v>
      </c>
      <c r="O521" t="s">
        <v>607</v>
      </c>
      <c r="P521" t="s">
        <v>607</v>
      </c>
      <c r="Q521">
        <v>1</v>
      </c>
      <c r="W521">
        <v>0</v>
      </c>
      <c r="X521">
        <v>1518711480</v>
      </c>
      <c r="Y521">
        <f t="shared" si="243"/>
        <v>0.97</v>
      </c>
      <c r="AA521">
        <v>0</v>
      </c>
      <c r="AB521">
        <v>0</v>
      </c>
      <c r="AC521">
        <v>0</v>
      </c>
      <c r="AD521">
        <v>600.75</v>
      </c>
      <c r="AE521">
        <v>0</v>
      </c>
      <c r="AF521">
        <v>0</v>
      </c>
      <c r="AG521">
        <v>0</v>
      </c>
      <c r="AH521">
        <v>600.75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0.97</v>
      </c>
      <c r="AU521" t="s">
        <v>3</v>
      </c>
      <c r="AV521">
        <v>1</v>
      </c>
      <c r="AW521">
        <v>2</v>
      </c>
      <c r="AX521">
        <v>89550134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582.72749999999996</v>
      </c>
      <c r="BN521">
        <v>0.97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582.72749999999996</v>
      </c>
      <c r="BU521">
        <v>0.97</v>
      </c>
      <c r="BV521">
        <v>0</v>
      </c>
      <c r="BW521">
        <v>1</v>
      </c>
      <c r="CU521">
        <f>ROUND(AT521*Source!I354*AH521*AL521,2)</f>
        <v>0</v>
      </c>
      <c r="CV521">
        <f>ROUND(Y521*Source!I354,7)</f>
        <v>0</v>
      </c>
      <c r="CW521">
        <v>0</v>
      </c>
      <c r="CX521">
        <f>ROUND(Y521*Source!I354,7)</f>
        <v>0</v>
      </c>
      <c r="CY521">
        <f t="shared" si="251"/>
        <v>600.75</v>
      </c>
      <c r="CZ521">
        <f t="shared" si="252"/>
        <v>600.75</v>
      </c>
      <c r="DA521">
        <f t="shared" si="253"/>
        <v>1</v>
      </c>
      <c r="DB521">
        <f t="shared" si="244"/>
        <v>582.73</v>
      </c>
      <c r="DC521">
        <f t="shared" si="245"/>
        <v>0</v>
      </c>
      <c r="DD521" t="s">
        <v>3</v>
      </c>
      <c r="DE521" t="s">
        <v>3</v>
      </c>
      <c r="DF521">
        <f t="shared" si="250"/>
        <v>0</v>
      </c>
      <c r="DG521">
        <f t="shared" si="247"/>
        <v>0</v>
      </c>
      <c r="DH521">
        <f t="shared" si="248"/>
        <v>0</v>
      </c>
      <c r="DI521">
        <f t="shared" si="249"/>
        <v>0</v>
      </c>
      <c r="DJ521">
        <f t="shared" si="254"/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>
      <c r="A522">
        <f>ROW(Source!A354)</f>
        <v>354</v>
      </c>
      <c r="B522">
        <v>89442499</v>
      </c>
      <c r="C522">
        <v>89550131</v>
      </c>
      <c r="D522">
        <v>87086005</v>
      </c>
      <c r="E522">
        <v>115</v>
      </c>
      <c r="F522">
        <v>1</v>
      </c>
      <c r="G522">
        <v>1</v>
      </c>
      <c r="H522">
        <v>1</v>
      </c>
      <c r="I522" t="s">
        <v>612</v>
      </c>
      <c r="J522" t="s">
        <v>3</v>
      </c>
      <c r="K522" t="s">
        <v>613</v>
      </c>
      <c r="L522">
        <v>1369</v>
      </c>
      <c r="N522">
        <v>1013</v>
      </c>
      <c r="O522" t="s">
        <v>607</v>
      </c>
      <c r="P522" t="s">
        <v>607</v>
      </c>
      <c r="Q522">
        <v>1</v>
      </c>
      <c r="W522">
        <v>0</v>
      </c>
      <c r="X522">
        <v>-2140504649</v>
      </c>
      <c r="Y522">
        <f t="shared" si="243"/>
        <v>1.46</v>
      </c>
      <c r="AA522">
        <v>0</v>
      </c>
      <c r="AB522">
        <v>0</v>
      </c>
      <c r="AC522">
        <v>0</v>
      </c>
      <c r="AD522">
        <v>764.6</v>
      </c>
      <c r="AE522">
        <v>0</v>
      </c>
      <c r="AF522">
        <v>0</v>
      </c>
      <c r="AG522">
        <v>0</v>
      </c>
      <c r="AH522">
        <v>764.6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1.46</v>
      </c>
      <c r="AU522" t="s">
        <v>3</v>
      </c>
      <c r="AV522">
        <v>1</v>
      </c>
      <c r="AW522">
        <v>2</v>
      </c>
      <c r="AX522">
        <v>89550135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1116.316</v>
      </c>
      <c r="BN522">
        <v>1.46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1116.316</v>
      </c>
      <c r="BU522">
        <v>1.46</v>
      </c>
      <c r="BV522">
        <v>0</v>
      </c>
      <c r="BW522">
        <v>1</v>
      </c>
      <c r="CU522">
        <f>ROUND(AT522*Source!I354*AH522*AL522,2)</f>
        <v>0</v>
      </c>
      <c r="CV522">
        <f>ROUND(Y522*Source!I354,7)</f>
        <v>0</v>
      </c>
      <c r="CW522">
        <v>0</v>
      </c>
      <c r="CX522">
        <f>ROUND(Y522*Source!I354,7)</f>
        <v>0</v>
      </c>
      <c r="CY522">
        <f t="shared" si="251"/>
        <v>764.6</v>
      </c>
      <c r="CZ522">
        <f t="shared" si="252"/>
        <v>764.6</v>
      </c>
      <c r="DA522">
        <f t="shared" si="253"/>
        <v>1</v>
      </c>
      <c r="DB522">
        <f t="shared" si="244"/>
        <v>1116.32</v>
      </c>
      <c r="DC522">
        <f t="shared" si="245"/>
        <v>0</v>
      </c>
      <c r="DD522" t="s">
        <v>3</v>
      </c>
      <c r="DE522" t="s">
        <v>3</v>
      </c>
      <c r="DF522">
        <f t="shared" si="250"/>
        <v>0</v>
      </c>
      <c r="DG522">
        <f t="shared" si="247"/>
        <v>0</v>
      </c>
      <c r="DH522">
        <f t="shared" si="248"/>
        <v>0</v>
      </c>
      <c r="DI522">
        <f t="shared" si="249"/>
        <v>0</v>
      </c>
      <c r="DJ522">
        <f t="shared" si="254"/>
        <v>0</v>
      </c>
      <c r="DK522">
        <v>1</v>
      </c>
      <c r="DL522" t="s">
        <v>3</v>
      </c>
      <c r="DM522">
        <v>0</v>
      </c>
      <c r="DN522" t="s">
        <v>3</v>
      </c>
      <c r="DO522">
        <v>0</v>
      </c>
    </row>
    <row r="523" spans="1:119">
      <c r="A523">
        <f>ROW(Source!A355)</f>
        <v>355</v>
      </c>
      <c r="B523">
        <v>89442441</v>
      </c>
      <c r="C523">
        <v>89550131</v>
      </c>
      <c r="D523">
        <v>87085981</v>
      </c>
      <c r="E523">
        <v>115</v>
      </c>
      <c r="F523">
        <v>1</v>
      </c>
      <c r="G523">
        <v>1</v>
      </c>
      <c r="H523">
        <v>1</v>
      </c>
      <c r="I523" t="s">
        <v>610</v>
      </c>
      <c r="J523" t="s">
        <v>3</v>
      </c>
      <c r="K523" t="s">
        <v>611</v>
      </c>
      <c r="L523">
        <v>1369</v>
      </c>
      <c r="N523">
        <v>1013</v>
      </c>
      <c r="O523" t="s">
        <v>607</v>
      </c>
      <c r="P523" t="s">
        <v>607</v>
      </c>
      <c r="Q523">
        <v>1</v>
      </c>
      <c r="W523">
        <v>0</v>
      </c>
      <c r="X523">
        <v>1518711480</v>
      </c>
      <c r="Y523">
        <f t="shared" si="243"/>
        <v>0.97</v>
      </c>
      <c r="AA523">
        <v>0</v>
      </c>
      <c r="AB523">
        <v>0</v>
      </c>
      <c r="AC523">
        <v>0</v>
      </c>
      <c r="AD523">
        <v>600.75</v>
      </c>
      <c r="AE523">
        <v>0</v>
      </c>
      <c r="AF523">
        <v>0</v>
      </c>
      <c r="AG523">
        <v>0</v>
      </c>
      <c r="AH523">
        <v>600.75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0.97</v>
      </c>
      <c r="AU523" t="s">
        <v>3</v>
      </c>
      <c r="AV523">
        <v>1</v>
      </c>
      <c r="AW523">
        <v>2</v>
      </c>
      <c r="AX523">
        <v>89550134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582.72749999999996</v>
      </c>
      <c r="BN523">
        <v>0.97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582.72749999999996</v>
      </c>
      <c r="BU523">
        <v>0.97</v>
      </c>
      <c r="BV523">
        <v>0</v>
      </c>
      <c r="BW523">
        <v>1</v>
      </c>
      <c r="CU523">
        <f>ROUND(AT523*Source!I355*AH523*AL523,2)</f>
        <v>0</v>
      </c>
      <c r="CV523">
        <f>ROUND(Y523*Source!I355,7)</f>
        <v>0</v>
      </c>
      <c r="CW523">
        <v>0</v>
      </c>
      <c r="CX523">
        <f>ROUND(Y523*Source!I355,7)</f>
        <v>0</v>
      </c>
      <c r="CY523">
        <f t="shared" si="251"/>
        <v>600.75</v>
      </c>
      <c r="CZ523">
        <f t="shared" si="252"/>
        <v>600.75</v>
      </c>
      <c r="DA523">
        <f t="shared" si="253"/>
        <v>1</v>
      </c>
      <c r="DB523">
        <f t="shared" si="244"/>
        <v>582.73</v>
      </c>
      <c r="DC523">
        <f t="shared" si="245"/>
        <v>0</v>
      </c>
      <c r="DD523" t="s">
        <v>3</v>
      </c>
      <c r="DE523" t="s">
        <v>3</v>
      </c>
      <c r="DF523">
        <f t="shared" si="250"/>
        <v>0</v>
      </c>
      <c r="DG523">
        <f t="shared" si="247"/>
        <v>0</v>
      </c>
      <c r="DH523">
        <f t="shared" si="248"/>
        <v>0</v>
      </c>
      <c r="DI523">
        <f t="shared" si="249"/>
        <v>0</v>
      </c>
      <c r="DJ523">
        <f t="shared" si="254"/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>
      <c r="A524">
        <f>ROW(Source!A355)</f>
        <v>355</v>
      </c>
      <c r="B524">
        <v>89442441</v>
      </c>
      <c r="C524">
        <v>89550131</v>
      </c>
      <c r="D524">
        <v>87086005</v>
      </c>
      <c r="E524">
        <v>115</v>
      </c>
      <c r="F524">
        <v>1</v>
      </c>
      <c r="G524">
        <v>1</v>
      </c>
      <c r="H524">
        <v>1</v>
      </c>
      <c r="I524" t="s">
        <v>612</v>
      </c>
      <c r="J524" t="s">
        <v>3</v>
      </c>
      <c r="K524" t="s">
        <v>613</v>
      </c>
      <c r="L524">
        <v>1369</v>
      </c>
      <c r="N524">
        <v>1013</v>
      </c>
      <c r="O524" t="s">
        <v>607</v>
      </c>
      <c r="P524" t="s">
        <v>607</v>
      </c>
      <c r="Q524">
        <v>1</v>
      </c>
      <c r="W524">
        <v>0</v>
      </c>
      <c r="X524">
        <v>-2140504649</v>
      </c>
      <c r="Y524">
        <f t="shared" si="243"/>
        <v>1.46</v>
      </c>
      <c r="AA524">
        <v>0</v>
      </c>
      <c r="AB524">
        <v>0</v>
      </c>
      <c r="AC524">
        <v>0</v>
      </c>
      <c r="AD524">
        <v>764.6</v>
      </c>
      <c r="AE524">
        <v>0</v>
      </c>
      <c r="AF524">
        <v>0</v>
      </c>
      <c r="AG524">
        <v>0</v>
      </c>
      <c r="AH524">
        <v>764.6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1.46</v>
      </c>
      <c r="AU524" t="s">
        <v>3</v>
      </c>
      <c r="AV524">
        <v>1</v>
      </c>
      <c r="AW524">
        <v>2</v>
      </c>
      <c r="AX524">
        <v>89550135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1116.316</v>
      </c>
      <c r="BN524">
        <v>1.46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1116.316</v>
      </c>
      <c r="BU524">
        <v>1.46</v>
      </c>
      <c r="BV524">
        <v>0</v>
      </c>
      <c r="BW524">
        <v>1</v>
      </c>
      <c r="CU524">
        <f>ROUND(AT524*Source!I355*AH524*AL524,2)</f>
        <v>0</v>
      </c>
      <c r="CV524">
        <f>ROUND(Y524*Source!I355,7)</f>
        <v>0</v>
      </c>
      <c r="CW524">
        <v>0</v>
      </c>
      <c r="CX524">
        <f>ROUND(Y524*Source!I355,7)</f>
        <v>0</v>
      </c>
      <c r="CY524">
        <f t="shared" si="251"/>
        <v>764.6</v>
      </c>
      <c r="CZ524">
        <f t="shared" si="252"/>
        <v>764.6</v>
      </c>
      <c r="DA524">
        <f t="shared" si="253"/>
        <v>1</v>
      </c>
      <c r="DB524">
        <f t="shared" si="244"/>
        <v>1116.32</v>
      </c>
      <c r="DC524">
        <f t="shared" si="245"/>
        <v>0</v>
      </c>
      <c r="DD524" t="s">
        <v>3</v>
      </c>
      <c r="DE524" t="s">
        <v>3</v>
      </c>
      <c r="DF524">
        <f t="shared" si="250"/>
        <v>0</v>
      </c>
      <c r="DG524">
        <f t="shared" si="247"/>
        <v>0</v>
      </c>
      <c r="DH524">
        <f t="shared" si="248"/>
        <v>0</v>
      </c>
      <c r="DI524">
        <f t="shared" si="249"/>
        <v>0</v>
      </c>
      <c r="DJ524">
        <f t="shared" si="254"/>
        <v>0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>
      <c r="A525">
        <f>ROW(Source!A356)</f>
        <v>356</v>
      </c>
      <c r="B525">
        <v>89442499</v>
      </c>
      <c r="C525">
        <v>89550136</v>
      </c>
      <c r="D525">
        <v>87085981</v>
      </c>
      <c r="E525">
        <v>115</v>
      </c>
      <c r="F525">
        <v>1</v>
      </c>
      <c r="G525">
        <v>1</v>
      </c>
      <c r="H525">
        <v>1</v>
      </c>
      <c r="I525" t="s">
        <v>610</v>
      </c>
      <c r="J525" t="s">
        <v>3</v>
      </c>
      <c r="K525" t="s">
        <v>611</v>
      </c>
      <c r="L525">
        <v>1369</v>
      </c>
      <c r="N525">
        <v>1013</v>
      </c>
      <c r="O525" t="s">
        <v>607</v>
      </c>
      <c r="P525" t="s">
        <v>607</v>
      </c>
      <c r="Q525">
        <v>1</v>
      </c>
      <c r="W525">
        <v>0</v>
      </c>
      <c r="X525">
        <v>1518711480</v>
      </c>
      <c r="Y525">
        <f t="shared" si="243"/>
        <v>0.97</v>
      </c>
      <c r="AA525">
        <v>0</v>
      </c>
      <c r="AB525">
        <v>0</v>
      </c>
      <c r="AC525">
        <v>0</v>
      </c>
      <c r="AD525">
        <v>600.75</v>
      </c>
      <c r="AE525">
        <v>0</v>
      </c>
      <c r="AF525">
        <v>0</v>
      </c>
      <c r="AG525">
        <v>0</v>
      </c>
      <c r="AH525">
        <v>600.75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0.97</v>
      </c>
      <c r="AU525" t="s">
        <v>3</v>
      </c>
      <c r="AV525">
        <v>1</v>
      </c>
      <c r="AW525">
        <v>2</v>
      </c>
      <c r="AX525">
        <v>89550139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582.72749999999996</v>
      </c>
      <c r="BN525">
        <v>0.97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582.72749999999996</v>
      </c>
      <c r="BU525">
        <v>0.97</v>
      </c>
      <c r="BV525">
        <v>0</v>
      </c>
      <c r="BW525">
        <v>1</v>
      </c>
      <c r="CU525">
        <f>ROUND(AT525*Source!I356*AH525*AL525,2)</f>
        <v>1748.18</v>
      </c>
      <c r="CV525">
        <f>ROUND(Y525*Source!I356,7)</f>
        <v>2.91</v>
      </c>
      <c r="CW525">
        <v>0</v>
      </c>
      <c r="CX525">
        <f>ROUND(Y525*Source!I356,7)</f>
        <v>2.91</v>
      </c>
      <c r="CY525">
        <f t="shared" si="251"/>
        <v>600.75</v>
      </c>
      <c r="CZ525">
        <f t="shared" si="252"/>
        <v>600.75</v>
      </c>
      <c r="DA525">
        <f t="shared" si="253"/>
        <v>1</v>
      </c>
      <c r="DB525">
        <f t="shared" si="244"/>
        <v>582.73</v>
      </c>
      <c r="DC525">
        <f t="shared" si="245"/>
        <v>0</v>
      </c>
      <c r="DD525" t="s">
        <v>3</v>
      </c>
      <c r="DE525" t="s">
        <v>3</v>
      </c>
      <c r="DF525">
        <f t="shared" si="250"/>
        <v>0</v>
      </c>
      <c r="DG525">
        <f t="shared" si="247"/>
        <v>0</v>
      </c>
      <c r="DH525">
        <f t="shared" si="248"/>
        <v>0</v>
      </c>
      <c r="DI525">
        <f t="shared" si="249"/>
        <v>1748.18</v>
      </c>
      <c r="DJ525">
        <f t="shared" si="254"/>
        <v>1748.18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>
      <c r="A526">
        <f>ROW(Source!A356)</f>
        <v>356</v>
      </c>
      <c r="B526">
        <v>89442499</v>
      </c>
      <c r="C526">
        <v>89550136</v>
      </c>
      <c r="D526">
        <v>87086005</v>
      </c>
      <c r="E526">
        <v>115</v>
      </c>
      <c r="F526">
        <v>1</v>
      </c>
      <c r="G526">
        <v>1</v>
      </c>
      <c r="H526">
        <v>1</v>
      </c>
      <c r="I526" t="s">
        <v>612</v>
      </c>
      <c r="J526" t="s">
        <v>3</v>
      </c>
      <c r="K526" t="s">
        <v>613</v>
      </c>
      <c r="L526">
        <v>1369</v>
      </c>
      <c r="N526">
        <v>1013</v>
      </c>
      <c r="O526" t="s">
        <v>607</v>
      </c>
      <c r="P526" t="s">
        <v>607</v>
      </c>
      <c r="Q526">
        <v>1</v>
      </c>
      <c r="W526">
        <v>0</v>
      </c>
      <c r="X526">
        <v>-2140504649</v>
      </c>
      <c r="Y526">
        <f t="shared" si="243"/>
        <v>1.46</v>
      </c>
      <c r="AA526">
        <v>0</v>
      </c>
      <c r="AB526">
        <v>0</v>
      </c>
      <c r="AC526">
        <v>0</v>
      </c>
      <c r="AD526">
        <v>764.6</v>
      </c>
      <c r="AE526">
        <v>0</v>
      </c>
      <c r="AF526">
        <v>0</v>
      </c>
      <c r="AG526">
        <v>0</v>
      </c>
      <c r="AH526">
        <v>764.6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1.46</v>
      </c>
      <c r="AU526" t="s">
        <v>3</v>
      </c>
      <c r="AV526">
        <v>1</v>
      </c>
      <c r="AW526">
        <v>2</v>
      </c>
      <c r="AX526">
        <v>89550140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1116.316</v>
      </c>
      <c r="BN526">
        <v>1.46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1116.316</v>
      </c>
      <c r="BU526">
        <v>1.46</v>
      </c>
      <c r="BV526">
        <v>0</v>
      </c>
      <c r="BW526">
        <v>1</v>
      </c>
      <c r="CU526">
        <f>ROUND(AT526*Source!I356*AH526*AL526,2)</f>
        <v>3348.95</v>
      </c>
      <c r="CV526">
        <f>ROUND(Y526*Source!I356,7)</f>
        <v>4.38</v>
      </c>
      <c r="CW526">
        <v>0</v>
      </c>
      <c r="CX526">
        <f>ROUND(Y526*Source!I356,7)</f>
        <v>4.38</v>
      </c>
      <c r="CY526">
        <f t="shared" si="251"/>
        <v>764.6</v>
      </c>
      <c r="CZ526">
        <f t="shared" si="252"/>
        <v>764.6</v>
      </c>
      <c r="DA526">
        <f t="shared" si="253"/>
        <v>1</v>
      </c>
      <c r="DB526">
        <f t="shared" si="244"/>
        <v>1116.32</v>
      </c>
      <c r="DC526">
        <f t="shared" si="245"/>
        <v>0</v>
      </c>
      <c r="DD526" t="s">
        <v>3</v>
      </c>
      <c r="DE526" t="s">
        <v>3</v>
      </c>
      <c r="DF526">
        <f t="shared" si="250"/>
        <v>0</v>
      </c>
      <c r="DG526">
        <f t="shared" si="247"/>
        <v>0</v>
      </c>
      <c r="DH526">
        <f t="shared" si="248"/>
        <v>0</v>
      </c>
      <c r="DI526">
        <f t="shared" si="249"/>
        <v>3348.95</v>
      </c>
      <c r="DJ526">
        <f t="shared" si="254"/>
        <v>3348.95</v>
      </c>
      <c r="DK526">
        <v>1</v>
      </c>
      <c r="DL526" t="s">
        <v>3</v>
      </c>
      <c r="DM526">
        <v>0</v>
      </c>
      <c r="DN526" t="s">
        <v>3</v>
      </c>
      <c r="DO526">
        <v>0</v>
      </c>
    </row>
    <row r="527" spans="1:119">
      <c r="A527">
        <f>ROW(Source!A357)</f>
        <v>357</v>
      </c>
      <c r="B527">
        <v>89442441</v>
      </c>
      <c r="C527">
        <v>89550136</v>
      </c>
      <c r="D527">
        <v>87085981</v>
      </c>
      <c r="E527">
        <v>115</v>
      </c>
      <c r="F527">
        <v>1</v>
      </c>
      <c r="G527">
        <v>1</v>
      </c>
      <c r="H527">
        <v>1</v>
      </c>
      <c r="I527" t="s">
        <v>610</v>
      </c>
      <c r="J527" t="s">
        <v>3</v>
      </c>
      <c r="K527" t="s">
        <v>611</v>
      </c>
      <c r="L527">
        <v>1369</v>
      </c>
      <c r="N527">
        <v>1013</v>
      </c>
      <c r="O527" t="s">
        <v>607</v>
      </c>
      <c r="P527" t="s">
        <v>607</v>
      </c>
      <c r="Q527">
        <v>1</v>
      </c>
      <c r="W527">
        <v>0</v>
      </c>
      <c r="X527">
        <v>1518711480</v>
      </c>
      <c r="Y527">
        <f t="shared" si="243"/>
        <v>0.97</v>
      </c>
      <c r="AA527">
        <v>0</v>
      </c>
      <c r="AB527">
        <v>0</v>
      </c>
      <c r="AC527">
        <v>0</v>
      </c>
      <c r="AD527">
        <v>600.75</v>
      </c>
      <c r="AE527">
        <v>0</v>
      </c>
      <c r="AF527">
        <v>0</v>
      </c>
      <c r="AG527">
        <v>0</v>
      </c>
      <c r="AH527">
        <v>600.75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0.97</v>
      </c>
      <c r="AU527" t="s">
        <v>3</v>
      </c>
      <c r="AV527">
        <v>1</v>
      </c>
      <c r="AW527">
        <v>2</v>
      </c>
      <c r="AX527">
        <v>89550139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582.72749999999996</v>
      </c>
      <c r="BN527">
        <v>0.97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582.72749999999996</v>
      </c>
      <c r="BU527">
        <v>0.97</v>
      </c>
      <c r="BV527">
        <v>0</v>
      </c>
      <c r="BW527">
        <v>1</v>
      </c>
      <c r="CU527">
        <f>ROUND(AT527*Source!I357*AH527*AL527,2)</f>
        <v>1748.18</v>
      </c>
      <c r="CV527">
        <f>ROUND(Y527*Source!I357,7)</f>
        <v>2.91</v>
      </c>
      <c r="CW527">
        <v>0</v>
      </c>
      <c r="CX527">
        <f>ROUND(Y527*Source!I357,7)</f>
        <v>2.91</v>
      </c>
      <c r="CY527">
        <f t="shared" si="251"/>
        <v>600.75</v>
      </c>
      <c r="CZ527">
        <f t="shared" si="252"/>
        <v>600.75</v>
      </c>
      <c r="DA527">
        <f t="shared" si="253"/>
        <v>1</v>
      </c>
      <c r="DB527">
        <f t="shared" si="244"/>
        <v>582.73</v>
      </c>
      <c r="DC527">
        <f t="shared" si="245"/>
        <v>0</v>
      </c>
      <c r="DD527" t="s">
        <v>3</v>
      </c>
      <c r="DE527" t="s">
        <v>3</v>
      </c>
      <c r="DF527">
        <f t="shared" si="250"/>
        <v>0</v>
      </c>
      <c r="DG527">
        <f t="shared" si="247"/>
        <v>0</v>
      </c>
      <c r="DH527">
        <f t="shared" si="248"/>
        <v>0</v>
      </c>
      <c r="DI527">
        <f t="shared" si="249"/>
        <v>1748.18</v>
      </c>
      <c r="DJ527">
        <f t="shared" si="254"/>
        <v>1748.18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>
      <c r="A528">
        <f>ROW(Source!A357)</f>
        <v>357</v>
      </c>
      <c r="B528">
        <v>89442441</v>
      </c>
      <c r="C528">
        <v>89550136</v>
      </c>
      <c r="D528">
        <v>87086005</v>
      </c>
      <c r="E528">
        <v>115</v>
      </c>
      <c r="F528">
        <v>1</v>
      </c>
      <c r="G528">
        <v>1</v>
      </c>
      <c r="H528">
        <v>1</v>
      </c>
      <c r="I528" t="s">
        <v>612</v>
      </c>
      <c r="J528" t="s">
        <v>3</v>
      </c>
      <c r="K528" t="s">
        <v>613</v>
      </c>
      <c r="L528">
        <v>1369</v>
      </c>
      <c r="N528">
        <v>1013</v>
      </c>
      <c r="O528" t="s">
        <v>607</v>
      </c>
      <c r="P528" t="s">
        <v>607</v>
      </c>
      <c r="Q528">
        <v>1</v>
      </c>
      <c r="W528">
        <v>0</v>
      </c>
      <c r="X528">
        <v>-2140504649</v>
      </c>
      <c r="Y528">
        <f t="shared" si="243"/>
        <v>1.46</v>
      </c>
      <c r="AA528">
        <v>0</v>
      </c>
      <c r="AB528">
        <v>0</v>
      </c>
      <c r="AC528">
        <v>0</v>
      </c>
      <c r="AD528">
        <v>764.6</v>
      </c>
      <c r="AE528">
        <v>0</v>
      </c>
      <c r="AF528">
        <v>0</v>
      </c>
      <c r="AG528">
        <v>0</v>
      </c>
      <c r="AH528">
        <v>764.6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1.46</v>
      </c>
      <c r="AU528" t="s">
        <v>3</v>
      </c>
      <c r="AV528">
        <v>1</v>
      </c>
      <c r="AW528">
        <v>2</v>
      </c>
      <c r="AX528">
        <v>89550140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1116.316</v>
      </c>
      <c r="BN528">
        <v>1.46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1116.316</v>
      </c>
      <c r="BU528">
        <v>1.46</v>
      </c>
      <c r="BV528">
        <v>0</v>
      </c>
      <c r="BW528">
        <v>1</v>
      </c>
      <c r="CU528">
        <f>ROUND(AT528*Source!I357*AH528*AL528,2)</f>
        <v>3348.95</v>
      </c>
      <c r="CV528">
        <f>ROUND(Y528*Source!I357,7)</f>
        <v>4.38</v>
      </c>
      <c r="CW528">
        <v>0</v>
      </c>
      <c r="CX528">
        <f>ROUND(Y528*Source!I357,7)</f>
        <v>4.38</v>
      </c>
      <c r="CY528">
        <f t="shared" si="251"/>
        <v>764.6</v>
      </c>
      <c r="CZ528">
        <f t="shared" si="252"/>
        <v>764.6</v>
      </c>
      <c r="DA528">
        <f t="shared" si="253"/>
        <v>1</v>
      </c>
      <c r="DB528">
        <f t="shared" si="244"/>
        <v>1116.32</v>
      </c>
      <c r="DC528">
        <f t="shared" si="245"/>
        <v>0</v>
      </c>
      <c r="DD528" t="s">
        <v>3</v>
      </c>
      <c r="DE528" t="s">
        <v>3</v>
      </c>
      <c r="DF528">
        <f t="shared" si="250"/>
        <v>0</v>
      </c>
      <c r="DG528">
        <f t="shared" si="247"/>
        <v>0</v>
      </c>
      <c r="DH528">
        <f t="shared" si="248"/>
        <v>0</v>
      </c>
      <c r="DI528">
        <f t="shared" si="249"/>
        <v>3348.95</v>
      </c>
      <c r="DJ528">
        <f t="shared" si="254"/>
        <v>3348.95</v>
      </c>
      <c r="DK528">
        <v>1</v>
      </c>
      <c r="DL528" t="s">
        <v>3</v>
      </c>
      <c r="DM528">
        <v>0</v>
      </c>
      <c r="DN528" t="s">
        <v>3</v>
      </c>
      <c r="DO528">
        <v>0</v>
      </c>
    </row>
    <row r="529" spans="1:119">
      <c r="A529">
        <f>ROW(Source!A358)</f>
        <v>358</v>
      </c>
      <c r="B529">
        <v>89442499</v>
      </c>
      <c r="C529">
        <v>89550141</v>
      </c>
      <c r="D529">
        <v>87085981</v>
      </c>
      <c r="E529">
        <v>115</v>
      </c>
      <c r="F529">
        <v>1</v>
      </c>
      <c r="G529">
        <v>1</v>
      </c>
      <c r="H529">
        <v>1</v>
      </c>
      <c r="I529" t="s">
        <v>610</v>
      </c>
      <c r="J529" t="s">
        <v>3</v>
      </c>
      <c r="K529" t="s">
        <v>611</v>
      </c>
      <c r="L529">
        <v>1369</v>
      </c>
      <c r="N529">
        <v>1013</v>
      </c>
      <c r="O529" t="s">
        <v>607</v>
      </c>
      <c r="P529" t="s">
        <v>607</v>
      </c>
      <c r="Q529">
        <v>1</v>
      </c>
      <c r="W529">
        <v>0</v>
      </c>
      <c r="X529">
        <v>1518711480</v>
      </c>
      <c r="Y529">
        <f t="shared" si="243"/>
        <v>0.65</v>
      </c>
      <c r="AA529">
        <v>0</v>
      </c>
      <c r="AB529">
        <v>0</v>
      </c>
      <c r="AC529">
        <v>0</v>
      </c>
      <c r="AD529">
        <v>600.75</v>
      </c>
      <c r="AE529">
        <v>0</v>
      </c>
      <c r="AF529">
        <v>0</v>
      </c>
      <c r="AG529">
        <v>0</v>
      </c>
      <c r="AH529">
        <v>600.75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0.65</v>
      </c>
      <c r="AU529" t="s">
        <v>3</v>
      </c>
      <c r="AV529">
        <v>1</v>
      </c>
      <c r="AW529">
        <v>2</v>
      </c>
      <c r="AX529">
        <v>89550144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390.48750000000001</v>
      </c>
      <c r="BN529">
        <v>0.65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390.48750000000001</v>
      </c>
      <c r="BU529">
        <v>0.65</v>
      </c>
      <c r="BV529">
        <v>0</v>
      </c>
      <c r="BW529">
        <v>1</v>
      </c>
      <c r="CU529">
        <f>ROUND(AT529*Source!I358*AH529*AL529,2)</f>
        <v>1171.46</v>
      </c>
      <c r="CV529">
        <f>ROUND(Y529*Source!I358,7)</f>
        <v>1.95</v>
      </c>
      <c r="CW529">
        <v>0</v>
      </c>
      <c r="CX529">
        <f>ROUND(Y529*Source!I358,7)</f>
        <v>1.95</v>
      </c>
      <c r="CY529">
        <f t="shared" si="251"/>
        <v>600.75</v>
      </c>
      <c r="CZ529">
        <f t="shared" si="252"/>
        <v>600.75</v>
      </c>
      <c r="DA529">
        <f t="shared" si="253"/>
        <v>1</v>
      </c>
      <c r="DB529">
        <f t="shared" si="244"/>
        <v>390.49</v>
      </c>
      <c r="DC529">
        <f t="shared" si="245"/>
        <v>0</v>
      </c>
      <c r="DD529" t="s">
        <v>3</v>
      </c>
      <c r="DE529" t="s">
        <v>3</v>
      </c>
      <c r="DF529">
        <f t="shared" si="250"/>
        <v>0</v>
      </c>
      <c r="DG529">
        <f t="shared" si="247"/>
        <v>0</v>
      </c>
      <c r="DH529">
        <f t="shared" si="248"/>
        <v>0</v>
      </c>
      <c r="DI529">
        <f t="shared" si="249"/>
        <v>1171.46</v>
      </c>
      <c r="DJ529">
        <f t="shared" si="254"/>
        <v>1171.46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>
      <c r="A530">
        <f>ROW(Source!A358)</f>
        <v>358</v>
      </c>
      <c r="B530">
        <v>89442499</v>
      </c>
      <c r="C530">
        <v>89550141</v>
      </c>
      <c r="D530">
        <v>87086005</v>
      </c>
      <c r="E530">
        <v>115</v>
      </c>
      <c r="F530">
        <v>1</v>
      </c>
      <c r="G530">
        <v>1</v>
      </c>
      <c r="H530">
        <v>1</v>
      </c>
      <c r="I530" t="s">
        <v>612</v>
      </c>
      <c r="J530" t="s">
        <v>3</v>
      </c>
      <c r="K530" t="s">
        <v>613</v>
      </c>
      <c r="L530">
        <v>1369</v>
      </c>
      <c r="N530">
        <v>1013</v>
      </c>
      <c r="O530" t="s">
        <v>607</v>
      </c>
      <c r="P530" t="s">
        <v>607</v>
      </c>
      <c r="Q530">
        <v>1</v>
      </c>
      <c r="W530">
        <v>0</v>
      </c>
      <c r="X530">
        <v>-2140504649</v>
      </c>
      <c r="Y530">
        <f t="shared" si="243"/>
        <v>0.97</v>
      </c>
      <c r="AA530">
        <v>0</v>
      </c>
      <c r="AB530">
        <v>0</v>
      </c>
      <c r="AC530">
        <v>0</v>
      </c>
      <c r="AD530">
        <v>764.6</v>
      </c>
      <c r="AE530">
        <v>0</v>
      </c>
      <c r="AF530">
        <v>0</v>
      </c>
      <c r="AG530">
        <v>0</v>
      </c>
      <c r="AH530">
        <v>764.6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0.97</v>
      </c>
      <c r="AU530" t="s">
        <v>3</v>
      </c>
      <c r="AV530">
        <v>1</v>
      </c>
      <c r="AW530">
        <v>2</v>
      </c>
      <c r="AX530">
        <v>89550145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741.66200000000003</v>
      </c>
      <c r="BN530">
        <v>0.97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741.66200000000003</v>
      </c>
      <c r="BU530">
        <v>0.97</v>
      </c>
      <c r="BV530">
        <v>0</v>
      </c>
      <c r="BW530">
        <v>1</v>
      </c>
      <c r="CU530">
        <f>ROUND(AT530*Source!I358*AH530*AL530,2)</f>
        <v>2224.9899999999998</v>
      </c>
      <c r="CV530">
        <f>ROUND(Y530*Source!I358,7)</f>
        <v>2.91</v>
      </c>
      <c r="CW530">
        <v>0</v>
      </c>
      <c r="CX530">
        <f>ROUND(Y530*Source!I358,7)</f>
        <v>2.91</v>
      </c>
      <c r="CY530">
        <f t="shared" si="251"/>
        <v>764.6</v>
      </c>
      <c r="CZ530">
        <f t="shared" si="252"/>
        <v>764.6</v>
      </c>
      <c r="DA530">
        <f t="shared" si="253"/>
        <v>1</v>
      </c>
      <c r="DB530">
        <f t="shared" si="244"/>
        <v>741.66</v>
      </c>
      <c r="DC530">
        <f t="shared" si="245"/>
        <v>0</v>
      </c>
      <c r="DD530" t="s">
        <v>3</v>
      </c>
      <c r="DE530" t="s">
        <v>3</v>
      </c>
      <c r="DF530">
        <f t="shared" si="250"/>
        <v>0</v>
      </c>
      <c r="DG530">
        <f t="shared" si="247"/>
        <v>0</v>
      </c>
      <c r="DH530">
        <f t="shared" si="248"/>
        <v>0</v>
      </c>
      <c r="DI530">
        <f t="shared" si="249"/>
        <v>2224.9899999999998</v>
      </c>
      <c r="DJ530">
        <f t="shared" si="254"/>
        <v>2224.9899999999998</v>
      </c>
      <c r="DK530">
        <v>1</v>
      </c>
      <c r="DL530" t="s">
        <v>3</v>
      </c>
      <c r="DM530">
        <v>0</v>
      </c>
      <c r="DN530" t="s">
        <v>3</v>
      </c>
      <c r="DO530">
        <v>0</v>
      </c>
    </row>
    <row r="531" spans="1:119">
      <c r="A531">
        <f>ROW(Source!A359)</f>
        <v>359</v>
      </c>
      <c r="B531">
        <v>89442441</v>
      </c>
      <c r="C531">
        <v>89550141</v>
      </c>
      <c r="D531">
        <v>87085981</v>
      </c>
      <c r="E531">
        <v>115</v>
      </c>
      <c r="F531">
        <v>1</v>
      </c>
      <c r="G531">
        <v>1</v>
      </c>
      <c r="H531">
        <v>1</v>
      </c>
      <c r="I531" t="s">
        <v>610</v>
      </c>
      <c r="J531" t="s">
        <v>3</v>
      </c>
      <c r="K531" t="s">
        <v>611</v>
      </c>
      <c r="L531">
        <v>1369</v>
      </c>
      <c r="N531">
        <v>1013</v>
      </c>
      <c r="O531" t="s">
        <v>607</v>
      </c>
      <c r="P531" t="s">
        <v>607</v>
      </c>
      <c r="Q531">
        <v>1</v>
      </c>
      <c r="W531">
        <v>0</v>
      </c>
      <c r="X531">
        <v>1518711480</v>
      </c>
      <c r="Y531">
        <f t="shared" si="243"/>
        <v>0.65</v>
      </c>
      <c r="AA531">
        <v>0</v>
      </c>
      <c r="AB531">
        <v>0</v>
      </c>
      <c r="AC531">
        <v>0</v>
      </c>
      <c r="AD531">
        <v>600.75</v>
      </c>
      <c r="AE531">
        <v>0</v>
      </c>
      <c r="AF531">
        <v>0</v>
      </c>
      <c r="AG531">
        <v>0</v>
      </c>
      <c r="AH531">
        <v>600.75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0.65</v>
      </c>
      <c r="AU531" t="s">
        <v>3</v>
      </c>
      <c r="AV531">
        <v>1</v>
      </c>
      <c r="AW531">
        <v>2</v>
      </c>
      <c r="AX531">
        <v>89550144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390.48750000000001</v>
      </c>
      <c r="BN531">
        <v>0.65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390.48750000000001</v>
      </c>
      <c r="BU531">
        <v>0.65</v>
      </c>
      <c r="BV531">
        <v>0</v>
      </c>
      <c r="BW531">
        <v>1</v>
      </c>
      <c r="CU531">
        <f>ROUND(AT531*Source!I359*AH531*AL531,2)</f>
        <v>1171.46</v>
      </c>
      <c r="CV531">
        <f>ROUND(Y531*Source!I359,7)</f>
        <v>1.95</v>
      </c>
      <c r="CW531">
        <v>0</v>
      </c>
      <c r="CX531">
        <f>ROUND(Y531*Source!I359,7)</f>
        <v>1.95</v>
      </c>
      <c r="CY531">
        <f t="shared" si="251"/>
        <v>600.75</v>
      </c>
      <c r="CZ531">
        <f t="shared" si="252"/>
        <v>600.75</v>
      </c>
      <c r="DA531">
        <f t="shared" si="253"/>
        <v>1</v>
      </c>
      <c r="DB531">
        <f t="shared" si="244"/>
        <v>390.49</v>
      </c>
      <c r="DC531">
        <f t="shared" si="245"/>
        <v>0</v>
      </c>
      <c r="DD531" t="s">
        <v>3</v>
      </c>
      <c r="DE531" t="s">
        <v>3</v>
      </c>
      <c r="DF531">
        <f t="shared" si="250"/>
        <v>0</v>
      </c>
      <c r="DG531">
        <f t="shared" si="247"/>
        <v>0</v>
      </c>
      <c r="DH531">
        <f t="shared" si="248"/>
        <v>0</v>
      </c>
      <c r="DI531">
        <f t="shared" si="249"/>
        <v>1171.46</v>
      </c>
      <c r="DJ531">
        <f t="shared" si="254"/>
        <v>1171.46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>
      <c r="A532">
        <f>ROW(Source!A359)</f>
        <v>359</v>
      </c>
      <c r="B532">
        <v>89442441</v>
      </c>
      <c r="C532">
        <v>89550141</v>
      </c>
      <c r="D532">
        <v>87086005</v>
      </c>
      <c r="E532">
        <v>115</v>
      </c>
      <c r="F532">
        <v>1</v>
      </c>
      <c r="G532">
        <v>1</v>
      </c>
      <c r="H532">
        <v>1</v>
      </c>
      <c r="I532" t="s">
        <v>612</v>
      </c>
      <c r="J532" t="s">
        <v>3</v>
      </c>
      <c r="K532" t="s">
        <v>613</v>
      </c>
      <c r="L532">
        <v>1369</v>
      </c>
      <c r="N532">
        <v>1013</v>
      </c>
      <c r="O532" t="s">
        <v>607</v>
      </c>
      <c r="P532" t="s">
        <v>607</v>
      </c>
      <c r="Q532">
        <v>1</v>
      </c>
      <c r="W532">
        <v>0</v>
      </c>
      <c r="X532">
        <v>-2140504649</v>
      </c>
      <c r="Y532">
        <f t="shared" si="243"/>
        <v>0.97</v>
      </c>
      <c r="AA532">
        <v>0</v>
      </c>
      <c r="AB532">
        <v>0</v>
      </c>
      <c r="AC532">
        <v>0</v>
      </c>
      <c r="AD532">
        <v>764.6</v>
      </c>
      <c r="AE532">
        <v>0</v>
      </c>
      <c r="AF532">
        <v>0</v>
      </c>
      <c r="AG532">
        <v>0</v>
      </c>
      <c r="AH532">
        <v>764.6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0.97</v>
      </c>
      <c r="AU532" t="s">
        <v>3</v>
      </c>
      <c r="AV532">
        <v>1</v>
      </c>
      <c r="AW532">
        <v>2</v>
      </c>
      <c r="AX532">
        <v>89550145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741.66200000000003</v>
      </c>
      <c r="BN532">
        <v>0.97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741.66200000000003</v>
      </c>
      <c r="BU532">
        <v>0.97</v>
      </c>
      <c r="BV532">
        <v>0</v>
      </c>
      <c r="BW532">
        <v>1</v>
      </c>
      <c r="CU532">
        <f>ROUND(AT532*Source!I359*AH532*AL532,2)</f>
        <v>2224.9899999999998</v>
      </c>
      <c r="CV532">
        <f>ROUND(Y532*Source!I359,7)</f>
        <v>2.91</v>
      </c>
      <c r="CW532">
        <v>0</v>
      </c>
      <c r="CX532">
        <f>ROUND(Y532*Source!I359,7)</f>
        <v>2.91</v>
      </c>
      <c r="CY532">
        <f t="shared" si="251"/>
        <v>764.6</v>
      </c>
      <c r="CZ532">
        <f t="shared" si="252"/>
        <v>764.6</v>
      </c>
      <c r="DA532">
        <f t="shared" si="253"/>
        <v>1</v>
      </c>
      <c r="DB532">
        <f t="shared" si="244"/>
        <v>741.66</v>
      </c>
      <c r="DC532">
        <f t="shared" si="245"/>
        <v>0</v>
      </c>
      <c r="DD532" t="s">
        <v>3</v>
      </c>
      <c r="DE532" t="s">
        <v>3</v>
      </c>
      <c r="DF532">
        <f t="shared" si="250"/>
        <v>0</v>
      </c>
      <c r="DG532">
        <f t="shared" si="247"/>
        <v>0</v>
      </c>
      <c r="DH532">
        <f t="shared" si="248"/>
        <v>0</v>
      </c>
      <c r="DI532">
        <f t="shared" si="249"/>
        <v>2224.9899999999998</v>
      </c>
      <c r="DJ532">
        <f t="shared" si="254"/>
        <v>2224.9899999999998</v>
      </c>
      <c r="DK532">
        <v>1</v>
      </c>
      <c r="DL532" t="s">
        <v>3</v>
      </c>
      <c r="DM532">
        <v>0</v>
      </c>
      <c r="DN532" t="s">
        <v>3</v>
      </c>
      <c r="DO532">
        <v>0</v>
      </c>
    </row>
    <row r="533" spans="1:119">
      <c r="A533">
        <f>ROW(Source!A360)</f>
        <v>360</v>
      </c>
      <c r="B533">
        <v>89442499</v>
      </c>
      <c r="C533">
        <v>89550146</v>
      </c>
      <c r="D533">
        <v>87085997</v>
      </c>
      <c r="E533">
        <v>115</v>
      </c>
      <c r="F533">
        <v>1</v>
      </c>
      <c r="G533">
        <v>1</v>
      </c>
      <c r="H533">
        <v>1</v>
      </c>
      <c r="I533" t="s">
        <v>605</v>
      </c>
      <c r="J533" t="s">
        <v>3</v>
      </c>
      <c r="K533" t="s">
        <v>606</v>
      </c>
      <c r="L533">
        <v>1369</v>
      </c>
      <c r="N533">
        <v>1013</v>
      </c>
      <c r="O533" t="s">
        <v>607</v>
      </c>
      <c r="P533" t="s">
        <v>607</v>
      </c>
      <c r="Q533">
        <v>1</v>
      </c>
      <c r="W533">
        <v>0</v>
      </c>
      <c r="X533">
        <v>-1275334932</v>
      </c>
      <c r="Y533">
        <f t="shared" si="243"/>
        <v>0.52</v>
      </c>
      <c r="AA533">
        <v>0</v>
      </c>
      <c r="AB533">
        <v>0</v>
      </c>
      <c r="AC533">
        <v>0</v>
      </c>
      <c r="AD533">
        <v>499.33</v>
      </c>
      <c r="AE533">
        <v>0</v>
      </c>
      <c r="AF533">
        <v>0</v>
      </c>
      <c r="AG533">
        <v>0</v>
      </c>
      <c r="AH533">
        <v>499.33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0.52</v>
      </c>
      <c r="AU533" t="s">
        <v>3</v>
      </c>
      <c r="AV533">
        <v>1</v>
      </c>
      <c r="AW533">
        <v>2</v>
      </c>
      <c r="AX533">
        <v>89550149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259.65159999999997</v>
      </c>
      <c r="BN533">
        <v>0.52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259.65159999999997</v>
      </c>
      <c r="BU533">
        <v>0.52</v>
      </c>
      <c r="BV533">
        <v>0</v>
      </c>
      <c r="BW533">
        <v>1</v>
      </c>
      <c r="CU533">
        <f>ROUND(AT533*Source!I360*AH533*AL533,2)</f>
        <v>778.95</v>
      </c>
      <c r="CV533">
        <f>ROUND(Y533*Source!I360,7)</f>
        <v>1.56</v>
      </c>
      <c r="CW533">
        <v>0</v>
      </c>
      <c r="CX533">
        <f>ROUND(Y533*Source!I360,7)</f>
        <v>1.56</v>
      </c>
      <c r="CY533">
        <f t="shared" si="251"/>
        <v>499.33</v>
      </c>
      <c r="CZ533">
        <f t="shared" si="252"/>
        <v>499.33</v>
      </c>
      <c r="DA533">
        <f t="shared" si="253"/>
        <v>1</v>
      </c>
      <c r="DB533">
        <f t="shared" si="244"/>
        <v>259.64999999999998</v>
      </c>
      <c r="DC533">
        <f t="shared" si="245"/>
        <v>0</v>
      </c>
      <c r="DD533" t="s">
        <v>3</v>
      </c>
      <c r="DE533" t="s">
        <v>3</v>
      </c>
      <c r="DF533">
        <f t="shared" si="250"/>
        <v>0</v>
      </c>
      <c r="DG533">
        <f t="shared" si="247"/>
        <v>0</v>
      </c>
      <c r="DH533">
        <f t="shared" si="248"/>
        <v>0</v>
      </c>
      <c r="DI533">
        <f t="shared" si="249"/>
        <v>778.95</v>
      </c>
      <c r="DJ533">
        <f t="shared" si="254"/>
        <v>778.95</v>
      </c>
      <c r="DK533">
        <v>1</v>
      </c>
      <c r="DL533" t="s">
        <v>3</v>
      </c>
      <c r="DM533">
        <v>0</v>
      </c>
      <c r="DN533" t="s">
        <v>3</v>
      </c>
      <c r="DO533">
        <v>0</v>
      </c>
    </row>
    <row r="534" spans="1:119">
      <c r="A534">
        <f>ROW(Source!A360)</f>
        <v>360</v>
      </c>
      <c r="B534">
        <v>89442499</v>
      </c>
      <c r="C534">
        <v>89550146</v>
      </c>
      <c r="D534">
        <v>87086005</v>
      </c>
      <c r="E534">
        <v>115</v>
      </c>
      <c r="F534">
        <v>1</v>
      </c>
      <c r="G534">
        <v>1</v>
      </c>
      <c r="H534">
        <v>1</v>
      </c>
      <c r="I534" t="s">
        <v>612</v>
      </c>
      <c r="J534" t="s">
        <v>3</v>
      </c>
      <c r="K534" t="s">
        <v>613</v>
      </c>
      <c r="L534">
        <v>1369</v>
      </c>
      <c r="N534">
        <v>1013</v>
      </c>
      <c r="O534" t="s">
        <v>607</v>
      </c>
      <c r="P534" t="s">
        <v>607</v>
      </c>
      <c r="Q534">
        <v>1</v>
      </c>
      <c r="W534">
        <v>0</v>
      </c>
      <c r="X534">
        <v>-2140504649</v>
      </c>
      <c r="Y534">
        <f t="shared" si="243"/>
        <v>0.78</v>
      </c>
      <c r="AA534">
        <v>0</v>
      </c>
      <c r="AB534">
        <v>0</v>
      </c>
      <c r="AC534">
        <v>0</v>
      </c>
      <c r="AD534">
        <v>764.6</v>
      </c>
      <c r="AE534">
        <v>0</v>
      </c>
      <c r="AF534">
        <v>0</v>
      </c>
      <c r="AG534">
        <v>0</v>
      </c>
      <c r="AH534">
        <v>764.6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0.78</v>
      </c>
      <c r="AU534" t="s">
        <v>3</v>
      </c>
      <c r="AV534">
        <v>1</v>
      </c>
      <c r="AW534">
        <v>2</v>
      </c>
      <c r="AX534">
        <v>89550150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596.38800000000003</v>
      </c>
      <c r="BN534">
        <v>0.78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596.38800000000003</v>
      </c>
      <c r="BU534">
        <v>0.78</v>
      </c>
      <c r="BV534">
        <v>0</v>
      </c>
      <c r="BW534">
        <v>1</v>
      </c>
      <c r="CU534">
        <f>ROUND(AT534*Source!I360*AH534*AL534,2)</f>
        <v>1789.16</v>
      </c>
      <c r="CV534">
        <f>ROUND(Y534*Source!I360,7)</f>
        <v>2.34</v>
      </c>
      <c r="CW534">
        <v>0</v>
      </c>
      <c r="CX534">
        <f>ROUND(Y534*Source!I360,7)</f>
        <v>2.34</v>
      </c>
      <c r="CY534">
        <f t="shared" si="251"/>
        <v>764.6</v>
      </c>
      <c r="CZ534">
        <f t="shared" si="252"/>
        <v>764.6</v>
      </c>
      <c r="DA534">
        <f t="shared" si="253"/>
        <v>1</v>
      </c>
      <c r="DB534">
        <f t="shared" si="244"/>
        <v>596.39</v>
      </c>
      <c r="DC534">
        <f t="shared" si="245"/>
        <v>0</v>
      </c>
      <c r="DD534" t="s">
        <v>3</v>
      </c>
      <c r="DE534" t="s">
        <v>3</v>
      </c>
      <c r="DF534">
        <f t="shared" si="250"/>
        <v>0</v>
      </c>
      <c r="DG534">
        <f t="shared" si="247"/>
        <v>0</v>
      </c>
      <c r="DH534">
        <f t="shared" si="248"/>
        <v>0</v>
      </c>
      <c r="DI534">
        <f t="shared" si="249"/>
        <v>1789.16</v>
      </c>
      <c r="DJ534">
        <f t="shared" si="254"/>
        <v>1789.16</v>
      </c>
      <c r="DK534">
        <v>1</v>
      </c>
      <c r="DL534" t="s">
        <v>3</v>
      </c>
      <c r="DM534">
        <v>0</v>
      </c>
      <c r="DN534" t="s">
        <v>3</v>
      </c>
      <c r="DO534">
        <v>0</v>
      </c>
    </row>
    <row r="535" spans="1:119">
      <c r="A535">
        <f>ROW(Source!A361)</f>
        <v>361</v>
      </c>
      <c r="B535">
        <v>89442441</v>
      </c>
      <c r="C535">
        <v>89550146</v>
      </c>
      <c r="D535">
        <v>87085997</v>
      </c>
      <c r="E535">
        <v>115</v>
      </c>
      <c r="F535">
        <v>1</v>
      </c>
      <c r="G535">
        <v>1</v>
      </c>
      <c r="H535">
        <v>1</v>
      </c>
      <c r="I535" t="s">
        <v>605</v>
      </c>
      <c r="J535" t="s">
        <v>3</v>
      </c>
      <c r="K535" t="s">
        <v>606</v>
      </c>
      <c r="L535">
        <v>1369</v>
      </c>
      <c r="N535">
        <v>1013</v>
      </c>
      <c r="O535" t="s">
        <v>607</v>
      </c>
      <c r="P535" t="s">
        <v>607</v>
      </c>
      <c r="Q535">
        <v>1</v>
      </c>
      <c r="W535">
        <v>0</v>
      </c>
      <c r="X535">
        <v>-1275334932</v>
      </c>
      <c r="Y535">
        <f t="shared" si="243"/>
        <v>0.52</v>
      </c>
      <c r="AA535">
        <v>0</v>
      </c>
      <c r="AB535">
        <v>0</v>
      </c>
      <c r="AC535">
        <v>0</v>
      </c>
      <c r="AD535">
        <v>499.33</v>
      </c>
      <c r="AE535">
        <v>0</v>
      </c>
      <c r="AF535">
        <v>0</v>
      </c>
      <c r="AG535">
        <v>0</v>
      </c>
      <c r="AH535">
        <v>499.33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0.52</v>
      </c>
      <c r="AU535" t="s">
        <v>3</v>
      </c>
      <c r="AV535">
        <v>1</v>
      </c>
      <c r="AW535">
        <v>2</v>
      </c>
      <c r="AX535">
        <v>89550149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259.65159999999997</v>
      </c>
      <c r="BN535">
        <v>0.52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259.65159999999997</v>
      </c>
      <c r="BU535">
        <v>0.52</v>
      </c>
      <c r="BV535">
        <v>0</v>
      </c>
      <c r="BW535">
        <v>1</v>
      </c>
      <c r="CU535">
        <f>ROUND(AT535*Source!I361*AH535*AL535,2)</f>
        <v>778.95</v>
      </c>
      <c r="CV535">
        <f>ROUND(Y535*Source!I361,7)</f>
        <v>1.56</v>
      </c>
      <c r="CW535">
        <v>0</v>
      </c>
      <c r="CX535">
        <f>ROUND(Y535*Source!I361,7)</f>
        <v>1.56</v>
      </c>
      <c r="CY535">
        <f t="shared" si="251"/>
        <v>499.33</v>
      </c>
      <c r="CZ535">
        <f t="shared" si="252"/>
        <v>499.33</v>
      </c>
      <c r="DA535">
        <f t="shared" si="253"/>
        <v>1</v>
      </c>
      <c r="DB535">
        <f t="shared" si="244"/>
        <v>259.64999999999998</v>
      </c>
      <c r="DC535">
        <f t="shared" si="245"/>
        <v>0</v>
      </c>
      <c r="DD535" t="s">
        <v>3</v>
      </c>
      <c r="DE535" t="s">
        <v>3</v>
      </c>
      <c r="DF535">
        <f t="shared" si="250"/>
        <v>0</v>
      </c>
      <c r="DG535">
        <f t="shared" si="247"/>
        <v>0</v>
      </c>
      <c r="DH535">
        <f t="shared" si="248"/>
        <v>0</v>
      </c>
      <c r="DI535">
        <f t="shared" si="249"/>
        <v>778.95</v>
      </c>
      <c r="DJ535">
        <f t="shared" si="254"/>
        <v>778.95</v>
      </c>
      <c r="DK535">
        <v>1</v>
      </c>
      <c r="DL535" t="s">
        <v>3</v>
      </c>
      <c r="DM535">
        <v>0</v>
      </c>
      <c r="DN535" t="s">
        <v>3</v>
      </c>
      <c r="DO535">
        <v>0</v>
      </c>
    </row>
    <row r="536" spans="1:119">
      <c r="A536">
        <f>ROW(Source!A361)</f>
        <v>361</v>
      </c>
      <c r="B536">
        <v>89442441</v>
      </c>
      <c r="C536">
        <v>89550146</v>
      </c>
      <c r="D536">
        <v>87086005</v>
      </c>
      <c r="E536">
        <v>115</v>
      </c>
      <c r="F536">
        <v>1</v>
      </c>
      <c r="G536">
        <v>1</v>
      </c>
      <c r="H536">
        <v>1</v>
      </c>
      <c r="I536" t="s">
        <v>612</v>
      </c>
      <c r="J536" t="s">
        <v>3</v>
      </c>
      <c r="K536" t="s">
        <v>613</v>
      </c>
      <c r="L536">
        <v>1369</v>
      </c>
      <c r="N536">
        <v>1013</v>
      </c>
      <c r="O536" t="s">
        <v>607</v>
      </c>
      <c r="P536" t="s">
        <v>607</v>
      </c>
      <c r="Q536">
        <v>1</v>
      </c>
      <c r="W536">
        <v>0</v>
      </c>
      <c r="X536">
        <v>-2140504649</v>
      </c>
      <c r="Y536">
        <f t="shared" si="243"/>
        <v>0.78</v>
      </c>
      <c r="AA536">
        <v>0</v>
      </c>
      <c r="AB536">
        <v>0</v>
      </c>
      <c r="AC536">
        <v>0</v>
      </c>
      <c r="AD536">
        <v>764.6</v>
      </c>
      <c r="AE536">
        <v>0</v>
      </c>
      <c r="AF536">
        <v>0</v>
      </c>
      <c r="AG536">
        <v>0</v>
      </c>
      <c r="AH536">
        <v>764.6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0.78</v>
      </c>
      <c r="AU536" t="s">
        <v>3</v>
      </c>
      <c r="AV536">
        <v>1</v>
      </c>
      <c r="AW536">
        <v>2</v>
      </c>
      <c r="AX536">
        <v>89550150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596.38800000000003</v>
      </c>
      <c r="BN536">
        <v>0.78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596.38800000000003</v>
      </c>
      <c r="BU536">
        <v>0.78</v>
      </c>
      <c r="BV536">
        <v>0</v>
      </c>
      <c r="BW536">
        <v>1</v>
      </c>
      <c r="CU536">
        <f>ROUND(AT536*Source!I361*AH536*AL536,2)</f>
        <v>1789.16</v>
      </c>
      <c r="CV536">
        <f>ROUND(Y536*Source!I361,7)</f>
        <v>2.34</v>
      </c>
      <c r="CW536">
        <v>0</v>
      </c>
      <c r="CX536">
        <f>ROUND(Y536*Source!I361,7)</f>
        <v>2.34</v>
      </c>
      <c r="CY536">
        <f t="shared" si="251"/>
        <v>764.6</v>
      </c>
      <c r="CZ536">
        <f t="shared" si="252"/>
        <v>764.6</v>
      </c>
      <c r="DA536">
        <f t="shared" si="253"/>
        <v>1</v>
      </c>
      <c r="DB536">
        <f t="shared" si="244"/>
        <v>596.39</v>
      </c>
      <c r="DC536">
        <f t="shared" si="245"/>
        <v>0</v>
      </c>
      <c r="DD536" t="s">
        <v>3</v>
      </c>
      <c r="DE536" t="s">
        <v>3</v>
      </c>
      <c r="DF536">
        <f t="shared" si="250"/>
        <v>0</v>
      </c>
      <c r="DG536">
        <f t="shared" si="247"/>
        <v>0</v>
      </c>
      <c r="DH536">
        <f t="shared" si="248"/>
        <v>0</v>
      </c>
      <c r="DI536">
        <f t="shared" si="249"/>
        <v>1789.16</v>
      </c>
      <c r="DJ536">
        <f t="shared" si="254"/>
        <v>1789.16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>
      <c r="A537">
        <f>ROW(Source!A362)</f>
        <v>362</v>
      </c>
      <c r="B537">
        <v>89442499</v>
      </c>
      <c r="C537">
        <v>89550151</v>
      </c>
      <c r="D537">
        <v>87085983</v>
      </c>
      <c r="E537">
        <v>115</v>
      </c>
      <c r="F537">
        <v>1</v>
      </c>
      <c r="G537">
        <v>1</v>
      </c>
      <c r="H537">
        <v>1</v>
      </c>
      <c r="I537" t="s">
        <v>614</v>
      </c>
      <c r="J537" t="s">
        <v>3</v>
      </c>
      <c r="K537" t="s">
        <v>615</v>
      </c>
      <c r="L537">
        <v>1369</v>
      </c>
      <c r="N537">
        <v>1013</v>
      </c>
      <c r="O537" t="s">
        <v>607</v>
      </c>
      <c r="P537" t="s">
        <v>607</v>
      </c>
      <c r="Q537">
        <v>1</v>
      </c>
      <c r="W537">
        <v>0</v>
      </c>
      <c r="X537">
        <v>286205319</v>
      </c>
      <c r="Y537">
        <f t="shared" si="243"/>
        <v>0.9</v>
      </c>
      <c r="AA537">
        <v>0</v>
      </c>
      <c r="AB537">
        <v>0</v>
      </c>
      <c r="AC537">
        <v>0</v>
      </c>
      <c r="AD537">
        <v>702.18</v>
      </c>
      <c r="AE537">
        <v>0</v>
      </c>
      <c r="AF537">
        <v>0</v>
      </c>
      <c r="AG537">
        <v>0</v>
      </c>
      <c r="AH537">
        <v>702.18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0.9</v>
      </c>
      <c r="AU537" t="s">
        <v>3</v>
      </c>
      <c r="AV537">
        <v>1</v>
      </c>
      <c r="AW537">
        <v>2</v>
      </c>
      <c r="AX537">
        <v>89550154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631.96199999999999</v>
      </c>
      <c r="BN537">
        <v>0.9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631.96199999999999</v>
      </c>
      <c r="BU537">
        <v>0.9</v>
      </c>
      <c r="BV537">
        <v>0</v>
      </c>
      <c r="BW537">
        <v>1</v>
      </c>
      <c r="CU537">
        <f>ROUND(AT537*Source!I362*AH537*AL537,2)</f>
        <v>0</v>
      </c>
      <c r="CV537">
        <f>ROUND(Y537*Source!I362,7)</f>
        <v>0</v>
      </c>
      <c r="CW537">
        <v>0</v>
      </c>
      <c r="CX537">
        <f>ROUND(Y537*Source!I362,7)</f>
        <v>0</v>
      </c>
      <c r="CY537">
        <f t="shared" si="251"/>
        <v>702.18</v>
      </c>
      <c r="CZ537">
        <f t="shared" si="252"/>
        <v>702.18</v>
      </c>
      <c r="DA537">
        <f t="shared" si="253"/>
        <v>1</v>
      </c>
      <c r="DB537">
        <f t="shared" si="244"/>
        <v>631.96</v>
      </c>
      <c r="DC537">
        <f t="shared" si="245"/>
        <v>0</v>
      </c>
      <c r="DD537" t="s">
        <v>3</v>
      </c>
      <c r="DE537" t="s">
        <v>3</v>
      </c>
      <c r="DF537">
        <f t="shared" si="250"/>
        <v>0</v>
      </c>
      <c r="DG537">
        <f t="shared" si="247"/>
        <v>0</v>
      </c>
      <c r="DH537">
        <f t="shared" si="248"/>
        <v>0</v>
      </c>
      <c r="DI537">
        <f t="shared" si="249"/>
        <v>0</v>
      </c>
      <c r="DJ537">
        <f t="shared" si="254"/>
        <v>0</v>
      </c>
      <c r="DK537">
        <v>1</v>
      </c>
      <c r="DL537" t="s">
        <v>3</v>
      </c>
      <c r="DM537">
        <v>0</v>
      </c>
      <c r="DN537" t="s">
        <v>3</v>
      </c>
      <c r="DO537">
        <v>0</v>
      </c>
    </row>
    <row r="538" spans="1:119">
      <c r="A538">
        <f>ROW(Source!A362)</f>
        <v>362</v>
      </c>
      <c r="B538">
        <v>89442499</v>
      </c>
      <c r="C538">
        <v>89550151</v>
      </c>
      <c r="D538">
        <v>87086007</v>
      </c>
      <c r="E538">
        <v>115</v>
      </c>
      <c r="F538">
        <v>1</v>
      </c>
      <c r="G538">
        <v>1</v>
      </c>
      <c r="H538">
        <v>1</v>
      </c>
      <c r="I538" t="s">
        <v>616</v>
      </c>
      <c r="J538" t="s">
        <v>3</v>
      </c>
      <c r="K538" t="s">
        <v>617</v>
      </c>
      <c r="L538">
        <v>1369</v>
      </c>
      <c r="N538">
        <v>1013</v>
      </c>
      <c r="O538" t="s">
        <v>607</v>
      </c>
      <c r="P538" t="s">
        <v>607</v>
      </c>
      <c r="Q538">
        <v>1</v>
      </c>
      <c r="W538">
        <v>0</v>
      </c>
      <c r="X538">
        <v>126826561</v>
      </c>
      <c r="Y538">
        <f t="shared" si="243"/>
        <v>0.9</v>
      </c>
      <c r="AA538">
        <v>0</v>
      </c>
      <c r="AB538">
        <v>0</v>
      </c>
      <c r="AC538">
        <v>0</v>
      </c>
      <c r="AD538">
        <v>686.58</v>
      </c>
      <c r="AE538">
        <v>0</v>
      </c>
      <c r="AF538">
        <v>0</v>
      </c>
      <c r="AG538">
        <v>0</v>
      </c>
      <c r="AH538">
        <v>686.58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0.9</v>
      </c>
      <c r="AU538" t="s">
        <v>3</v>
      </c>
      <c r="AV538">
        <v>1</v>
      </c>
      <c r="AW538">
        <v>2</v>
      </c>
      <c r="AX538">
        <v>89550155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617.92200000000003</v>
      </c>
      <c r="BN538">
        <v>0.9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617.92200000000003</v>
      </c>
      <c r="BU538">
        <v>0.9</v>
      </c>
      <c r="BV538">
        <v>0</v>
      </c>
      <c r="BW538">
        <v>1</v>
      </c>
      <c r="CU538">
        <f>ROUND(AT538*Source!I362*AH538*AL538,2)</f>
        <v>0</v>
      </c>
      <c r="CV538">
        <f>ROUND(Y538*Source!I362,7)</f>
        <v>0</v>
      </c>
      <c r="CW538">
        <v>0</v>
      </c>
      <c r="CX538">
        <f>ROUND(Y538*Source!I362,7)</f>
        <v>0</v>
      </c>
      <c r="CY538">
        <f t="shared" si="251"/>
        <v>686.58</v>
      </c>
      <c r="CZ538">
        <f t="shared" si="252"/>
        <v>686.58</v>
      </c>
      <c r="DA538">
        <f t="shared" si="253"/>
        <v>1</v>
      </c>
      <c r="DB538">
        <f t="shared" si="244"/>
        <v>617.91999999999996</v>
      </c>
      <c r="DC538">
        <f t="shared" si="245"/>
        <v>0</v>
      </c>
      <c r="DD538" t="s">
        <v>3</v>
      </c>
      <c r="DE538" t="s">
        <v>3</v>
      </c>
      <c r="DF538">
        <f t="shared" si="250"/>
        <v>0</v>
      </c>
      <c r="DG538">
        <f t="shared" si="247"/>
        <v>0</v>
      </c>
      <c r="DH538">
        <f t="shared" si="248"/>
        <v>0</v>
      </c>
      <c r="DI538">
        <f t="shared" si="249"/>
        <v>0</v>
      </c>
      <c r="DJ538">
        <f t="shared" si="254"/>
        <v>0</v>
      </c>
      <c r="DK538">
        <v>1</v>
      </c>
      <c r="DL538" t="s">
        <v>3</v>
      </c>
      <c r="DM538">
        <v>0</v>
      </c>
      <c r="DN538" t="s">
        <v>3</v>
      </c>
      <c r="DO538">
        <v>0</v>
      </c>
    </row>
    <row r="539" spans="1:119">
      <c r="A539">
        <f>ROW(Source!A363)</f>
        <v>363</v>
      </c>
      <c r="B539">
        <v>89442441</v>
      </c>
      <c r="C539">
        <v>89550151</v>
      </c>
      <c r="D539">
        <v>87085983</v>
      </c>
      <c r="E539">
        <v>115</v>
      </c>
      <c r="F539">
        <v>1</v>
      </c>
      <c r="G539">
        <v>1</v>
      </c>
      <c r="H539">
        <v>1</v>
      </c>
      <c r="I539" t="s">
        <v>614</v>
      </c>
      <c r="J539" t="s">
        <v>3</v>
      </c>
      <c r="K539" t="s">
        <v>615</v>
      </c>
      <c r="L539">
        <v>1369</v>
      </c>
      <c r="N539">
        <v>1013</v>
      </c>
      <c r="O539" t="s">
        <v>607</v>
      </c>
      <c r="P539" t="s">
        <v>607</v>
      </c>
      <c r="Q539">
        <v>1</v>
      </c>
      <c r="W539">
        <v>0</v>
      </c>
      <c r="X539">
        <v>286205319</v>
      </c>
      <c r="Y539">
        <f t="shared" si="243"/>
        <v>0.9</v>
      </c>
      <c r="AA539">
        <v>0</v>
      </c>
      <c r="AB539">
        <v>0</v>
      </c>
      <c r="AC539">
        <v>0</v>
      </c>
      <c r="AD539">
        <v>702.18</v>
      </c>
      <c r="AE539">
        <v>0</v>
      </c>
      <c r="AF539">
        <v>0</v>
      </c>
      <c r="AG539">
        <v>0</v>
      </c>
      <c r="AH539">
        <v>702.18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0.9</v>
      </c>
      <c r="AU539" t="s">
        <v>3</v>
      </c>
      <c r="AV539">
        <v>1</v>
      </c>
      <c r="AW539">
        <v>2</v>
      </c>
      <c r="AX539">
        <v>89550154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631.96199999999999</v>
      </c>
      <c r="BN539">
        <v>0.9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631.96199999999999</v>
      </c>
      <c r="BU539">
        <v>0.9</v>
      </c>
      <c r="BV539">
        <v>0</v>
      </c>
      <c r="BW539">
        <v>1</v>
      </c>
      <c r="CU539">
        <f>ROUND(AT539*Source!I363*AH539*AL539,2)</f>
        <v>0</v>
      </c>
      <c r="CV539">
        <f>ROUND(Y539*Source!I363,7)</f>
        <v>0</v>
      </c>
      <c r="CW539">
        <v>0</v>
      </c>
      <c r="CX539">
        <f>ROUND(Y539*Source!I363,7)</f>
        <v>0</v>
      </c>
      <c r="CY539">
        <f t="shared" si="251"/>
        <v>702.18</v>
      </c>
      <c r="CZ539">
        <f t="shared" si="252"/>
        <v>702.18</v>
      </c>
      <c r="DA539">
        <f t="shared" si="253"/>
        <v>1</v>
      </c>
      <c r="DB539">
        <f t="shared" si="244"/>
        <v>631.96</v>
      </c>
      <c r="DC539">
        <f t="shared" si="245"/>
        <v>0</v>
      </c>
      <c r="DD539" t="s">
        <v>3</v>
      </c>
      <c r="DE539" t="s">
        <v>3</v>
      </c>
      <c r="DF539">
        <f t="shared" si="250"/>
        <v>0</v>
      </c>
      <c r="DG539">
        <f t="shared" si="247"/>
        <v>0</v>
      </c>
      <c r="DH539">
        <f t="shared" si="248"/>
        <v>0</v>
      </c>
      <c r="DI539">
        <f t="shared" si="249"/>
        <v>0</v>
      </c>
      <c r="DJ539">
        <f t="shared" si="254"/>
        <v>0</v>
      </c>
      <c r="DK539">
        <v>1</v>
      </c>
      <c r="DL539" t="s">
        <v>3</v>
      </c>
      <c r="DM539">
        <v>0</v>
      </c>
      <c r="DN539" t="s">
        <v>3</v>
      </c>
      <c r="DO539">
        <v>0</v>
      </c>
    </row>
    <row r="540" spans="1:119">
      <c r="A540">
        <f>ROW(Source!A363)</f>
        <v>363</v>
      </c>
      <c r="B540">
        <v>89442441</v>
      </c>
      <c r="C540">
        <v>89550151</v>
      </c>
      <c r="D540">
        <v>87086007</v>
      </c>
      <c r="E540">
        <v>115</v>
      </c>
      <c r="F540">
        <v>1</v>
      </c>
      <c r="G540">
        <v>1</v>
      </c>
      <c r="H540">
        <v>1</v>
      </c>
      <c r="I540" t="s">
        <v>616</v>
      </c>
      <c r="J540" t="s">
        <v>3</v>
      </c>
      <c r="K540" t="s">
        <v>617</v>
      </c>
      <c r="L540">
        <v>1369</v>
      </c>
      <c r="N540">
        <v>1013</v>
      </c>
      <c r="O540" t="s">
        <v>607</v>
      </c>
      <c r="P540" t="s">
        <v>607</v>
      </c>
      <c r="Q540">
        <v>1</v>
      </c>
      <c r="W540">
        <v>0</v>
      </c>
      <c r="X540">
        <v>126826561</v>
      </c>
      <c r="Y540">
        <f t="shared" si="243"/>
        <v>0.9</v>
      </c>
      <c r="AA540">
        <v>0</v>
      </c>
      <c r="AB540">
        <v>0</v>
      </c>
      <c r="AC540">
        <v>0</v>
      </c>
      <c r="AD540">
        <v>686.58</v>
      </c>
      <c r="AE540">
        <v>0</v>
      </c>
      <c r="AF540">
        <v>0</v>
      </c>
      <c r="AG540">
        <v>0</v>
      </c>
      <c r="AH540">
        <v>686.58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0.9</v>
      </c>
      <c r="AU540" t="s">
        <v>3</v>
      </c>
      <c r="AV540">
        <v>1</v>
      </c>
      <c r="AW540">
        <v>2</v>
      </c>
      <c r="AX540">
        <v>89550155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617.92200000000003</v>
      </c>
      <c r="BN540">
        <v>0.9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617.92200000000003</v>
      </c>
      <c r="BU540">
        <v>0.9</v>
      </c>
      <c r="BV540">
        <v>0</v>
      </c>
      <c r="BW540">
        <v>1</v>
      </c>
      <c r="CU540">
        <f>ROUND(AT540*Source!I363*AH540*AL540,2)</f>
        <v>0</v>
      </c>
      <c r="CV540">
        <f>ROUND(Y540*Source!I363,7)</f>
        <v>0</v>
      </c>
      <c r="CW540">
        <v>0</v>
      </c>
      <c r="CX540">
        <f>ROUND(Y540*Source!I363,7)</f>
        <v>0</v>
      </c>
      <c r="CY540">
        <f t="shared" si="251"/>
        <v>686.58</v>
      </c>
      <c r="CZ540">
        <f t="shared" si="252"/>
        <v>686.58</v>
      </c>
      <c r="DA540">
        <f t="shared" si="253"/>
        <v>1</v>
      </c>
      <c r="DB540">
        <f t="shared" si="244"/>
        <v>617.91999999999996</v>
      </c>
      <c r="DC540">
        <f t="shared" si="245"/>
        <v>0</v>
      </c>
      <c r="DD540" t="s">
        <v>3</v>
      </c>
      <c r="DE540" t="s">
        <v>3</v>
      </c>
      <c r="DF540">
        <f t="shared" si="250"/>
        <v>0</v>
      </c>
      <c r="DG540">
        <f t="shared" si="247"/>
        <v>0</v>
      </c>
      <c r="DH540">
        <f t="shared" si="248"/>
        <v>0</v>
      </c>
      <c r="DI540">
        <f t="shared" si="249"/>
        <v>0</v>
      </c>
      <c r="DJ540">
        <f t="shared" si="254"/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>
      <c r="A541">
        <f>ROW(Source!A364)</f>
        <v>364</v>
      </c>
      <c r="B541">
        <v>89442499</v>
      </c>
      <c r="C541">
        <v>89550156</v>
      </c>
      <c r="D541">
        <v>87085979</v>
      </c>
      <c r="E541">
        <v>115</v>
      </c>
      <c r="F541">
        <v>1</v>
      </c>
      <c r="G541">
        <v>1</v>
      </c>
      <c r="H541">
        <v>1</v>
      </c>
      <c r="I541" t="s">
        <v>618</v>
      </c>
      <c r="J541" t="s">
        <v>3</v>
      </c>
      <c r="K541" t="s">
        <v>619</v>
      </c>
      <c r="L541">
        <v>1369</v>
      </c>
      <c r="N541">
        <v>1013</v>
      </c>
      <c r="O541" t="s">
        <v>607</v>
      </c>
      <c r="P541" t="s">
        <v>607</v>
      </c>
      <c r="Q541">
        <v>1</v>
      </c>
      <c r="W541">
        <v>0</v>
      </c>
      <c r="X541">
        <v>-512803540</v>
      </c>
      <c r="Y541">
        <f t="shared" si="243"/>
        <v>1.8</v>
      </c>
      <c r="AA541">
        <v>0</v>
      </c>
      <c r="AB541">
        <v>0</v>
      </c>
      <c r="AC541">
        <v>0</v>
      </c>
      <c r="AD541">
        <v>522.73</v>
      </c>
      <c r="AE541">
        <v>0</v>
      </c>
      <c r="AF541">
        <v>0</v>
      </c>
      <c r="AG541">
        <v>0</v>
      </c>
      <c r="AH541">
        <v>522.73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1.8</v>
      </c>
      <c r="AU541" t="s">
        <v>3</v>
      </c>
      <c r="AV541">
        <v>1</v>
      </c>
      <c r="AW541">
        <v>2</v>
      </c>
      <c r="AX541">
        <v>89550159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940.9140000000001</v>
      </c>
      <c r="BN541">
        <v>1.8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940.9140000000001</v>
      </c>
      <c r="BU541">
        <v>1.8</v>
      </c>
      <c r="BV541">
        <v>0</v>
      </c>
      <c r="BW541">
        <v>1</v>
      </c>
      <c r="CU541">
        <f>ROUND(AT541*Source!I364*AH541*AL541,2)</f>
        <v>940.91</v>
      </c>
      <c r="CV541">
        <f>ROUND(Y541*Source!I364,7)</f>
        <v>1.8</v>
      </c>
      <c r="CW541">
        <v>0</v>
      </c>
      <c r="CX541">
        <f>ROUND(Y541*Source!I364,7)</f>
        <v>1.8</v>
      </c>
      <c r="CY541">
        <f t="shared" si="251"/>
        <v>522.73</v>
      </c>
      <c r="CZ541">
        <f t="shared" si="252"/>
        <v>522.73</v>
      </c>
      <c r="DA541">
        <f t="shared" si="253"/>
        <v>1</v>
      </c>
      <c r="DB541">
        <f t="shared" si="244"/>
        <v>940.91</v>
      </c>
      <c r="DC541">
        <f t="shared" si="245"/>
        <v>0</v>
      </c>
      <c r="DD541" t="s">
        <v>3</v>
      </c>
      <c r="DE541" t="s">
        <v>3</v>
      </c>
      <c r="DF541">
        <f t="shared" si="250"/>
        <v>0</v>
      </c>
      <c r="DG541">
        <f t="shared" si="247"/>
        <v>0</v>
      </c>
      <c r="DH541">
        <f t="shared" si="248"/>
        <v>0</v>
      </c>
      <c r="DI541">
        <f t="shared" si="249"/>
        <v>940.91</v>
      </c>
      <c r="DJ541">
        <f t="shared" si="254"/>
        <v>940.91</v>
      </c>
      <c r="DK541">
        <v>1</v>
      </c>
      <c r="DL541" t="s">
        <v>3</v>
      </c>
      <c r="DM541">
        <v>0</v>
      </c>
      <c r="DN541" t="s">
        <v>3</v>
      </c>
      <c r="DO541">
        <v>0</v>
      </c>
    </row>
    <row r="542" spans="1:119">
      <c r="A542">
        <f>ROW(Source!A364)</f>
        <v>364</v>
      </c>
      <c r="B542">
        <v>89442499</v>
      </c>
      <c r="C542">
        <v>89550156</v>
      </c>
      <c r="D542">
        <v>87085997</v>
      </c>
      <c r="E542">
        <v>115</v>
      </c>
      <c r="F542">
        <v>1</v>
      </c>
      <c r="G542">
        <v>1</v>
      </c>
      <c r="H542">
        <v>1</v>
      </c>
      <c r="I542" t="s">
        <v>605</v>
      </c>
      <c r="J542" t="s">
        <v>3</v>
      </c>
      <c r="K542" t="s">
        <v>606</v>
      </c>
      <c r="L542">
        <v>1369</v>
      </c>
      <c r="N542">
        <v>1013</v>
      </c>
      <c r="O542" t="s">
        <v>607</v>
      </c>
      <c r="P542" t="s">
        <v>607</v>
      </c>
      <c r="Q542">
        <v>1</v>
      </c>
      <c r="W542">
        <v>0</v>
      </c>
      <c r="X542">
        <v>-1275334932</v>
      </c>
      <c r="Y542">
        <f t="shared" si="243"/>
        <v>1.8</v>
      </c>
      <c r="AA542">
        <v>0</v>
      </c>
      <c r="AB542">
        <v>0</v>
      </c>
      <c r="AC542">
        <v>0</v>
      </c>
      <c r="AD542">
        <v>499.33</v>
      </c>
      <c r="AE542">
        <v>0</v>
      </c>
      <c r="AF542">
        <v>0</v>
      </c>
      <c r="AG542">
        <v>0</v>
      </c>
      <c r="AH542">
        <v>499.33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1.8</v>
      </c>
      <c r="AU542" t="s">
        <v>3</v>
      </c>
      <c r="AV542">
        <v>1</v>
      </c>
      <c r="AW542">
        <v>2</v>
      </c>
      <c r="AX542">
        <v>89550160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898.79399999999998</v>
      </c>
      <c r="BN542">
        <v>1.8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898.79399999999998</v>
      </c>
      <c r="BU542">
        <v>1.8</v>
      </c>
      <c r="BV542">
        <v>0</v>
      </c>
      <c r="BW542">
        <v>1</v>
      </c>
      <c r="CU542">
        <f>ROUND(AT542*Source!I364*AH542*AL542,2)</f>
        <v>898.79</v>
      </c>
      <c r="CV542">
        <f>ROUND(Y542*Source!I364,7)</f>
        <v>1.8</v>
      </c>
      <c r="CW542">
        <v>0</v>
      </c>
      <c r="CX542">
        <f>ROUND(Y542*Source!I364,7)</f>
        <v>1.8</v>
      </c>
      <c r="CY542">
        <f t="shared" si="251"/>
        <v>499.33</v>
      </c>
      <c r="CZ542">
        <f t="shared" si="252"/>
        <v>499.33</v>
      </c>
      <c r="DA542">
        <f t="shared" si="253"/>
        <v>1</v>
      </c>
      <c r="DB542">
        <f t="shared" si="244"/>
        <v>898.79</v>
      </c>
      <c r="DC542">
        <f t="shared" si="245"/>
        <v>0</v>
      </c>
      <c r="DD542" t="s">
        <v>3</v>
      </c>
      <c r="DE542" t="s">
        <v>3</v>
      </c>
      <c r="DF542">
        <f t="shared" si="250"/>
        <v>0</v>
      </c>
      <c r="DG542">
        <f t="shared" si="247"/>
        <v>0</v>
      </c>
      <c r="DH542">
        <f t="shared" si="248"/>
        <v>0</v>
      </c>
      <c r="DI542">
        <f t="shared" si="249"/>
        <v>898.79</v>
      </c>
      <c r="DJ542">
        <f t="shared" si="254"/>
        <v>898.79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>
      <c r="A543">
        <f>ROW(Source!A365)</f>
        <v>365</v>
      </c>
      <c r="B543">
        <v>89442441</v>
      </c>
      <c r="C543">
        <v>89550156</v>
      </c>
      <c r="D543">
        <v>87085979</v>
      </c>
      <c r="E543">
        <v>115</v>
      </c>
      <c r="F543">
        <v>1</v>
      </c>
      <c r="G543">
        <v>1</v>
      </c>
      <c r="H543">
        <v>1</v>
      </c>
      <c r="I543" t="s">
        <v>618</v>
      </c>
      <c r="J543" t="s">
        <v>3</v>
      </c>
      <c r="K543" t="s">
        <v>619</v>
      </c>
      <c r="L543">
        <v>1369</v>
      </c>
      <c r="N543">
        <v>1013</v>
      </c>
      <c r="O543" t="s">
        <v>607</v>
      </c>
      <c r="P543" t="s">
        <v>607</v>
      </c>
      <c r="Q543">
        <v>1</v>
      </c>
      <c r="W543">
        <v>0</v>
      </c>
      <c r="X543">
        <v>-512803540</v>
      </c>
      <c r="Y543">
        <f t="shared" si="243"/>
        <v>1.8</v>
      </c>
      <c r="AA543">
        <v>0</v>
      </c>
      <c r="AB543">
        <v>0</v>
      </c>
      <c r="AC543">
        <v>0</v>
      </c>
      <c r="AD543">
        <v>522.73</v>
      </c>
      <c r="AE543">
        <v>0</v>
      </c>
      <c r="AF543">
        <v>0</v>
      </c>
      <c r="AG543">
        <v>0</v>
      </c>
      <c r="AH543">
        <v>522.73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1.8</v>
      </c>
      <c r="AU543" t="s">
        <v>3</v>
      </c>
      <c r="AV543">
        <v>1</v>
      </c>
      <c r="AW543">
        <v>2</v>
      </c>
      <c r="AX543">
        <v>89550159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940.9140000000001</v>
      </c>
      <c r="BN543">
        <v>1.8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940.9140000000001</v>
      </c>
      <c r="BU543">
        <v>1.8</v>
      </c>
      <c r="BV543">
        <v>0</v>
      </c>
      <c r="BW543">
        <v>1</v>
      </c>
      <c r="CU543">
        <f>ROUND(AT543*Source!I365*AH543*AL543,2)</f>
        <v>940.91</v>
      </c>
      <c r="CV543">
        <f>ROUND(Y543*Source!I365,7)</f>
        <v>1.8</v>
      </c>
      <c r="CW543">
        <v>0</v>
      </c>
      <c r="CX543">
        <f>ROUND(Y543*Source!I365,7)</f>
        <v>1.8</v>
      </c>
      <c r="CY543">
        <f t="shared" si="251"/>
        <v>522.73</v>
      </c>
      <c r="CZ543">
        <f t="shared" si="252"/>
        <v>522.73</v>
      </c>
      <c r="DA543">
        <f t="shared" si="253"/>
        <v>1</v>
      </c>
      <c r="DB543">
        <f t="shared" si="244"/>
        <v>940.91</v>
      </c>
      <c r="DC543">
        <f t="shared" si="245"/>
        <v>0</v>
      </c>
      <c r="DD543" t="s">
        <v>3</v>
      </c>
      <c r="DE543" t="s">
        <v>3</v>
      </c>
      <c r="DF543">
        <f t="shared" si="250"/>
        <v>0</v>
      </c>
      <c r="DG543">
        <f t="shared" si="247"/>
        <v>0</v>
      </c>
      <c r="DH543">
        <f t="shared" si="248"/>
        <v>0</v>
      </c>
      <c r="DI543">
        <f t="shared" si="249"/>
        <v>940.91</v>
      </c>
      <c r="DJ543">
        <f t="shared" si="254"/>
        <v>940.91</v>
      </c>
      <c r="DK543">
        <v>1</v>
      </c>
      <c r="DL543" t="s">
        <v>3</v>
      </c>
      <c r="DM543">
        <v>0</v>
      </c>
      <c r="DN543" t="s">
        <v>3</v>
      </c>
      <c r="DO543">
        <v>0</v>
      </c>
    </row>
    <row r="544" spans="1:119">
      <c r="A544">
        <f>ROW(Source!A365)</f>
        <v>365</v>
      </c>
      <c r="B544">
        <v>89442441</v>
      </c>
      <c r="C544">
        <v>89550156</v>
      </c>
      <c r="D544">
        <v>87085997</v>
      </c>
      <c r="E544">
        <v>115</v>
      </c>
      <c r="F544">
        <v>1</v>
      </c>
      <c r="G544">
        <v>1</v>
      </c>
      <c r="H544">
        <v>1</v>
      </c>
      <c r="I544" t="s">
        <v>605</v>
      </c>
      <c r="J544" t="s">
        <v>3</v>
      </c>
      <c r="K544" t="s">
        <v>606</v>
      </c>
      <c r="L544">
        <v>1369</v>
      </c>
      <c r="N544">
        <v>1013</v>
      </c>
      <c r="O544" t="s">
        <v>607</v>
      </c>
      <c r="P544" t="s">
        <v>607</v>
      </c>
      <c r="Q544">
        <v>1</v>
      </c>
      <c r="W544">
        <v>0</v>
      </c>
      <c r="X544">
        <v>-1275334932</v>
      </c>
      <c r="Y544">
        <f t="shared" si="243"/>
        <v>1.8</v>
      </c>
      <c r="AA544">
        <v>0</v>
      </c>
      <c r="AB544">
        <v>0</v>
      </c>
      <c r="AC544">
        <v>0</v>
      </c>
      <c r="AD544">
        <v>499.33</v>
      </c>
      <c r="AE544">
        <v>0</v>
      </c>
      <c r="AF544">
        <v>0</v>
      </c>
      <c r="AG544">
        <v>0</v>
      </c>
      <c r="AH544">
        <v>499.33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1.8</v>
      </c>
      <c r="AU544" t="s">
        <v>3</v>
      </c>
      <c r="AV544">
        <v>1</v>
      </c>
      <c r="AW544">
        <v>2</v>
      </c>
      <c r="AX544">
        <v>89550160</v>
      </c>
      <c r="AY544">
        <v>1</v>
      </c>
      <c r="AZ544">
        <v>0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898.79399999999998</v>
      </c>
      <c r="BN544">
        <v>1.8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898.79399999999998</v>
      </c>
      <c r="BU544">
        <v>1.8</v>
      </c>
      <c r="BV544">
        <v>0</v>
      </c>
      <c r="BW544">
        <v>1</v>
      </c>
      <c r="CU544">
        <f>ROUND(AT544*Source!I365*AH544*AL544,2)</f>
        <v>898.79</v>
      </c>
      <c r="CV544">
        <f>ROUND(Y544*Source!I365,7)</f>
        <v>1.8</v>
      </c>
      <c r="CW544">
        <v>0</v>
      </c>
      <c r="CX544">
        <f>ROUND(Y544*Source!I365,7)</f>
        <v>1.8</v>
      </c>
      <c r="CY544">
        <f t="shared" si="251"/>
        <v>499.33</v>
      </c>
      <c r="CZ544">
        <f t="shared" si="252"/>
        <v>499.33</v>
      </c>
      <c r="DA544">
        <f t="shared" si="253"/>
        <v>1</v>
      </c>
      <c r="DB544">
        <f t="shared" si="244"/>
        <v>898.79</v>
      </c>
      <c r="DC544">
        <f t="shared" si="245"/>
        <v>0</v>
      </c>
      <c r="DD544" t="s">
        <v>3</v>
      </c>
      <c r="DE544" t="s">
        <v>3</v>
      </c>
      <c r="DF544">
        <f t="shared" si="250"/>
        <v>0</v>
      </c>
      <c r="DG544">
        <f t="shared" si="247"/>
        <v>0</v>
      </c>
      <c r="DH544">
        <f t="shared" si="248"/>
        <v>0</v>
      </c>
      <c r="DI544">
        <f t="shared" si="249"/>
        <v>898.79</v>
      </c>
      <c r="DJ544">
        <f t="shared" si="254"/>
        <v>898.79</v>
      </c>
      <c r="DK544">
        <v>1</v>
      </c>
      <c r="DL544" t="s">
        <v>3</v>
      </c>
      <c r="DM544">
        <v>0</v>
      </c>
      <c r="DN544" t="s">
        <v>3</v>
      </c>
      <c r="DO544">
        <v>0</v>
      </c>
    </row>
    <row r="545" spans="1:119">
      <c r="A545">
        <f>ROW(Source!A366)</f>
        <v>366</v>
      </c>
      <c r="B545">
        <v>89442499</v>
      </c>
      <c r="C545">
        <v>89550161</v>
      </c>
      <c r="D545">
        <v>87085979</v>
      </c>
      <c r="E545">
        <v>115</v>
      </c>
      <c r="F545">
        <v>1</v>
      </c>
      <c r="G545">
        <v>1</v>
      </c>
      <c r="H545">
        <v>1</v>
      </c>
      <c r="I545" t="s">
        <v>618</v>
      </c>
      <c r="J545" t="s">
        <v>3</v>
      </c>
      <c r="K545" t="s">
        <v>619</v>
      </c>
      <c r="L545">
        <v>1369</v>
      </c>
      <c r="N545">
        <v>1013</v>
      </c>
      <c r="O545" t="s">
        <v>607</v>
      </c>
      <c r="P545" t="s">
        <v>607</v>
      </c>
      <c r="Q545">
        <v>1</v>
      </c>
      <c r="W545">
        <v>0</v>
      </c>
      <c r="X545">
        <v>-512803540</v>
      </c>
      <c r="Y545">
        <f t="shared" si="243"/>
        <v>1.35</v>
      </c>
      <c r="AA545">
        <v>0</v>
      </c>
      <c r="AB545">
        <v>0</v>
      </c>
      <c r="AC545">
        <v>0</v>
      </c>
      <c r="AD545">
        <v>522.73</v>
      </c>
      <c r="AE545">
        <v>0</v>
      </c>
      <c r="AF545">
        <v>0</v>
      </c>
      <c r="AG545">
        <v>0</v>
      </c>
      <c r="AH545">
        <v>522.73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1.35</v>
      </c>
      <c r="AU545" t="s">
        <v>3</v>
      </c>
      <c r="AV545">
        <v>1</v>
      </c>
      <c r="AW545">
        <v>2</v>
      </c>
      <c r="AX545">
        <v>89550164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705.68550000000005</v>
      </c>
      <c r="BN545">
        <v>1.35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705.68550000000005</v>
      </c>
      <c r="BU545">
        <v>1.35</v>
      </c>
      <c r="BV545">
        <v>0</v>
      </c>
      <c r="BW545">
        <v>1</v>
      </c>
      <c r="CU545">
        <f>ROUND(AT545*Source!I366*AH545*AL545,2)</f>
        <v>0</v>
      </c>
      <c r="CV545">
        <f>ROUND(Y545*Source!I366,7)</f>
        <v>0</v>
      </c>
      <c r="CW545">
        <v>0</v>
      </c>
      <c r="CX545">
        <f>ROUND(Y545*Source!I366,7)</f>
        <v>0</v>
      </c>
      <c r="CY545">
        <f t="shared" si="251"/>
        <v>522.73</v>
      </c>
      <c r="CZ545">
        <f t="shared" si="252"/>
        <v>522.73</v>
      </c>
      <c r="DA545">
        <f t="shared" si="253"/>
        <v>1</v>
      </c>
      <c r="DB545">
        <f t="shared" si="244"/>
        <v>705.69</v>
      </c>
      <c r="DC545">
        <f t="shared" si="245"/>
        <v>0</v>
      </c>
      <c r="DD545" t="s">
        <v>3</v>
      </c>
      <c r="DE545" t="s">
        <v>3</v>
      </c>
      <c r="DF545">
        <f t="shared" si="250"/>
        <v>0</v>
      </c>
      <c r="DG545">
        <f t="shared" si="247"/>
        <v>0</v>
      </c>
      <c r="DH545">
        <f t="shared" si="248"/>
        <v>0</v>
      </c>
      <c r="DI545">
        <f t="shared" si="249"/>
        <v>0</v>
      </c>
      <c r="DJ545">
        <f t="shared" si="254"/>
        <v>0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>
      <c r="A546">
        <f>ROW(Source!A366)</f>
        <v>366</v>
      </c>
      <c r="B546">
        <v>89442499</v>
      </c>
      <c r="C546">
        <v>89550161</v>
      </c>
      <c r="D546">
        <v>87085997</v>
      </c>
      <c r="E546">
        <v>115</v>
      </c>
      <c r="F546">
        <v>1</v>
      </c>
      <c r="G546">
        <v>1</v>
      </c>
      <c r="H546">
        <v>1</v>
      </c>
      <c r="I546" t="s">
        <v>605</v>
      </c>
      <c r="J546" t="s">
        <v>3</v>
      </c>
      <c r="K546" t="s">
        <v>606</v>
      </c>
      <c r="L546">
        <v>1369</v>
      </c>
      <c r="N546">
        <v>1013</v>
      </c>
      <c r="O546" t="s">
        <v>607</v>
      </c>
      <c r="P546" t="s">
        <v>607</v>
      </c>
      <c r="Q546">
        <v>1</v>
      </c>
      <c r="W546">
        <v>0</v>
      </c>
      <c r="X546">
        <v>-1275334932</v>
      </c>
      <c r="Y546">
        <f t="shared" si="243"/>
        <v>1.35</v>
      </c>
      <c r="AA546">
        <v>0</v>
      </c>
      <c r="AB546">
        <v>0</v>
      </c>
      <c r="AC546">
        <v>0</v>
      </c>
      <c r="AD546">
        <v>499.33</v>
      </c>
      <c r="AE546">
        <v>0</v>
      </c>
      <c r="AF546">
        <v>0</v>
      </c>
      <c r="AG546">
        <v>0</v>
      </c>
      <c r="AH546">
        <v>499.33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1.35</v>
      </c>
      <c r="AU546" t="s">
        <v>3</v>
      </c>
      <c r="AV546">
        <v>1</v>
      </c>
      <c r="AW546">
        <v>2</v>
      </c>
      <c r="AX546">
        <v>89550165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674.09550000000002</v>
      </c>
      <c r="BN546">
        <v>1.35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674.09550000000002</v>
      </c>
      <c r="BU546">
        <v>1.35</v>
      </c>
      <c r="BV546">
        <v>0</v>
      </c>
      <c r="BW546">
        <v>1</v>
      </c>
      <c r="CU546">
        <f>ROUND(AT546*Source!I366*AH546*AL546,2)</f>
        <v>0</v>
      </c>
      <c r="CV546">
        <f>ROUND(Y546*Source!I366,7)</f>
        <v>0</v>
      </c>
      <c r="CW546">
        <v>0</v>
      </c>
      <c r="CX546">
        <f>ROUND(Y546*Source!I366,7)</f>
        <v>0</v>
      </c>
      <c r="CY546">
        <f t="shared" si="251"/>
        <v>499.33</v>
      </c>
      <c r="CZ546">
        <f t="shared" si="252"/>
        <v>499.33</v>
      </c>
      <c r="DA546">
        <f t="shared" si="253"/>
        <v>1</v>
      </c>
      <c r="DB546">
        <f t="shared" si="244"/>
        <v>674.1</v>
      </c>
      <c r="DC546">
        <f t="shared" si="245"/>
        <v>0</v>
      </c>
      <c r="DD546" t="s">
        <v>3</v>
      </c>
      <c r="DE546" t="s">
        <v>3</v>
      </c>
      <c r="DF546">
        <f t="shared" si="250"/>
        <v>0</v>
      </c>
      <c r="DG546">
        <f t="shared" si="247"/>
        <v>0</v>
      </c>
      <c r="DH546">
        <f t="shared" si="248"/>
        <v>0</v>
      </c>
      <c r="DI546">
        <f t="shared" si="249"/>
        <v>0</v>
      </c>
      <c r="DJ546">
        <f t="shared" si="254"/>
        <v>0</v>
      </c>
      <c r="DK546">
        <v>1</v>
      </c>
      <c r="DL546" t="s">
        <v>3</v>
      </c>
      <c r="DM546">
        <v>0</v>
      </c>
      <c r="DN546" t="s">
        <v>3</v>
      </c>
      <c r="DO546">
        <v>0</v>
      </c>
    </row>
    <row r="547" spans="1:119">
      <c r="A547">
        <f>ROW(Source!A367)</f>
        <v>367</v>
      </c>
      <c r="B547">
        <v>89442441</v>
      </c>
      <c r="C547">
        <v>89550161</v>
      </c>
      <c r="D547">
        <v>87085979</v>
      </c>
      <c r="E547">
        <v>115</v>
      </c>
      <c r="F547">
        <v>1</v>
      </c>
      <c r="G547">
        <v>1</v>
      </c>
      <c r="H547">
        <v>1</v>
      </c>
      <c r="I547" t="s">
        <v>618</v>
      </c>
      <c r="J547" t="s">
        <v>3</v>
      </c>
      <c r="K547" t="s">
        <v>619</v>
      </c>
      <c r="L547">
        <v>1369</v>
      </c>
      <c r="N547">
        <v>1013</v>
      </c>
      <c r="O547" t="s">
        <v>607</v>
      </c>
      <c r="P547" t="s">
        <v>607</v>
      </c>
      <c r="Q547">
        <v>1</v>
      </c>
      <c r="W547">
        <v>0</v>
      </c>
      <c r="X547">
        <v>-512803540</v>
      </c>
      <c r="Y547">
        <f t="shared" si="243"/>
        <v>1.35</v>
      </c>
      <c r="AA547">
        <v>0</v>
      </c>
      <c r="AB547">
        <v>0</v>
      </c>
      <c r="AC547">
        <v>0</v>
      </c>
      <c r="AD547">
        <v>522.73</v>
      </c>
      <c r="AE547">
        <v>0</v>
      </c>
      <c r="AF547">
        <v>0</v>
      </c>
      <c r="AG547">
        <v>0</v>
      </c>
      <c r="AH547">
        <v>522.73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1.35</v>
      </c>
      <c r="AU547" t="s">
        <v>3</v>
      </c>
      <c r="AV547">
        <v>1</v>
      </c>
      <c r="AW547">
        <v>2</v>
      </c>
      <c r="AX547">
        <v>89550164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705.68550000000005</v>
      </c>
      <c r="BN547">
        <v>1.35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705.68550000000005</v>
      </c>
      <c r="BU547">
        <v>1.35</v>
      </c>
      <c r="BV547">
        <v>0</v>
      </c>
      <c r="BW547">
        <v>1</v>
      </c>
      <c r="CU547">
        <f>ROUND(AT547*Source!I367*AH547*AL547,2)</f>
        <v>0</v>
      </c>
      <c r="CV547">
        <f>ROUND(Y547*Source!I367,7)</f>
        <v>0</v>
      </c>
      <c r="CW547">
        <v>0</v>
      </c>
      <c r="CX547">
        <f>ROUND(Y547*Source!I367,7)</f>
        <v>0</v>
      </c>
      <c r="CY547">
        <f t="shared" si="251"/>
        <v>522.73</v>
      </c>
      <c r="CZ547">
        <f t="shared" si="252"/>
        <v>522.73</v>
      </c>
      <c r="DA547">
        <f t="shared" si="253"/>
        <v>1</v>
      </c>
      <c r="DB547">
        <f t="shared" si="244"/>
        <v>705.69</v>
      </c>
      <c r="DC547">
        <f t="shared" si="245"/>
        <v>0</v>
      </c>
      <c r="DD547" t="s">
        <v>3</v>
      </c>
      <c r="DE547" t="s">
        <v>3</v>
      </c>
      <c r="DF547">
        <f t="shared" si="250"/>
        <v>0</v>
      </c>
      <c r="DG547">
        <f t="shared" si="247"/>
        <v>0</v>
      </c>
      <c r="DH547">
        <f t="shared" si="248"/>
        <v>0</v>
      </c>
      <c r="DI547">
        <f t="shared" si="249"/>
        <v>0</v>
      </c>
      <c r="DJ547">
        <f t="shared" si="254"/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>
      <c r="A548">
        <f>ROW(Source!A367)</f>
        <v>367</v>
      </c>
      <c r="B548">
        <v>89442441</v>
      </c>
      <c r="C548">
        <v>89550161</v>
      </c>
      <c r="D548">
        <v>87085997</v>
      </c>
      <c r="E548">
        <v>115</v>
      </c>
      <c r="F548">
        <v>1</v>
      </c>
      <c r="G548">
        <v>1</v>
      </c>
      <c r="H548">
        <v>1</v>
      </c>
      <c r="I548" t="s">
        <v>605</v>
      </c>
      <c r="J548" t="s">
        <v>3</v>
      </c>
      <c r="K548" t="s">
        <v>606</v>
      </c>
      <c r="L548">
        <v>1369</v>
      </c>
      <c r="N548">
        <v>1013</v>
      </c>
      <c r="O548" t="s">
        <v>607</v>
      </c>
      <c r="P548" t="s">
        <v>607</v>
      </c>
      <c r="Q548">
        <v>1</v>
      </c>
      <c r="W548">
        <v>0</v>
      </c>
      <c r="X548">
        <v>-1275334932</v>
      </c>
      <c r="Y548">
        <f t="shared" si="243"/>
        <v>1.35</v>
      </c>
      <c r="AA548">
        <v>0</v>
      </c>
      <c r="AB548">
        <v>0</v>
      </c>
      <c r="AC548">
        <v>0</v>
      </c>
      <c r="AD548">
        <v>499.33</v>
      </c>
      <c r="AE548">
        <v>0</v>
      </c>
      <c r="AF548">
        <v>0</v>
      </c>
      <c r="AG548">
        <v>0</v>
      </c>
      <c r="AH548">
        <v>499.33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1.35</v>
      </c>
      <c r="AU548" t="s">
        <v>3</v>
      </c>
      <c r="AV548">
        <v>1</v>
      </c>
      <c r="AW548">
        <v>2</v>
      </c>
      <c r="AX548">
        <v>89550165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674.09550000000002</v>
      </c>
      <c r="BN548">
        <v>1.35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674.09550000000002</v>
      </c>
      <c r="BU548">
        <v>1.35</v>
      </c>
      <c r="BV548">
        <v>0</v>
      </c>
      <c r="BW548">
        <v>1</v>
      </c>
      <c r="CU548">
        <f>ROUND(AT548*Source!I367*AH548*AL548,2)</f>
        <v>0</v>
      </c>
      <c r="CV548">
        <f>ROUND(Y548*Source!I367,7)</f>
        <v>0</v>
      </c>
      <c r="CW548">
        <v>0</v>
      </c>
      <c r="CX548">
        <f>ROUND(Y548*Source!I367,7)</f>
        <v>0</v>
      </c>
      <c r="CY548">
        <f t="shared" si="251"/>
        <v>499.33</v>
      </c>
      <c r="CZ548">
        <f t="shared" si="252"/>
        <v>499.33</v>
      </c>
      <c r="DA548">
        <f t="shared" si="253"/>
        <v>1</v>
      </c>
      <c r="DB548">
        <f t="shared" si="244"/>
        <v>674.1</v>
      </c>
      <c r="DC548">
        <f t="shared" si="245"/>
        <v>0</v>
      </c>
      <c r="DD548" t="s">
        <v>3</v>
      </c>
      <c r="DE548" t="s">
        <v>3</v>
      </c>
      <c r="DF548">
        <f t="shared" si="250"/>
        <v>0</v>
      </c>
      <c r="DG548">
        <f t="shared" si="247"/>
        <v>0</v>
      </c>
      <c r="DH548">
        <f t="shared" si="248"/>
        <v>0</v>
      </c>
      <c r="DI548">
        <f t="shared" si="249"/>
        <v>0</v>
      </c>
      <c r="DJ548">
        <f t="shared" si="254"/>
        <v>0</v>
      </c>
      <c r="DK548">
        <v>1</v>
      </c>
      <c r="DL548" t="s">
        <v>3</v>
      </c>
      <c r="DM548">
        <v>0</v>
      </c>
      <c r="DN548" t="s">
        <v>3</v>
      </c>
      <c r="DO548">
        <v>0</v>
      </c>
    </row>
    <row r="549" spans="1:119">
      <c r="A549">
        <f>ROW(Source!A368)</f>
        <v>368</v>
      </c>
      <c r="B549">
        <v>89442499</v>
      </c>
      <c r="C549">
        <v>89550166</v>
      </c>
      <c r="D549">
        <v>87085979</v>
      </c>
      <c r="E549">
        <v>115</v>
      </c>
      <c r="F549">
        <v>1</v>
      </c>
      <c r="G549">
        <v>1</v>
      </c>
      <c r="H549">
        <v>1</v>
      </c>
      <c r="I549" t="s">
        <v>618</v>
      </c>
      <c r="J549" t="s">
        <v>3</v>
      </c>
      <c r="K549" t="s">
        <v>619</v>
      </c>
      <c r="L549">
        <v>1369</v>
      </c>
      <c r="N549">
        <v>1013</v>
      </c>
      <c r="O549" t="s">
        <v>607</v>
      </c>
      <c r="P549" t="s">
        <v>607</v>
      </c>
      <c r="Q549">
        <v>1</v>
      </c>
      <c r="W549">
        <v>0</v>
      </c>
      <c r="X549">
        <v>-512803540</v>
      </c>
      <c r="Y549">
        <f t="shared" si="243"/>
        <v>2.25</v>
      </c>
      <c r="AA549">
        <v>0</v>
      </c>
      <c r="AB549">
        <v>0</v>
      </c>
      <c r="AC549">
        <v>0</v>
      </c>
      <c r="AD549">
        <v>522.73</v>
      </c>
      <c r="AE549">
        <v>0</v>
      </c>
      <c r="AF549">
        <v>0</v>
      </c>
      <c r="AG549">
        <v>0</v>
      </c>
      <c r="AH549">
        <v>522.73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2.25</v>
      </c>
      <c r="AU549" t="s">
        <v>3</v>
      </c>
      <c r="AV549">
        <v>1</v>
      </c>
      <c r="AW549">
        <v>2</v>
      </c>
      <c r="AX549">
        <v>89550169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1176.1424999999999</v>
      </c>
      <c r="BN549">
        <v>2.25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1176.1424999999999</v>
      </c>
      <c r="BU549">
        <v>2.25</v>
      </c>
      <c r="BV549">
        <v>0</v>
      </c>
      <c r="BW549">
        <v>1</v>
      </c>
      <c r="CU549">
        <f>ROUND(AT549*Source!I368*AH549*AL549,2)</f>
        <v>0</v>
      </c>
      <c r="CV549">
        <f>ROUND(Y549*Source!I368,7)</f>
        <v>0</v>
      </c>
      <c r="CW549">
        <v>0</v>
      </c>
      <c r="CX549">
        <f>ROUND(Y549*Source!I368,7)</f>
        <v>0</v>
      </c>
      <c r="CY549">
        <f t="shared" si="251"/>
        <v>522.73</v>
      </c>
      <c r="CZ549">
        <f t="shared" si="252"/>
        <v>522.73</v>
      </c>
      <c r="DA549">
        <f t="shared" si="253"/>
        <v>1</v>
      </c>
      <c r="DB549">
        <f t="shared" si="244"/>
        <v>1176.1400000000001</v>
      </c>
      <c r="DC549">
        <f t="shared" si="245"/>
        <v>0</v>
      </c>
      <c r="DD549" t="s">
        <v>3</v>
      </c>
      <c r="DE549" t="s">
        <v>3</v>
      </c>
      <c r="DF549">
        <f t="shared" si="250"/>
        <v>0</v>
      </c>
      <c r="DG549">
        <f t="shared" si="247"/>
        <v>0</v>
      </c>
      <c r="DH549">
        <f t="shared" si="248"/>
        <v>0</v>
      </c>
      <c r="DI549">
        <f t="shared" si="249"/>
        <v>0</v>
      </c>
      <c r="DJ549">
        <f t="shared" si="254"/>
        <v>0</v>
      </c>
      <c r="DK549">
        <v>1</v>
      </c>
      <c r="DL549" t="s">
        <v>3</v>
      </c>
      <c r="DM549">
        <v>0</v>
      </c>
      <c r="DN549" t="s">
        <v>3</v>
      </c>
      <c r="DO549">
        <v>0</v>
      </c>
    </row>
    <row r="550" spans="1:119">
      <c r="A550">
        <f>ROW(Source!A368)</f>
        <v>368</v>
      </c>
      <c r="B550">
        <v>89442499</v>
      </c>
      <c r="C550">
        <v>89550166</v>
      </c>
      <c r="D550">
        <v>87085997</v>
      </c>
      <c r="E550">
        <v>115</v>
      </c>
      <c r="F550">
        <v>1</v>
      </c>
      <c r="G550">
        <v>1</v>
      </c>
      <c r="H550">
        <v>1</v>
      </c>
      <c r="I550" t="s">
        <v>605</v>
      </c>
      <c r="J550" t="s">
        <v>3</v>
      </c>
      <c r="K550" t="s">
        <v>606</v>
      </c>
      <c r="L550">
        <v>1369</v>
      </c>
      <c r="N550">
        <v>1013</v>
      </c>
      <c r="O550" t="s">
        <v>607</v>
      </c>
      <c r="P550" t="s">
        <v>607</v>
      </c>
      <c r="Q550">
        <v>1</v>
      </c>
      <c r="W550">
        <v>0</v>
      </c>
      <c r="X550">
        <v>-1275334932</v>
      </c>
      <c r="Y550">
        <f t="shared" si="243"/>
        <v>2.25</v>
      </c>
      <c r="AA550">
        <v>0</v>
      </c>
      <c r="AB550">
        <v>0</v>
      </c>
      <c r="AC550">
        <v>0</v>
      </c>
      <c r="AD550">
        <v>499.33</v>
      </c>
      <c r="AE550">
        <v>0</v>
      </c>
      <c r="AF550">
        <v>0</v>
      </c>
      <c r="AG550">
        <v>0</v>
      </c>
      <c r="AH550">
        <v>499.33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2.25</v>
      </c>
      <c r="AU550" t="s">
        <v>3</v>
      </c>
      <c r="AV550">
        <v>1</v>
      </c>
      <c r="AW550">
        <v>2</v>
      </c>
      <c r="AX550">
        <v>89550170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1123.4925000000001</v>
      </c>
      <c r="BN550">
        <v>2.25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1123.4925000000001</v>
      </c>
      <c r="BU550">
        <v>2.25</v>
      </c>
      <c r="BV550">
        <v>0</v>
      </c>
      <c r="BW550">
        <v>1</v>
      </c>
      <c r="CU550">
        <f>ROUND(AT550*Source!I368*AH550*AL550,2)</f>
        <v>0</v>
      </c>
      <c r="CV550">
        <f>ROUND(Y550*Source!I368,7)</f>
        <v>0</v>
      </c>
      <c r="CW550">
        <v>0</v>
      </c>
      <c r="CX550">
        <f>ROUND(Y550*Source!I368,7)</f>
        <v>0</v>
      </c>
      <c r="CY550">
        <f t="shared" si="251"/>
        <v>499.33</v>
      </c>
      <c r="CZ550">
        <f t="shared" si="252"/>
        <v>499.33</v>
      </c>
      <c r="DA550">
        <f t="shared" si="253"/>
        <v>1</v>
      </c>
      <c r="DB550">
        <f t="shared" si="244"/>
        <v>1123.49</v>
      </c>
      <c r="DC550">
        <f t="shared" si="245"/>
        <v>0</v>
      </c>
      <c r="DD550" t="s">
        <v>3</v>
      </c>
      <c r="DE550" t="s">
        <v>3</v>
      </c>
      <c r="DF550">
        <f t="shared" si="250"/>
        <v>0</v>
      </c>
      <c r="DG550">
        <f t="shared" si="247"/>
        <v>0</v>
      </c>
      <c r="DH550">
        <f t="shared" si="248"/>
        <v>0</v>
      </c>
      <c r="DI550">
        <f t="shared" si="249"/>
        <v>0</v>
      </c>
      <c r="DJ550">
        <f t="shared" si="254"/>
        <v>0</v>
      </c>
      <c r="DK550">
        <v>1</v>
      </c>
      <c r="DL550" t="s">
        <v>3</v>
      </c>
      <c r="DM550">
        <v>0</v>
      </c>
      <c r="DN550" t="s">
        <v>3</v>
      </c>
      <c r="DO550">
        <v>0</v>
      </c>
    </row>
    <row r="551" spans="1:119">
      <c r="A551">
        <f>ROW(Source!A369)</f>
        <v>369</v>
      </c>
      <c r="B551">
        <v>89442441</v>
      </c>
      <c r="C551">
        <v>89550166</v>
      </c>
      <c r="D551">
        <v>87085979</v>
      </c>
      <c r="E551">
        <v>115</v>
      </c>
      <c r="F551">
        <v>1</v>
      </c>
      <c r="G551">
        <v>1</v>
      </c>
      <c r="H551">
        <v>1</v>
      </c>
      <c r="I551" t="s">
        <v>618</v>
      </c>
      <c r="J551" t="s">
        <v>3</v>
      </c>
      <c r="K551" t="s">
        <v>619</v>
      </c>
      <c r="L551">
        <v>1369</v>
      </c>
      <c r="N551">
        <v>1013</v>
      </c>
      <c r="O551" t="s">
        <v>607</v>
      </c>
      <c r="P551" t="s">
        <v>607</v>
      </c>
      <c r="Q551">
        <v>1</v>
      </c>
      <c r="W551">
        <v>0</v>
      </c>
      <c r="X551">
        <v>-512803540</v>
      </c>
      <c r="Y551">
        <f t="shared" si="243"/>
        <v>2.25</v>
      </c>
      <c r="AA551">
        <v>0</v>
      </c>
      <c r="AB551">
        <v>0</v>
      </c>
      <c r="AC551">
        <v>0</v>
      </c>
      <c r="AD551">
        <v>522.73</v>
      </c>
      <c r="AE551">
        <v>0</v>
      </c>
      <c r="AF551">
        <v>0</v>
      </c>
      <c r="AG551">
        <v>0</v>
      </c>
      <c r="AH551">
        <v>522.73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2.25</v>
      </c>
      <c r="AU551" t="s">
        <v>3</v>
      </c>
      <c r="AV551">
        <v>1</v>
      </c>
      <c r="AW551">
        <v>2</v>
      </c>
      <c r="AX551">
        <v>89550169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1176.1424999999999</v>
      </c>
      <c r="BN551">
        <v>2.25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1176.1424999999999</v>
      </c>
      <c r="BU551">
        <v>2.25</v>
      </c>
      <c r="BV551">
        <v>0</v>
      </c>
      <c r="BW551">
        <v>1</v>
      </c>
      <c r="CU551">
        <f>ROUND(AT551*Source!I369*AH551*AL551,2)</f>
        <v>0</v>
      </c>
      <c r="CV551">
        <f>ROUND(Y551*Source!I369,7)</f>
        <v>0</v>
      </c>
      <c r="CW551">
        <v>0</v>
      </c>
      <c r="CX551">
        <f>ROUND(Y551*Source!I369,7)</f>
        <v>0</v>
      </c>
      <c r="CY551">
        <f t="shared" si="251"/>
        <v>522.73</v>
      </c>
      <c r="CZ551">
        <f t="shared" si="252"/>
        <v>522.73</v>
      </c>
      <c r="DA551">
        <f t="shared" si="253"/>
        <v>1</v>
      </c>
      <c r="DB551">
        <f t="shared" si="244"/>
        <v>1176.1400000000001</v>
      </c>
      <c r="DC551">
        <f t="shared" si="245"/>
        <v>0</v>
      </c>
      <c r="DD551" t="s">
        <v>3</v>
      </c>
      <c r="DE551" t="s">
        <v>3</v>
      </c>
      <c r="DF551">
        <f t="shared" si="250"/>
        <v>0</v>
      </c>
      <c r="DG551">
        <f t="shared" si="247"/>
        <v>0</v>
      </c>
      <c r="DH551">
        <f t="shared" si="248"/>
        <v>0</v>
      </c>
      <c r="DI551">
        <f t="shared" si="249"/>
        <v>0</v>
      </c>
      <c r="DJ551">
        <f t="shared" si="254"/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>
      <c r="A552">
        <f>ROW(Source!A369)</f>
        <v>369</v>
      </c>
      <c r="B552">
        <v>89442441</v>
      </c>
      <c r="C552">
        <v>89550166</v>
      </c>
      <c r="D552">
        <v>87085997</v>
      </c>
      <c r="E552">
        <v>115</v>
      </c>
      <c r="F552">
        <v>1</v>
      </c>
      <c r="G552">
        <v>1</v>
      </c>
      <c r="H552">
        <v>1</v>
      </c>
      <c r="I552" t="s">
        <v>605</v>
      </c>
      <c r="J552" t="s">
        <v>3</v>
      </c>
      <c r="K552" t="s">
        <v>606</v>
      </c>
      <c r="L552">
        <v>1369</v>
      </c>
      <c r="N552">
        <v>1013</v>
      </c>
      <c r="O552" t="s">
        <v>607</v>
      </c>
      <c r="P552" t="s">
        <v>607</v>
      </c>
      <c r="Q552">
        <v>1</v>
      </c>
      <c r="W552">
        <v>0</v>
      </c>
      <c r="X552">
        <v>-1275334932</v>
      </c>
      <c r="Y552">
        <f t="shared" ref="Y552:Y560" si="255">AT552</f>
        <v>2.25</v>
      </c>
      <c r="AA552">
        <v>0</v>
      </c>
      <c r="AB552">
        <v>0</v>
      </c>
      <c r="AC552">
        <v>0</v>
      </c>
      <c r="AD552">
        <v>499.33</v>
      </c>
      <c r="AE552">
        <v>0</v>
      </c>
      <c r="AF552">
        <v>0</v>
      </c>
      <c r="AG552">
        <v>0</v>
      </c>
      <c r="AH552">
        <v>499.33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2.25</v>
      </c>
      <c r="AU552" t="s">
        <v>3</v>
      </c>
      <c r="AV552">
        <v>1</v>
      </c>
      <c r="AW552">
        <v>2</v>
      </c>
      <c r="AX552">
        <v>89550170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1123.4925000000001</v>
      </c>
      <c r="BN552">
        <v>2.25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1123.4925000000001</v>
      </c>
      <c r="BU552">
        <v>2.25</v>
      </c>
      <c r="BV552">
        <v>0</v>
      </c>
      <c r="BW552">
        <v>1</v>
      </c>
      <c r="CU552">
        <f>ROUND(AT552*Source!I369*AH552*AL552,2)</f>
        <v>0</v>
      </c>
      <c r="CV552">
        <f>ROUND(Y552*Source!I369,7)</f>
        <v>0</v>
      </c>
      <c r="CW552">
        <v>0</v>
      </c>
      <c r="CX552">
        <f>ROUND(Y552*Source!I369,7)</f>
        <v>0</v>
      </c>
      <c r="CY552">
        <f t="shared" si="251"/>
        <v>499.33</v>
      </c>
      <c r="CZ552">
        <f t="shared" si="252"/>
        <v>499.33</v>
      </c>
      <c r="DA552">
        <f t="shared" si="253"/>
        <v>1</v>
      </c>
      <c r="DB552">
        <f t="shared" ref="DB552:DB560" si="256">ROUND(ROUND(AT552*CZ552,2),2)</f>
        <v>1123.49</v>
      </c>
      <c r="DC552">
        <f t="shared" ref="DC552:DC560" si="257">ROUND(ROUND(AT552*AG552,2),2)</f>
        <v>0</v>
      </c>
      <c r="DD552" t="s">
        <v>3</v>
      </c>
      <c r="DE552" t="s">
        <v>3</v>
      </c>
      <c r="DF552">
        <f t="shared" si="250"/>
        <v>0</v>
      </c>
      <c r="DG552">
        <f t="shared" si="247"/>
        <v>0</v>
      </c>
      <c r="DH552">
        <f t="shared" si="248"/>
        <v>0</v>
      </c>
      <c r="DI552">
        <f t="shared" si="249"/>
        <v>0</v>
      </c>
      <c r="DJ552">
        <f t="shared" si="254"/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>
      <c r="A553">
        <f>ROW(Source!A370)</f>
        <v>370</v>
      </c>
      <c r="B553">
        <v>89442499</v>
      </c>
      <c r="C553">
        <v>89550171</v>
      </c>
      <c r="D553">
        <v>87085983</v>
      </c>
      <c r="E553">
        <v>115</v>
      </c>
      <c r="F553">
        <v>1</v>
      </c>
      <c r="G553">
        <v>1</v>
      </c>
      <c r="H553">
        <v>1</v>
      </c>
      <c r="I553" t="s">
        <v>614</v>
      </c>
      <c r="J553" t="s">
        <v>3</v>
      </c>
      <c r="K553" t="s">
        <v>615</v>
      </c>
      <c r="L553">
        <v>1369</v>
      </c>
      <c r="N553">
        <v>1013</v>
      </c>
      <c r="O553" t="s">
        <v>607</v>
      </c>
      <c r="P553" t="s">
        <v>607</v>
      </c>
      <c r="Q553">
        <v>1</v>
      </c>
      <c r="W553">
        <v>0</v>
      </c>
      <c r="X553">
        <v>286205319</v>
      </c>
      <c r="Y553">
        <f t="shared" si="255"/>
        <v>0.41</v>
      </c>
      <c r="AA553">
        <v>0</v>
      </c>
      <c r="AB553">
        <v>0</v>
      </c>
      <c r="AC553">
        <v>0</v>
      </c>
      <c r="AD553">
        <v>702.18</v>
      </c>
      <c r="AE553">
        <v>0</v>
      </c>
      <c r="AF553">
        <v>0</v>
      </c>
      <c r="AG553">
        <v>0</v>
      </c>
      <c r="AH553">
        <v>702.18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0.41</v>
      </c>
      <c r="AU553" t="s">
        <v>3</v>
      </c>
      <c r="AV553">
        <v>1</v>
      </c>
      <c r="AW553">
        <v>2</v>
      </c>
      <c r="AX553">
        <v>89550174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287.89379999999994</v>
      </c>
      <c r="BN553">
        <v>0.41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287.89379999999994</v>
      </c>
      <c r="BU553">
        <v>0.41</v>
      </c>
      <c r="BV553">
        <v>0</v>
      </c>
      <c r="BW553">
        <v>1</v>
      </c>
      <c r="CU553">
        <f>ROUND(AT553*Source!I370*AH553*AL553,2)</f>
        <v>0</v>
      </c>
      <c r="CV553">
        <f>ROUND(Y553*Source!I370,7)</f>
        <v>0</v>
      </c>
      <c r="CW553">
        <v>0</v>
      </c>
      <c r="CX553">
        <f>ROUND(Y553*Source!I370,7)</f>
        <v>0</v>
      </c>
      <c r="CY553">
        <f t="shared" si="251"/>
        <v>702.18</v>
      </c>
      <c r="CZ553">
        <f t="shared" si="252"/>
        <v>702.18</v>
      </c>
      <c r="DA553">
        <f t="shared" si="253"/>
        <v>1</v>
      </c>
      <c r="DB553">
        <f t="shared" si="256"/>
        <v>287.89</v>
      </c>
      <c r="DC553">
        <f t="shared" si="257"/>
        <v>0</v>
      </c>
      <c r="DD553" t="s">
        <v>3</v>
      </c>
      <c r="DE553" t="s">
        <v>3</v>
      </c>
      <c r="DF553">
        <f t="shared" si="250"/>
        <v>0</v>
      </c>
      <c r="DG553">
        <f t="shared" si="247"/>
        <v>0</v>
      </c>
      <c r="DH553">
        <f t="shared" si="248"/>
        <v>0</v>
      </c>
      <c r="DI553">
        <f t="shared" si="249"/>
        <v>0</v>
      </c>
      <c r="DJ553">
        <f t="shared" si="254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>
      <c r="A554">
        <f>ROW(Source!A370)</f>
        <v>370</v>
      </c>
      <c r="B554">
        <v>89442499</v>
      </c>
      <c r="C554">
        <v>89550171</v>
      </c>
      <c r="D554">
        <v>87086007</v>
      </c>
      <c r="E554">
        <v>115</v>
      </c>
      <c r="F554">
        <v>1</v>
      </c>
      <c r="G554">
        <v>1</v>
      </c>
      <c r="H554">
        <v>1</v>
      </c>
      <c r="I554" t="s">
        <v>616</v>
      </c>
      <c r="J554" t="s">
        <v>3</v>
      </c>
      <c r="K554" t="s">
        <v>617</v>
      </c>
      <c r="L554">
        <v>1369</v>
      </c>
      <c r="N554">
        <v>1013</v>
      </c>
      <c r="O554" t="s">
        <v>607</v>
      </c>
      <c r="P554" t="s">
        <v>607</v>
      </c>
      <c r="Q554">
        <v>1</v>
      </c>
      <c r="W554">
        <v>0</v>
      </c>
      <c r="X554">
        <v>126826561</v>
      </c>
      <c r="Y554">
        <f t="shared" si="255"/>
        <v>0.41</v>
      </c>
      <c r="AA554">
        <v>0</v>
      </c>
      <c r="AB554">
        <v>0</v>
      </c>
      <c r="AC554">
        <v>0</v>
      </c>
      <c r="AD554">
        <v>686.58</v>
      </c>
      <c r="AE554">
        <v>0</v>
      </c>
      <c r="AF554">
        <v>0</v>
      </c>
      <c r="AG554">
        <v>0</v>
      </c>
      <c r="AH554">
        <v>686.58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0.41</v>
      </c>
      <c r="AU554" t="s">
        <v>3</v>
      </c>
      <c r="AV554">
        <v>1</v>
      </c>
      <c r="AW554">
        <v>2</v>
      </c>
      <c r="AX554">
        <v>89550175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281.49779999999998</v>
      </c>
      <c r="BN554">
        <v>0.41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281.49779999999998</v>
      </c>
      <c r="BU554">
        <v>0.41</v>
      </c>
      <c r="BV554">
        <v>0</v>
      </c>
      <c r="BW554">
        <v>1</v>
      </c>
      <c r="CU554">
        <f>ROUND(AT554*Source!I370*AH554*AL554,2)</f>
        <v>0</v>
      </c>
      <c r="CV554">
        <f>ROUND(Y554*Source!I370,7)</f>
        <v>0</v>
      </c>
      <c r="CW554">
        <v>0</v>
      </c>
      <c r="CX554">
        <f>ROUND(Y554*Source!I370,7)</f>
        <v>0</v>
      </c>
      <c r="CY554">
        <f t="shared" si="251"/>
        <v>686.58</v>
      </c>
      <c r="CZ554">
        <f t="shared" si="252"/>
        <v>686.58</v>
      </c>
      <c r="DA554">
        <f t="shared" si="253"/>
        <v>1</v>
      </c>
      <c r="DB554">
        <f t="shared" si="256"/>
        <v>281.5</v>
      </c>
      <c r="DC554">
        <f t="shared" si="257"/>
        <v>0</v>
      </c>
      <c r="DD554" t="s">
        <v>3</v>
      </c>
      <c r="DE554" t="s">
        <v>3</v>
      </c>
      <c r="DF554">
        <f t="shared" si="250"/>
        <v>0</v>
      </c>
      <c r="DG554">
        <f t="shared" si="247"/>
        <v>0</v>
      </c>
      <c r="DH554">
        <f t="shared" si="248"/>
        <v>0</v>
      </c>
      <c r="DI554">
        <f t="shared" si="249"/>
        <v>0</v>
      </c>
      <c r="DJ554">
        <f t="shared" si="254"/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>
      <c r="A555">
        <f>ROW(Source!A371)</f>
        <v>371</v>
      </c>
      <c r="B555">
        <v>89442441</v>
      </c>
      <c r="C555">
        <v>89550171</v>
      </c>
      <c r="D555">
        <v>87085983</v>
      </c>
      <c r="E555">
        <v>115</v>
      </c>
      <c r="F555">
        <v>1</v>
      </c>
      <c r="G555">
        <v>1</v>
      </c>
      <c r="H555">
        <v>1</v>
      </c>
      <c r="I555" t="s">
        <v>614</v>
      </c>
      <c r="J555" t="s">
        <v>3</v>
      </c>
      <c r="K555" t="s">
        <v>615</v>
      </c>
      <c r="L555">
        <v>1369</v>
      </c>
      <c r="N555">
        <v>1013</v>
      </c>
      <c r="O555" t="s">
        <v>607</v>
      </c>
      <c r="P555" t="s">
        <v>607</v>
      </c>
      <c r="Q555">
        <v>1</v>
      </c>
      <c r="W555">
        <v>0</v>
      </c>
      <c r="X555">
        <v>286205319</v>
      </c>
      <c r="Y555">
        <f t="shared" si="255"/>
        <v>0.41</v>
      </c>
      <c r="AA555">
        <v>0</v>
      </c>
      <c r="AB555">
        <v>0</v>
      </c>
      <c r="AC555">
        <v>0</v>
      </c>
      <c r="AD555">
        <v>702.18</v>
      </c>
      <c r="AE555">
        <v>0</v>
      </c>
      <c r="AF555">
        <v>0</v>
      </c>
      <c r="AG555">
        <v>0</v>
      </c>
      <c r="AH555">
        <v>702.18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0.41</v>
      </c>
      <c r="AU555" t="s">
        <v>3</v>
      </c>
      <c r="AV555">
        <v>1</v>
      </c>
      <c r="AW555">
        <v>2</v>
      </c>
      <c r="AX555">
        <v>89550174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287.89379999999994</v>
      </c>
      <c r="BN555">
        <v>0.41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287.89379999999994</v>
      </c>
      <c r="BU555">
        <v>0.41</v>
      </c>
      <c r="BV555">
        <v>0</v>
      </c>
      <c r="BW555">
        <v>1</v>
      </c>
      <c r="CU555">
        <f>ROUND(AT555*Source!I371*AH555*AL555,2)</f>
        <v>0</v>
      </c>
      <c r="CV555">
        <f>ROUND(Y555*Source!I371,7)</f>
        <v>0</v>
      </c>
      <c r="CW555">
        <v>0</v>
      </c>
      <c r="CX555">
        <f>ROUND(Y555*Source!I371,7)</f>
        <v>0</v>
      </c>
      <c r="CY555">
        <f t="shared" si="251"/>
        <v>702.18</v>
      </c>
      <c r="CZ555">
        <f t="shared" si="252"/>
        <v>702.18</v>
      </c>
      <c r="DA555">
        <f t="shared" si="253"/>
        <v>1</v>
      </c>
      <c r="DB555">
        <f t="shared" si="256"/>
        <v>287.89</v>
      </c>
      <c r="DC555">
        <f t="shared" si="257"/>
        <v>0</v>
      </c>
      <c r="DD555" t="s">
        <v>3</v>
      </c>
      <c r="DE555" t="s">
        <v>3</v>
      </c>
      <c r="DF555">
        <f t="shared" si="250"/>
        <v>0</v>
      </c>
      <c r="DG555">
        <f t="shared" si="247"/>
        <v>0</v>
      </c>
      <c r="DH555">
        <f t="shared" si="248"/>
        <v>0</v>
      </c>
      <c r="DI555">
        <f t="shared" si="249"/>
        <v>0</v>
      </c>
      <c r="DJ555">
        <f t="shared" si="254"/>
        <v>0</v>
      </c>
      <c r="DK555">
        <v>1</v>
      </c>
      <c r="DL555" t="s">
        <v>3</v>
      </c>
      <c r="DM555">
        <v>0</v>
      </c>
      <c r="DN555" t="s">
        <v>3</v>
      </c>
      <c r="DO555">
        <v>0</v>
      </c>
    </row>
    <row r="556" spans="1:119">
      <c r="A556">
        <f>ROW(Source!A371)</f>
        <v>371</v>
      </c>
      <c r="B556">
        <v>89442441</v>
      </c>
      <c r="C556">
        <v>89550171</v>
      </c>
      <c r="D556">
        <v>87086007</v>
      </c>
      <c r="E556">
        <v>115</v>
      </c>
      <c r="F556">
        <v>1</v>
      </c>
      <c r="G556">
        <v>1</v>
      </c>
      <c r="H556">
        <v>1</v>
      </c>
      <c r="I556" t="s">
        <v>616</v>
      </c>
      <c r="J556" t="s">
        <v>3</v>
      </c>
      <c r="K556" t="s">
        <v>617</v>
      </c>
      <c r="L556">
        <v>1369</v>
      </c>
      <c r="N556">
        <v>1013</v>
      </c>
      <c r="O556" t="s">
        <v>607</v>
      </c>
      <c r="P556" t="s">
        <v>607</v>
      </c>
      <c r="Q556">
        <v>1</v>
      </c>
      <c r="W556">
        <v>0</v>
      </c>
      <c r="X556">
        <v>126826561</v>
      </c>
      <c r="Y556">
        <f t="shared" si="255"/>
        <v>0.41</v>
      </c>
      <c r="AA556">
        <v>0</v>
      </c>
      <c r="AB556">
        <v>0</v>
      </c>
      <c r="AC556">
        <v>0</v>
      </c>
      <c r="AD556">
        <v>686.58</v>
      </c>
      <c r="AE556">
        <v>0</v>
      </c>
      <c r="AF556">
        <v>0</v>
      </c>
      <c r="AG556">
        <v>0</v>
      </c>
      <c r="AH556">
        <v>686.58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0.41</v>
      </c>
      <c r="AU556" t="s">
        <v>3</v>
      </c>
      <c r="AV556">
        <v>1</v>
      </c>
      <c r="AW556">
        <v>2</v>
      </c>
      <c r="AX556">
        <v>89550175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281.49779999999998</v>
      </c>
      <c r="BN556">
        <v>0.41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281.49779999999998</v>
      </c>
      <c r="BU556">
        <v>0.41</v>
      </c>
      <c r="BV556">
        <v>0</v>
      </c>
      <c r="BW556">
        <v>1</v>
      </c>
      <c r="CU556">
        <f>ROUND(AT556*Source!I371*AH556*AL556,2)</f>
        <v>0</v>
      </c>
      <c r="CV556">
        <f>ROUND(Y556*Source!I371,7)</f>
        <v>0</v>
      </c>
      <c r="CW556">
        <v>0</v>
      </c>
      <c r="CX556">
        <f>ROUND(Y556*Source!I371,7)</f>
        <v>0</v>
      </c>
      <c r="CY556">
        <f t="shared" si="251"/>
        <v>686.58</v>
      </c>
      <c r="CZ556">
        <f t="shared" si="252"/>
        <v>686.58</v>
      </c>
      <c r="DA556">
        <f t="shared" si="253"/>
        <v>1</v>
      </c>
      <c r="DB556">
        <f t="shared" si="256"/>
        <v>281.5</v>
      </c>
      <c r="DC556">
        <f t="shared" si="257"/>
        <v>0</v>
      </c>
      <c r="DD556" t="s">
        <v>3</v>
      </c>
      <c r="DE556" t="s">
        <v>3</v>
      </c>
      <c r="DF556">
        <f t="shared" si="250"/>
        <v>0</v>
      </c>
      <c r="DG556">
        <f t="shared" si="247"/>
        <v>0</v>
      </c>
      <c r="DH556">
        <f t="shared" si="248"/>
        <v>0</v>
      </c>
      <c r="DI556">
        <f t="shared" si="249"/>
        <v>0</v>
      </c>
      <c r="DJ556">
        <f t="shared" si="254"/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>
      <c r="A557">
        <f>ROW(Source!A372)</f>
        <v>372</v>
      </c>
      <c r="B557">
        <v>89442499</v>
      </c>
      <c r="C557">
        <v>89550176</v>
      </c>
      <c r="D557">
        <v>87085983</v>
      </c>
      <c r="E557">
        <v>115</v>
      </c>
      <c r="F557">
        <v>1</v>
      </c>
      <c r="G557">
        <v>1</v>
      </c>
      <c r="H557">
        <v>1</v>
      </c>
      <c r="I557" t="s">
        <v>614</v>
      </c>
      <c r="J557" t="s">
        <v>3</v>
      </c>
      <c r="K557" t="s">
        <v>615</v>
      </c>
      <c r="L557">
        <v>1369</v>
      </c>
      <c r="N557">
        <v>1013</v>
      </c>
      <c r="O557" t="s">
        <v>607</v>
      </c>
      <c r="P557" t="s">
        <v>607</v>
      </c>
      <c r="Q557">
        <v>1</v>
      </c>
      <c r="W557">
        <v>0</v>
      </c>
      <c r="X557">
        <v>286205319</v>
      </c>
      <c r="Y557">
        <f t="shared" si="255"/>
        <v>0.81</v>
      </c>
      <c r="AA557">
        <v>0</v>
      </c>
      <c r="AB557">
        <v>0</v>
      </c>
      <c r="AC557">
        <v>0</v>
      </c>
      <c r="AD557">
        <v>702.18</v>
      </c>
      <c r="AE557">
        <v>0</v>
      </c>
      <c r="AF557">
        <v>0</v>
      </c>
      <c r="AG557">
        <v>0</v>
      </c>
      <c r="AH557">
        <v>702.18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0.81</v>
      </c>
      <c r="AU557" t="s">
        <v>3</v>
      </c>
      <c r="AV557">
        <v>1</v>
      </c>
      <c r="AW557">
        <v>2</v>
      </c>
      <c r="AX557">
        <v>89550179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568.76580000000001</v>
      </c>
      <c r="BN557">
        <v>0.81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568.76580000000001</v>
      </c>
      <c r="BU557">
        <v>0.81</v>
      </c>
      <c r="BV557">
        <v>0</v>
      </c>
      <c r="BW557">
        <v>1</v>
      </c>
      <c r="CU557">
        <f>ROUND(AT557*Source!I372*AH557*AL557,2)</f>
        <v>568.77</v>
      </c>
      <c r="CV557">
        <f>ROUND(Y557*Source!I372,7)</f>
        <v>0.81</v>
      </c>
      <c r="CW557">
        <v>0</v>
      </c>
      <c r="CX557">
        <f>ROUND(Y557*Source!I372,7)</f>
        <v>0.81</v>
      </c>
      <c r="CY557">
        <f t="shared" si="251"/>
        <v>702.18</v>
      </c>
      <c r="CZ557">
        <f t="shared" si="252"/>
        <v>702.18</v>
      </c>
      <c r="DA557">
        <f t="shared" si="253"/>
        <v>1</v>
      </c>
      <c r="DB557">
        <f t="shared" si="256"/>
        <v>568.77</v>
      </c>
      <c r="DC557">
        <f t="shared" si="257"/>
        <v>0</v>
      </c>
      <c r="DD557" t="s">
        <v>3</v>
      </c>
      <c r="DE557" t="s">
        <v>3</v>
      </c>
      <c r="DF557">
        <f t="shared" si="250"/>
        <v>0</v>
      </c>
      <c r="DG557">
        <f t="shared" si="247"/>
        <v>0</v>
      </c>
      <c r="DH557">
        <f t="shared" si="248"/>
        <v>0</v>
      </c>
      <c r="DI557">
        <f t="shared" si="249"/>
        <v>568.77</v>
      </c>
      <c r="DJ557">
        <f t="shared" si="254"/>
        <v>568.77</v>
      </c>
      <c r="DK557">
        <v>1</v>
      </c>
      <c r="DL557" t="s">
        <v>3</v>
      </c>
      <c r="DM557">
        <v>0</v>
      </c>
      <c r="DN557" t="s">
        <v>3</v>
      </c>
      <c r="DO557">
        <v>0</v>
      </c>
    </row>
    <row r="558" spans="1:119">
      <c r="A558">
        <f>ROW(Source!A372)</f>
        <v>372</v>
      </c>
      <c r="B558">
        <v>89442499</v>
      </c>
      <c r="C558">
        <v>89550176</v>
      </c>
      <c r="D558">
        <v>87086007</v>
      </c>
      <c r="E558">
        <v>115</v>
      </c>
      <c r="F558">
        <v>1</v>
      </c>
      <c r="G558">
        <v>1</v>
      </c>
      <c r="H558">
        <v>1</v>
      </c>
      <c r="I558" t="s">
        <v>616</v>
      </c>
      <c r="J558" t="s">
        <v>3</v>
      </c>
      <c r="K558" t="s">
        <v>617</v>
      </c>
      <c r="L558">
        <v>1369</v>
      </c>
      <c r="N558">
        <v>1013</v>
      </c>
      <c r="O558" t="s">
        <v>607</v>
      </c>
      <c r="P558" t="s">
        <v>607</v>
      </c>
      <c r="Q558">
        <v>1</v>
      </c>
      <c r="W558">
        <v>0</v>
      </c>
      <c r="X558">
        <v>126826561</v>
      </c>
      <c r="Y558">
        <f t="shared" si="255"/>
        <v>0.81</v>
      </c>
      <c r="AA558">
        <v>0</v>
      </c>
      <c r="AB558">
        <v>0</v>
      </c>
      <c r="AC558">
        <v>0</v>
      </c>
      <c r="AD558">
        <v>686.58</v>
      </c>
      <c r="AE558">
        <v>0</v>
      </c>
      <c r="AF558">
        <v>0</v>
      </c>
      <c r="AG558">
        <v>0</v>
      </c>
      <c r="AH558">
        <v>686.58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0.81</v>
      </c>
      <c r="AU558" t="s">
        <v>3</v>
      </c>
      <c r="AV558">
        <v>1</v>
      </c>
      <c r="AW558">
        <v>2</v>
      </c>
      <c r="AX558">
        <v>89550180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556.12980000000005</v>
      </c>
      <c r="BN558">
        <v>0.81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556.12980000000005</v>
      </c>
      <c r="BU558">
        <v>0.81</v>
      </c>
      <c r="BV558">
        <v>0</v>
      </c>
      <c r="BW558">
        <v>1</v>
      </c>
      <c r="CU558">
        <f>ROUND(AT558*Source!I372*AH558*AL558,2)</f>
        <v>556.13</v>
      </c>
      <c r="CV558">
        <f>ROUND(Y558*Source!I372,7)</f>
        <v>0.81</v>
      </c>
      <c r="CW558">
        <v>0</v>
      </c>
      <c r="CX558">
        <f>ROUND(Y558*Source!I372,7)</f>
        <v>0.81</v>
      </c>
      <c r="CY558">
        <f t="shared" si="251"/>
        <v>686.58</v>
      </c>
      <c r="CZ558">
        <f t="shared" si="252"/>
        <v>686.58</v>
      </c>
      <c r="DA558">
        <f t="shared" si="253"/>
        <v>1</v>
      </c>
      <c r="DB558">
        <f t="shared" si="256"/>
        <v>556.13</v>
      </c>
      <c r="DC558">
        <f t="shared" si="257"/>
        <v>0</v>
      </c>
      <c r="DD558" t="s">
        <v>3</v>
      </c>
      <c r="DE558" t="s">
        <v>3</v>
      </c>
      <c r="DF558">
        <f t="shared" si="250"/>
        <v>0</v>
      </c>
      <c r="DG558">
        <f t="shared" si="247"/>
        <v>0</v>
      </c>
      <c r="DH558">
        <f t="shared" si="248"/>
        <v>0</v>
      </c>
      <c r="DI558">
        <f t="shared" si="249"/>
        <v>556.13</v>
      </c>
      <c r="DJ558">
        <f t="shared" si="254"/>
        <v>556.13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>
      <c r="A559">
        <f>ROW(Source!A373)</f>
        <v>373</v>
      </c>
      <c r="B559">
        <v>89442441</v>
      </c>
      <c r="C559">
        <v>89550176</v>
      </c>
      <c r="D559">
        <v>87085983</v>
      </c>
      <c r="E559">
        <v>115</v>
      </c>
      <c r="F559">
        <v>1</v>
      </c>
      <c r="G559">
        <v>1</v>
      </c>
      <c r="H559">
        <v>1</v>
      </c>
      <c r="I559" t="s">
        <v>614</v>
      </c>
      <c r="J559" t="s">
        <v>3</v>
      </c>
      <c r="K559" t="s">
        <v>615</v>
      </c>
      <c r="L559">
        <v>1369</v>
      </c>
      <c r="N559">
        <v>1013</v>
      </c>
      <c r="O559" t="s">
        <v>607</v>
      </c>
      <c r="P559" t="s">
        <v>607</v>
      </c>
      <c r="Q559">
        <v>1</v>
      </c>
      <c r="W559">
        <v>0</v>
      </c>
      <c r="X559">
        <v>286205319</v>
      </c>
      <c r="Y559">
        <f t="shared" si="255"/>
        <v>0.81</v>
      </c>
      <c r="AA559">
        <v>0</v>
      </c>
      <c r="AB559">
        <v>0</v>
      </c>
      <c r="AC559">
        <v>0</v>
      </c>
      <c r="AD559">
        <v>702.18</v>
      </c>
      <c r="AE559">
        <v>0</v>
      </c>
      <c r="AF559">
        <v>0</v>
      </c>
      <c r="AG559">
        <v>0</v>
      </c>
      <c r="AH559">
        <v>702.18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0.81</v>
      </c>
      <c r="AU559" t="s">
        <v>3</v>
      </c>
      <c r="AV559">
        <v>1</v>
      </c>
      <c r="AW559">
        <v>2</v>
      </c>
      <c r="AX559">
        <v>89550179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568.76580000000001</v>
      </c>
      <c r="BN559">
        <v>0.81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568.76580000000001</v>
      </c>
      <c r="BU559">
        <v>0.81</v>
      </c>
      <c r="BV559">
        <v>0</v>
      </c>
      <c r="BW559">
        <v>1</v>
      </c>
      <c r="CU559">
        <f>ROUND(AT559*Source!I373*AH559*AL559,2)</f>
        <v>568.77</v>
      </c>
      <c r="CV559">
        <f>ROUND(Y559*Source!I373,7)</f>
        <v>0.81</v>
      </c>
      <c r="CW559">
        <v>0</v>
      </c>
      <c r="CX559">
        <f>ROUND(Y559*Source!I373,7)</f>
        <v>0.81</v>
      </c>
      <c r="CY559">
        <f t="shared" si="251"/>
        <v>702.18</v>
      </c>
      <c r="CZ559">
        <f t="shared" si="252"/>
        <v>702.18</v>
      </c>
      <c r="DA559">
        <f t="shared" si="253"/>
        <v>1</v>
      </c>
      <c r="DB559">
        <f t="shared" si="256"/>
        <v>568.77</v>
      </c>
      <c r="DC559">
        <f t="shared" si="257"/>
        <v>0</v>
      </c>
      <c r="DD559" t="s">
        <v>3</v>
      </c>
      <c r="DE559" t="s">
        <v>3</v>
      </c>
      <c r="DF559">
        <f t="shared" si="250"/>
        <v>0</v>
      </c>
      <c r="DG559">
        <f t="shared" si="247"/>
        <v>0</v>
      </c>
      <c r="DH559">
        <f t="shared" si="248"/>
        <v>0</v>
      </c>
      <c r="DI559">
        <f t="shared" si="249"/>
        <v>568.77</v>
      </c>
      <c r="DJ559">
        <f t="shared" si="254"/>
        <v>568.77</v>
      </c>
      <c r="DK559">
        <v>1</v>
      </c>
      <c r="DL559" t="s">
        <v>3</v>
      </c>
      <c r="DM559">
        <v>0</v>
      </c>
      <c r="DN559" t="s">
        <v>3</v>
      </c>
      <c r="DO559">
        <v>0</v>
      </c>
    </row>
    <row r="560" spans="1:119">
      <c r="A560">
        <f>ROW(Source!A373)</f>
        <v>373</v>
      </c>
      <c r="B560">
        <v>89442441</v>
      </c>
      <c r="C560">
        <v>89550176</v>
      </c>
      <c r="D560">
        <v>87086007</v>
      </c>
      <c r="E560">
        <v>115</v>
      </c>
      <c r="F560">
        <v>1</v>
      </c>
      <c r="G560">
        <v>1</v>
      </c>
      <c r="H560">
        <v>1</v>
      </c>
      <c r="I560" t="s">
        <v>616</v>
      </c>
      <c r="J560" t="s">
        <v>3</v>
      </c>
      <c r="K560" t="s">
        <v>617</v>
      </c>
      <c r="L560">
        <v>1369</v>
      </c>
      <c r="N560">
        <v>1013</v>
      </c>
      <c r="O560" t="s">
        <v>607</v>
      </c>
      <c r="P560" t="s">
        <v>607</v>
      </c>
      <c r="Q560">
        <v>1</v>
      </c>
      <c r="W560">
        <v>0</v>
      </c>
      <c r="X560">
        <v>126826561</v>
      </c>
      <c r="Y560">
        <f t="shared" si="255"/>
        <v>0.81</v>
      </c>
      <c r="AA560">
        <v>0</v>
      </c>
      <c r="AB560">
        <v>0</v>
      </c>
      <c r="AC560">
        <v>0</v>
      </c>
      <c r="AD560">
        <v>686.58</v>
      </c>
      <c r="AE560">
        <v>0</v>
      </c>
      <c r="AF560">
        <v>0</v>
      </c>
      <c r="AG560">
        <v>0</v>
      </c>
      <c r="AH560">
        <v>686.58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0.81</v>
      </c>
      <c r="AU560" t="s">
        <v>3</v>
      </c>
      <c r="AV560">
        <v>1</v>
      </c>
      <c r="AW560">
        <v>2</v>
      </c>
      <c r="AX560">
        <v>89550180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556.12980000000005</v>
      </c>
      <c r="BN560">
        <v>0.81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556.12980000000005</v>
      </c>
      <c r="BU560">
        <v>0.81</v>
      </c>
      <c r="BV560">
        <v>0</v>
      </c>
      <c r="BW560">
        <v>1</v>
      </c>
      <c r="CU560">
        <f>ROUND(AT560*Source!I373*AH560*AL560,2)</f>
        <v>556.13</v>
      </c>
      <c r="CV560">
        <f>ROUND(Y560*Source!I373,7)</f>
        <v>0.81</v>
      </c>
      <c r="CW560">
        <v>0</v>
      </c>
      <c r="CX560">
        <f>ROUND(Y560*Source!I373,7)</f>
        <v>0.81</v>
      </c>
      <c r="CY560">
        <f t="shared" si="251"/>
        <v>686.58</v>
      </c>
      <c r="CZ560">
        <f t="shared" si="252"/>
        <v>686.58</v>
      </c>
      <c r="DA560">
        <f t="shared" si="253"/>
        <v>1</v>
      </c>
      <c r="DB560">
        <f t="shared" si="256"/>
        <v>556.13</v>
      </c>
      <c r="DC560">
        <f t="shared" si="257"/>
        <v>0</v>
      </c>
      <c r="DD560" t="s">
        <v>3</v>
      </c>
      <c r="DE560" t="s">
        <v>3</v>
      </c>
      <c r="DF560">
        <f t="shared" si="250"/>
        <v>0</v>
      </c>
      <c r="DG560">
        <f t="shared" si="247"/>
        <v>0</v>
      </c>
      <c r="DH560">
        <f t="shared" si="248"/>
        <v>0</v>
      </c>
      <c r="DI560">
        <f t="shared" si="249"/>
        <v>556.13</v>
      </c>
      <c r="DJ560">
        <f t="shared" si="254"/>
        <v>556.13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560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89549542</v>
      </c>
      <c r="C1">
        <v>89549534</v>
      </c>
      <c r="D1">
        <v>87085843</v>
      </c>
      <c r="E1">
        <v>115</v>
      </c>
      <c r="F1">
        <v>1</v>
      </c>
      <c r="G1">
        <v>1</v>
      </c>
      <c r="H1">
        <v>1</v>
      </c>
      <c r="I1" t="s">
        <v>447</v>
      </c>
      <c r="J1" t="s">
        <v>3</v>
      </c>
      <c r="K1" t="s">
        <v>448</v>
      </c>
      <c r="L1">
        <v>1191</v>
      </c>
      <c r="N1">
        <v>1013</v>
      </c>
      <c r="O1" t="s">
        <v>449</v>
      </c>
      <c r="P1" t="s">
        <v>449</v>
      </c>
      <c r="Q1">
        <v>1</v>
      </c>
      <c r="X1">
        <v>19.7</v>
      </c>
      <c r="Y1">
        <v>0</v>
      </c>
      <c r="Z1">
        <v>0</v>
      </c>
      <c r="AA1">
        <v>0</v>
      </c>
      <c r="AB1">
        <v>522.73</v>
      </c>
      <c r="AC1">
        <v>0</v>
      </c>
      <c r="AD1">
        <v>1</v>
      </c>
      <c r="AE1">
        <v>1</v>
      </c>
      <c r="AF1" t="s">
        <v>24</v>
      </c>
      <c r="AG1">
        <v>5.9099999999999993</v>
      </c>
      <c r="AH1">
        <v>2</v>
      </c>
      <c r="AI1">
        <v>89549535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89549543</v>
      </c>
      <c r="C2">
        <v>89549534</v>
      </c>
      <c r="D2">
        <v>87086013</v>
      </c>
      <c r="E2">
        <v>115</v>
      </c>
      <c r="F2">
        <v>1</v>
      </c>
      <c r="G2">
        <v>1</v>
      </c>
      <c r="H2">
        <v>1</v>
      </c>
      <c r="I2" t="s">
        <v>450</v>
      </c>
      <c r="J2" t="s">
        <v>3</v>
      </c>
      <c r="K2" t="s">
        <v>451</v>
      </c>
      <c r="L2">
        <v>1191</v>
      </c>
      <c r="N2">
        <v>1013</v>
      </c>
      <c r="O2" t="s">
        <v>449</v>
      </c>
      <c r="P2" t="s">
        <v>449</v>
      </c>
      <c r="Q2">
        <v>1</v>
      </c>
      <c r="X2">
        <v>1.88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0.56399999999999995</v>
      </c>
      <c r="AH2">
        <v>2</v>
      </c>
      <c r="AI2">
        <v>89549536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89549544</v>
      </c>
      <c r="C3">
        <v>89549534</v>
      </c>
      <c r="D3">
        <v>87205842</v>
      </c>
      <c r="E3">
        <v>1</v>
      </c>
      <c r="F3">
        <v>1</v>
      </c>
      <c r="G3">
        <v>1</v>
      </c>
      <c r="H3">
        <v>2</v>
      </c>
      <c r="I3" t="s">
        <v>452</v>
      </c>
      <c r="J3" t="s">
        <v>453</v>
      </c>
      <c r="K3" t="s">
        <v>454</v>
      </c>
      <c r="L3">
        <v>1368</v>
      </c>
      <c r="N3">
        <v>1011</v>
      </c>
      <c r="O3" t="s">
        <v>455</v>
      </c>
      <c r="P3" t="s">
        <v>455</v>
      </c>
      <c r="Q3">
        <v>1</v>
      </c>
      <c r="X3">
        <v>0.9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0.27</v>
      </c>
      <c r="AH3">
        <v>2</v>
      </c>
      <c r="AI3">
        <v>89549537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89549545</v>
      </c>
      <c r="C4">
        <v>89549534</v>
      </c>
      <c r="D4">
        <v>87206740</v>
      </c>
      <c r="E4">
        <v>1</v>
      </c>
      <c r="F4">
        <v>1</v>
      </c>
      <c r="G4">
        <v>1</v>
      </c>
      <c r="H4">
        <v>2</v>
      </c>
      <c r="I4" t="s">
        <v>457</v>
      </c>
      <c r="J4" t="s">
        <v>458</v>
      </c>
      <c r="K4" t="s">
        <v>459</v>
      </c>
      <c r="L4">
        <v>1368</v>
      </c>
      <c r="N4">
        <v>1011</v>
      </c>
      <c r="O4" t="s">
        <v>455</v>
      </c>
      <c r="P4" t="s">
        <v>455</v>
      </c>
      <c r="Q4">
        <v>1</v>
      </c>
      <c r="X4">
        <v>0.98</v>
      </c>
      <c r="Y4">
        <v>0</v>
      </c>
      <c r="Z4">
        <v>572.77</v>
      </c>
      <c r="AA4">
        <v>522.73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0.29399999999999998</v>
      </c>
      <c r="AH4">
        <v>2</v>
      </c>
      <c r="AI4">
        <v>89549538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89549546</v>
      </c>
      <c r="C5">
        <v>89549534</v>
      </c>
      <c r="D5">
        <v>87159351</v>
      </c>
      <c r="E5">
        <v>1</v>
      </c>
      <c r="F5">
        <v>1</v>
      </c>
      <c r="G5">
        <v>1</v>
      </c>
      <c r="H5">
        <v>3</v>
      </c>
      <c r="I5" t="s">
        <v>461</v>
      </c>
      <c r="J5" t="s">
        <v>462</v>
      </c>
      <c r="K5" t="s">
        <v>463</v>
      </c>
      <c r="L5">
        <v>1346</v>
      </c>
      <c r="N5">
        <v>1009</v>
      </c>
      <c r="O5" t="s">
        <v>281</v>
      </c>
      <c r="P5" t="s">
        <v>281</v>
      </c>
      <c r="Q5">
        <v>1</v>
      </c>
      <c r="X5">
        <v>7</v>
      </c>
      <c r="Y5">
        <v>176.2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89549539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89549547</v>
      </c>
      <c r="C6">
        <v>89549534</v>
      </c>
      <c r="D6">
        <v>87201238</v>
      </c>
      <c r="E6">
        <v>1</v>
      </c>
      <c r="F6">
        <v>1</v>
      </c>
      <c r="G6">
        <v>1</v>
      </c>
      <c r="H6">
        <v>3</v>
      </c>
      <c r="I6" t="s">
        <v>464</v>
      </c>
      <c r="J6" t="s">
        <v>465</v>
      </c>
      <c r="K6" t="s">
        <v>466</v>
      </c>
      <c r="L6">
        <v>1371</v>
      </c>
      <c r="N6">
        <v>1013</v>
      </c>
      <c r="O6" t="s">
        <v>20</v>
      </c>
      <c r="P6" t="s">
        <v>20</v>
      </c>
      <c r="Q6">
        <v>1</v>
      </c>
      <c r="X6">
        <v>10</v>
      </c>
      <c r="Y6">
        <v>705.5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89549540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89549548</v>
      </c>
      <c r="C7">
        <v>89549534</v>
      </c>
      <c r="D7">
        <v>87091729</v>
      </c>
      <c r="E7">
        <v>115</v>
      </c>
      <c r="F7">
        <v>1</v>
      </c>
      <c r="G7">
        <v>1</v>
      </c>
      <c r="H7">
        <v>3</v>
      </c>
      <c r="I7" t="s">
        <v>32</v>
      </c>
      <c r="J7" t="s">
        <v>3</v>
      </c>
      <c r="K7" t="s">
        <v>33</v>
      </c>
      <c r="L7">
        <v>3277935</v>
      </c>
      <c r="N7">
        <v>1013</v>
      </c>
      <c r="O7" t="s">
        <v>34</v>
      </c>
      <c r="P7" t="s">
        <v>34</v>
      </c>
      <c r="Q7">
        <v>1</v>
      </c>
      <c r="X7">
        <v>2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23</v>
      </c>
      <c r="AG7">
        <v>0</v>
      </c>
      <c r="AH7">
        <v>2</v>
      </c>
      <c r="AI7">
        <v>89549541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89549542</v>
      </c>
      <c r="C8">
        <v>89549534</v>
      </c>
      <c r="D8">
        <v>87085843</v>
      </c>
      <c r="E8">
        <v>115</v>
      </c>
      <c r="F8">
        <v>1</v>
      </c>
      <c r="G8">
        <v>1</v>
      </c>
      <c r="H8">
        <v>1</v>
      </c>
      <c r="I8" t="s">
        <v>447</v>
      </c>
      <c r="J8" t="s">
        <v>3</v>
      </c>
      <c r="K8" t="s">
        <v>448</v>
      </c>
      <c r="L8">
        <v>1191</v>
      </c>
      <c r="N8">
        <v>1013</v>
      </c>
      <c r="O8" t="s">
        <v>449</v>
      </c>
      <c r="P8" t="s">
        <v>449</v>
      </c>
      <c r="Q8">
        <v>1</v>
      </c>
      <c r="X8">
        <v>19.7</v>
      </c>
      <c r="Y8">
        <v>0</v>
      </c>
      <c r="Z8">
        <v>0</v>
      </c>
      <c r="AA8">
        <v>0</v>
      </c>
      <c r="AB8">
        <v>522.73</v>
      </c>
      <c r="AC8">
        <v>0</v>
      </c>
      <c r="AD8">
        <v>1</v>
      </c>
      <c r="AE8">
        <v>1</v>
      </c>
      <c r="AF8" t="s">
        <v>24</v>
      </c>
      <c r="AG8">
        <v>5.9099999999999993</v>
      </c>
      <c r="AH8">
        <v>2</v>
      </c>
      <c r="AI8">
        <v>89549535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89549543</v>
      </c>
      <c r="C9">
        <v>89549534</v>
      </c>
      <c r="D9">
        <v>87086013</v>
      </c>
      <c r="E9">
        <v>115</v>
      </c>
      <c r="F9">
        <v>1</v>
      </c>
      <c r="G9">
        <v>1</v>
      </c>
      <c r="H9">
        <v>1</v>
      </c>
      <c r="I9" t="s">
        <v>450</v>
      </c>
      <c r="J9" t="s">
        <v>3</v>
      </c>
      <c r="K9" t="s">
        <v>451</v>
      </c>
      <c r="L9">
        <v>1191</v>
      </c>
      <c r="N9">
        <v>1013</v>
      </c>
      <c r="O9" t="s">
        <v>449</v>
      </c>
      <c r="P9" t="s">
        <v>449</v>
      </c>
      <c r="Q9">
        <v>1</v>
      </c>
      <c r="X9">
        <v>1.88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24</v>
      </c>
      <c r="AG9">
        <v>0.56399999999999995</v>
      </c>
      <c r="AH9">
        <v>2</v>
      </c>
      <c r="AI9">
        <v>89549536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ROW(Source!A29)</f>
        <v>29</v>
      </c>
      <c r="B10">
        <v>89549544</v>
      </c>
      <c r="C10">
        <v>89549534</v>
      </c>
      <c r="D10">
        <v>87205842</v>
      </c>
      <c r="E10">
        <v>1</v>
      </c>
      <c r="F10">
        <v>1</v>
      </c>
      <c r="G10">
        <v>1</v>
      </c>
      <c r="H10">
        <v>2</v>
      </c>
      <c r="I10" t="s">
        <v>452</v>
      </c>
      <c r="J10" t="s">
        <v>453</v>
      </c>
      <c r="K10" t="s">
        <v>454</v>
      </c>
      <c r="L10">
        <v>1368</v>
      </c>
      <c r="N10">
        <v>1011</v>
      </c>
      <c r="O10" t="s">
        <v>455</v>
      </c>
      <c r="P10" t="s">
        <v>455</v>
      </c>
      <c r="Q10">
        <v>1</v>
      </c>
      <c r="X10">
        <v>0.9</v>
      </c>
      <c r="Y10">
        <v>0</v>
      </c>
      <c r="Z10">
        <v>1488.78</v>
      </c>
      <c r="AA10">
        <v>702.18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0.27</v>
      </c>
      <c r="AH10">
        <v>2</v>
      </c>
      <c r="AI10">
        <v>89549537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ROW(Source!A29)</f>
        <v>29</v>
      </c>
      <c r="B11">
        <v>89549545</v>
      </c>
      <c r="C11">
        <v>89549534</v>
      </c>
      <c r="D11">
        <v>87206740</v>
      </c>
      <c r="E11">
        <v>1</v>
      </c>
      <c r="F11">
        <v>1</v>
      </c>
      <c r="G11">
        <v>1</v>
      </c>
      <c r="H11">
        <v>2</v>
      </c>
      <c r="I11" t="s">
        <v>457</v>
      </c>
      <c r="J11" t="s">
        <v>458</v>
      </c>
      <c r="K11" t="s">
        <v>459</v>
      </c>
      <c r="L11">
        <v>1368</v>
      </c>
      <c r="N11">
        <v>1011</v>
      </c>
      <c r="O11" t="s">
        <v>455</v>
      </c>
      <c r="P11" t="s">
        <v>455</v>
      </c>
      <c r="Q11">
        <v>1</v>
      </c>
      <c r="X11">
        <v>0.98</v>
      </c>
      <c r="Y11">
        <v>0</v>
      </c>
      <c r="Z11">
        <v>572.77</v>
      </c>
      <c r="AA11">
        <v>522.73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0.29399999999999998</v>
      </c>
      <c r="AH11">
        <v>2</v>
      </c>
      <c r="AI11">
        <v>89549538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ROW(Source!A29)</f>
        <v>29</v>
      </c>
      <c r="B12">
        <v>89549546</v>
      </c>
      <c r="C12">
        <v>89549534</v>
      </c>
      <c r="D12">
        <v>87159351</v>
      </c>
      <c r="E12">
        <v>1</v>
      </c>
      <c r="F12">
        <v>1</v>
      </c>
      <c r="G12">
        <v>1</v>
      </c>
      <c r="H12">
        <v>3</v>
      </c>
      <c r="I12" t="s">
        <v>461</v>
      </c>
      <c r="J12" t="s">
        <v>462</v>
      </c>
      <c r="K12" t="s">
        <v>463</v>
      </c>
      <c r="L12">
        <v>1346</v>
      </c>
      <c r="N12">
        <v>1009</v>
      </c>
      <c r="O12" t="s">
        <v>281</v>
      </c>
      <c r="P12" t="s">
        <v>281</v>
      </c>
      <c r="Q12">
        <v>1</v>
      </c>
      <c r="X12">
        <v>7</v>
      </c>
      <c r="Y12">
        <v>176.2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</v>
      </c>
      <c r="AH12">
        <v>2</v>
      </c>
      <c r="AI12">
        <v>89549539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ROW(Source!A29)</f>
        <v>29</v>
      </c>
      <c r="B13">
        <v>89549547</v>
      </c>
      <c r="C13">
        <v>89549534</v>
      </c>
      <c r="D13">
        <v>87201238</v>
      </c>
      <c r="E13">
        <v>1</v>
      </c>
      <c r="F13">
        <v>1</v>
      </c>
      <c r="G13">
        <v>1</v>
      </c>
      <c r="H13">
        <v>3</v>
      </c>
      <c r="I13" t="s">
        <v>464</v>
      </c>
      <c r="J13" t="s">
        <v>465</v>
      </c>
      <c r="K13" t="s">
        <v>466</v>
      </c>
      <c r="L13">
        <v>1371</v>
      </c>
      <c r="N13">
        <v>1013</v>
      </c>
      <c r="O13" t="s">
        <v>20</v>
      </c>
      <c r="P13" t="s">
        <v>20</v>
      </c>
      <c r="Q13">
        <v>1</v>
      </c>
      <c r="X13">
        <v>10</v>
      </c>
      <c r="Y13">
        <v>705.5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</v>
      </c>
      <c r="AH13">
        <v>2</v>
      </c>
      <c r="AI13">
        <v>89549540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ROW(Source!A29)</f>
        <v>29</v>
      </c>
      <c r="B14">
        <v>89549548</v>
      </c>
      <c r="C14">
        <v>89549534</v>
      </c>
      <c r="D14">
        <v>87091729</v>
      </c>
      <c r="E14">
        <v>115</v>
      </c>
      <c r="F14">
        <v>1</v>
      </c>
      <c r="G14">
        <v>1</v>
      </c>
      <c r="H14">
        <v>3</v>
      </c>
      <c r="I14" t="s">
        <v>32</v>
      </c>
      <c r="J14" t="s">
        <v>3</v>
      </c>
      <c r="K14" t="s">
        <v>33</v>
      </c>
      <c r="L14">
        <v>3277935</v>
      </c>
      <c r="N14">
        <v>1013</v>
      </c>
      <c r="O14" t="s">
        <v>34</v>
      </c>
      <c r="P14" t="s">
        <v>34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23</v>
      </c>
      <c r="AG14">
        <v>0</v>
      </c>
      <c r="AH14">
        <v>2</v>
      </c>
      <c r="AI14">
        <v>89549541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ROW(Source!A32)</f>
        <v>32</v>
      </c>
      <c r="B15">
        <v>89549559</v>
      </c>
      <c r="C15">
        <v>89549550</v>
      </c>
      <c r="D15">
        <v>87085843</v>
      </c>
      <c r="E15">
        <v>115</v>
      </c>
      <c r="F15">
        <v>1</v>
      </c>
      <c r="G15">
        <v>1</v>
      </c>
      <c r="H15">
        <v>1</v>
      </c>
      <c r="I15" t="s">
        <v>447</v>
      </c>
      <c r="J15" t="s">
        <v>3</v>
      </c>
      <c r="K15" t="s">
        <v>448</v>
      </c>
      <c r="L15">
        <v>1191</v>
      </c>
      <c r="N15">
        <v>1013</v>
      </c>
      <c r="O15" t="s">
        <v>449</v>
      </c>
      <c r="P15" t="s">
        <v>449</v>
      </c>
      <c r="Q15">
        <v>1</v>
      </c>
      <c r="X15">
        <v>1.1299999999999999</v>
      </c>
      <c r="Y15">
        <v>0</v>
      </c>
      <c r="Z15">
        <v>0</v>
      </c>
      <c r="AA15">
        <v>0</v>
      </c>
      <c r="AB15">
        <v>522.73</v>
      </c>
      <c r="AC15">
        <v>0</v>
      </c>
      <c r="AD15">
        <v>1</v>
      </c>
      <c r="AE15">
        <v>1</v>
      </c>
      <c r="AF15" t="s">
        <v>24</v>
      </c>
      <c r="AG15">
        <v>0.33899999999999997</v>
      </c>
      <c r="AH15">
        <v>2</v>
      </c>
      <c r="AI15">
        <v>89549551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ROW(Source!A32)</f>
        <v>32</v>
      </c>
      <c r="B16">
        <v>89549560</v>
      </c>
      <c r="C16">
        <v>89549550</v>
      </c>
      <c r="D16">
        <v>87086013</v>
      </c>
      <c r="E16">
        <v>115</v>
      </c>
      <c r="F16">
        <v>1</v>
      </c>
      <c r="G16">
        <v>1</v>
      </c>
      <c r="H16">
        <v>1</v>
      </c>
      <c r="I16" t="s">
        <v>450</v>
      </c>
      <c r="J16" t="s">
        <v>3</v>
      </c>
      <c r="K16" t="s">
        <v>451</v>
      </c>
      <c r="L16">
        <v>1191</v>
      </c>
      <c r="N16">
        <v>1013</v>
      </c>
      <c r="O16" t="s">
        <v>449</v>
      </c>
      <c r="P16" t="s">
        <v>449</v>
      </c>
      <c r="Q16">
        <v>1</v>
      </c>
      <c r="X16">
        <v>0.05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24</v>
      </c>
      <c r="AG16">
        <v>1.4999999999999999E-2</v>
      </c>
      <c r="AH16">
        <v>2</v>
      </c>
      <c r="AI16">
        <v>89549552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89549561</v>
      </c>
      <c r="C17">
        <v>89549550</v>
      </c>
      <c r="D17">
        <v>87205842</v>
      </c>
      <c r="E17">
        <v>1</v>
      </c>
      <c r="F17">
        <v>1</v>
      </c>
      <c r="G17">
        <v>1</v>
      </c>
      <c r="H17">
        <v>2</v>
      </c>
      <c r="I17" t="s">
        <v>452</v>
      </c>
      <c r="J17" t="s">
        <v>453</v>
      </c>
      <c r="K17" t="s">
        <v>454</v>
      </c>
      <c r="L17">
        <v>1368</v>
      </c>
      <c r="N17">
        <v>1011</v>
      </c>
      <c r="O17" t="s">
        <v>455</v>
      </c>
      <c r="P17" t="s">
        <v>455</v>
      </c>
      <c r="Q17">
        <v>1</v>
      </c>
      <c r="X17">
        <v>0.02</v>
      </c>
      <c r="Y17">
        <v>0</v>
      </c>
      <c r="Z17">
        <v>1488.78</v>
      </c>
      <c r="AA17">
        <v>702.18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6.0000000000000001E-3</v>
      </c>
      <c r="AH17">
        <v>2</v>
      </c>
      <c r="AI17">
        <v>89549553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89549562</v>
      </c>
      <c r="C18">
        <v>89549550</v>
      </c>
      <c r="D18">
        <v>87205979</v>
      </c>
      <c r="E18">
        <v>1</v>
      </c>
      <c r="F18">
        <v>1</v>
      </c>
      <c r="G18">
        <v>1</v>
      </c>
      <c r="H18">
        <v>2</v>
      </c>
      <c r="I18" t="s">
        <v>467</v>
      </c>
      <c r="J18" t="s">
        <v>468</v>
      </c>
      <c r="K18" t="s">
        <v>469</v>
      </c>
      <c r="L18">
        <v>1368</v>
      </c>
      <c r="N18">
        <v>1011</v>
      </c>
      <c r="O18" t="s">
        <v>455</v>
      </c>
      <c r="P18" t="s">
        <v>455</v>
      </c>
      <c r="Q18">
        <v>1</v>
      </c>
      <c r="X18">
        <v>0.01</v>
      </c>
      <c r="Y18">
        <v>0</v>
      </c>
      <c r="Z18">
        <v>55.78</v>
      </c>
      <c r="AA18">
        <v>464.22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3.0000000000000001E-3</v>
      </c>
      <c r="AH18">
        <v>2</v>
      </c>
      <c r="AI18">
        <v>89549554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89549563</v>
      </c>
      <c r="C19">
        <v>89549550</v>
      </c>
      <c r="D19">
        <v>87206740</v>
      </c>
      <c r="E19">
        <v>1</v>
      </c>
      <c r="F19">
        <v>1</v>
      </c>
      <c r="G19">
        <v>1</v>
      </c>
      <c r="H19">
        <v>2</v>
      </c>
      <c r="I19" t="s">
        <v>457</v>
      </c>
      <c r="J19" t="s">
        <v>458</v>
      </c>
      <c r="K19" t="s">
        <v>459</v>
      </c>
      <c r="L19">
        <v>1368</v>
      </c>
      <c r="N19">
        <v>1011</v>
      </c>
      <c r="O19" t="s">
        <v>455</v>
      </c>
      <c r="P19" t="s">
        <v>455</v>
      </c>
      <c r="Q19">
        <v>1</v>
      </c>
      <c r="X19">
        <v>0.02</v>
      </c>
      <c r="Y19">
        <v>0</v>
      </c>
      <c r="Z19">
        <v>572.77</v>
      </c>
      <c r="AA19">
        <v>522.73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6.0000000000000001E-3</v>
      </c>
      <c r="AH19">
        <v>2</v>
      </c>
      <c r="AI19">
        <v>89549555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89549564</v>
      </c>
      <c r="C20">
        <v>89549550</v>
      </c>
      <c r="D20">
        <v>87159205</v>
      </c>
      <c r="E20">
        <v>1</v>
      </c>
      <c r="F20">
        <v>1</v>
      </c>
      <c r="G20">
        <v>1</v>
      </c>
      <c r="H20">
        <v>3</v>
      </c>
      <c r="I20" t="s">
        <v>471</v>
      </c>
      <c r="J20" t="s">
        <v>472</v>
      </c>
      <c r="K20" t="s">
        <v>473</v>
      </c>
      <c r="L20">
        <v>1346</v>
      </c>
      <c r="N20">
        <v>1009</v>
      </c>
      <c r="O20" t="s">
        <v>281</v>
      </c>
      <c r="P20" t="s">
        <v>281</v>
      </c>
      <c r="Q20">
        <v>1</v>
      </c>
      <c r="X20">
        <v>0.14000000000000001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</v>
      </c>
      <c r="AH20">
        <v>2</v>
      </c>
      <c r="AI20">
        <v>89549556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ROW(Source!A32)</f>
        <v>32</v>
      </c>
      <c r="B21">
        <v>89549565</v>
      </c>
      <c r="C21">
        <v>89549550</v>
      </c>
      <c r="D21">
        <v>87166786</v>
      </c>
      <c r="E21">
        <v>1</v>
      </c>
      <c r="F21">
        <v>1</v>
      </c>
      <c r="G21">
        <v>1</v>
      </c>
      <c r="H21">
        <v>3</v>
      </c>
      <c r="I21" t="s">
        <v>474</v>
      </c>
      <c r="J21" t="s">
        <v>475</v>
      </c>
      <c r="K21" t="s">
        <v>476</v>
      </c>
      <c r="L21">
        <v>1348</v>
      </c>
      <c r="N21">
        <v>1009</v>
      </c>
      <c r="O21" t="s">
        <v>194</v>
      </c>
      <c r="P21" t="s">
        <v>194</v>
      </c>
      <c r="Q21">
        <v>1000</v>
      </c>
      <c r="X21">
        <v>2.0999999999999999E-3</v>
      </c>
      <c r="Y21">
        <v>49795.86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0</v>
      </c>
      <c r="AH21">
        <v>2</v>
      </c>
      <c r="AI21">
        <v>89549557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ROW(Source!A32)</f>
        <v>32</v>
      </c>
      <c r="B22">
        <v>89549566</v>
      </c>
      <c r="C22">
        <v>89549550</v>
      </c>
      <c r="D22">
        <v>87091729</v>
      </c>
      <c r="E22">
        <v>115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23</v>
      </c>
      <c r="AG22">
        <v>0</v>
      </c>
      <c r="AH22">
        <v>2</v>
      </c>
      <c r="AI22">
        <v>89549558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89549559</v>
      </c>
      <c r="C23">
        <v>89549550</v>
      </c>
      <c r="D23">
        <v>87085843</v>
      </c>
      <c r="E23">
        <v>115</v>
      </c>
      <c r="F23">
        <v>1</v>
      </c>
      <c r="G23">
        <v>1</v>
      </c>
      <c r="H23">
        <v>1</v>
      </c>
      <c r="I23" t="s">
        <v>447</v>
      </c>
      <c r="J23" t="s">
        <v>3</v>
      </c>
      <c r="K23" t="s">
        <v>448</v>
      </c>
      <c r="L23">
        <v>1191</v>
      </c>
      <c r="N23">
        <v>1013</v>
      </c>
      <c r="O23" t="s">
        <v>449</v>
      </c>
      <c r="P23" t="s">
        <v>449</v>
      </c>
      <c r="Q23">
        <v>1</v>
      </c>
      <c r="X23">
        <v>1.1299999999999999</v>
      </c>
      <c r="Y23">
        <v>0</v>
      </c>
      <c r="Z23">
        <v>0</v>
      </c>
      <c r="AA23">
        <v>0</v>
      </c>
      <c r="AB23">
        <v>522.73</v>
      </c>
      <c r="AC23">
        <v>0</v>
      </c>
      <c r="AD23">
        <v>1</v>
      </c>
      <c r="AE23">
        <v>1</v>
      </c>
      <c r="AF23" t="s">
        <v>24</v>
      </c>
      <c r="AG23">
        <v>0.33899999999999997</v>
      </c>
      <c r="AH23">
        <v>2</v>
      </c>
      <c r="AI23">
        <v>89549551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89549560</v>
      </c>
      <c r="C24">
        <v>89549550</v>
      </c>
      <c r="D24">
        <v>87086013</v>
      </c>
      <c r="E24">
        <v>115</v>
      </c>
      <c r="F24">
        <v>1</v>
      </c>
      <c r="G24">
        <v>1</v>
      </c>
      <c r="H24">
        <v>1</v>
      </c>
      <c r="I24" t="s">
        <v>450</v>
      </c>
      <c r="J24" t="s">
        <v>3</v>
      </c>
      <c r="K24" t="s">
        <v>451</v>
      </c>
      <c r="L24">
        <v>1191</v>
      </c>
      <c r="N24">
        <v>1013</v>
      </c>
      <c r="O24" t="s">
        <v>449</v>
      </c>
      <c r="P24" t="s">
        <v>449</v>
      </c>
      <c r="Q24">
        <v>1</v>
      </c>
      <c r="X24">
        <v>0.05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24</v>
      </c>
      <c r="AG24">
        <v>1.4999999999999999E-2</v>
      </c>
      <c r="AH24">
        <v>2</v>
      </c>
      <c r="AI24">
        <v>89549552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89549561</v>
      </c>
      <c r="C25">
        <v>89549550</v>
      </c>
      <c r="D25">
        <v>87205842</v>
      </c>
      <c r="E25">
        <v>1</v>
      </c>
      <c r="F25">
        <v>1</v>
      </c>
      <c r="G25">
        <v>1</v>
      </c>
      <c r="H25">
        <v>2</v>
      </c>
      <c r="I25" t="s">
        <v>452</v>
      </c>
      <c r="J25" t="s">
        <v>453</v>
      </c>
      <c r="K25" t="s">
        <v>454</v>
      </c>
      <c r="L25">
        <v>1368</v>
      </c>
      <c r="N25">
        <v>1011</v>
      </c>
      <c r="O25" t="s">
        <v>455</v>
      </c>
      <c r="P25" t="s">
        <v>455</v>
      </c>
      <c r="Q25">
        <v>1</v>
      </c>
      <c r="X25">
        <v>0.02</v>
      </c>
      <c r="Y25">
        <v>0</v>
      </c>
      <c r="Z25">
        <v>1488.78</v>
      </c>
      <c r="AA25">
        <v>702.18</v>
      </c>
      <c r="AB25">
        <v>0</v>
      </c>
      <c r="AC25">
        <v>0</v>
      </c>
      <c r="AD25">
        <v>1</v>
      </c>
      <c r="AE25">
        <v>0</v>
      </c>
      <c r="AF25" t="s">
        <v>24</v>
      </c>
      <c r="AG25">
        <v>6.0000000000000001E-3</v>
      </c>
      <c r="AH25">
        <v>2</v>
      </c>
      <c r="AI25">
        <v>89549553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ROW(Source!A33)</f>
        <v>33</v>
      </c>
      <c r="B26">
        <v>89549562</v>
      </c>
      <c r="C26">
        <v>89549550</v>
      </c>
      <c r="D26">
        <v>87205979</v>
      </c>
      <c r="E26">
        <v>1</v>
      </c>
      <c r="F26">
        <v>1</v>
      </c>
      <c r="G26">
        <v>1</v>
      </c>
      <c r="H26">
        <v>2</v>
      </c>
      <c r="I26" t="s">
        <v>467</v>
      </c>
      <c r="J26" t="s">
        <v>468</v>
      </c>
      <c r="K26" t="s">
        <v>469</v>
      </c>
      <c r="L26">
        <v>1368</v>
      </c>
      <c r="N26">
        <v>1011</v>
      </c>
      <c r="O26" t="s">
        <v>455</v>
      </c>
      <c r="P26" t="s">
        <v>455</v>
      </c>
      <c r="Q26">
        <v>1</v>
      </c>
      <c r="X26">
        <v>0.01</v>
      </c>
      <c r="Y26">
        <v>0</v>
      </c>
      <c r="Z26">
        <v>55.78</v>
      </c>
      <c r="AA26">
        <v>464.22</v>
      </c>
      <c r="AB26">
        <v>0</v>
      </c>
      <c r="AC26">
        <v>0</v>
      </c>
      <c r="AD26">
        <v>1</v>
      </c>
      <c r="AE26">
        <v>0</v>
      </c>
      <c r="AF26" t="s">
        <v>24</v>
      </c>
      <c r="AG26">
        <v>3.0000000000000001E-3</v>
      </c>
      <c r="AH26">
        <v>2</v>
      </c>
      <c r="AI26">
        <v>89549554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ROW(Source!A33)</f>
        <v>33</v>
      </c>
      <c r="B27">
        <v>89549563</v>
      </c>
      <c r="C27">
        <v>89549550</v>
      </c>
      <c r="D27">
        <v>87206740</v>
      </c>
      <c r="E27">
        <v>1</v>
      </c>
      <c r="F27">
        <v>1</v>
      </c>
      <c r="G27">
        <v>1</v>
      </c>
      <c r="H27">
        <v>2</v>
      </c>
      <c r="I27" t="s">
        <v>457</v>
      </c>
      <c r="J27" t="s">
        <v>458</v>
      </c>
      <c r="K27" t="s">
        <v>459</v>
      </c>
      <c r="L27">
        <v>1368</v>
      </c>
      <c r="N27">
        <v>1011</v>
      </c>
      <c r="O27" t="s">
        <v>455</v>
      </c>
      <c r="P27" t="s">
        <v>455</v>
      </c>
      <c r="Q27">
        <v>1</v>
      </c>
      <c r="X27">
        <v>0.02</v>
      </c>
      <c r="Y27">
        <v>0</v>
      </c>
      <c r="Z27">
        <v>572.77</v>
      </c>
      <c r="AA27">
        <v>522.73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6.0000000000000001E-3</v>
      </c>
      <c r="AH27">
        <v>2</v>
      </c>
      <c r="AI27">
        <v>89549555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ROW(Source!A33)</f>
        <v>33</v>
      </c>
      <c r="B28">
        <v>89549564</v>
      </c>
      <c r="C28">
        <v>89549550</v>
      </c>
      <c r="D28">
        <v>87159205</v>
      </c>
      <c r="E28">
        <v>1</v>
      </c>
      <c r="F28">
        <v>1</v>
      </c>
      <c r="G28">
        <v>1</v>
      </c>
      <c r="H28">
        <v>3</v>
      </c>
      <c r="I28" t="s">
        <v>471</v>
      </c>
      <c r="J28" t="s">
        <v>472</v>
      </c>
      <c r="K28" t="s">
        <v>473</v>
      </c>
      <c r="L28">
        <v>1346</v>
      </c>
      <c r="N28">
        <v>1009</v>
      </c>
      <c r="O28" t="s">
        <v>281</v>
      </c>
      <c r="P28" t="s">
        <v>281</v>
      </c>
      <c r="Q28">
        <v>1</v>
      </c>
      <c r="X28">
        <v>0.14000000000000001</v>
      </c>
      <c r="Y28">
        <v>174.93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0</v>
      </c>
      <c r="AH28">
        <v>2</v>
      </c>
      <c r="AI28">
        <v>89549556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ROW(Source!A33)</f>
        <v>33</v>
      </c>
      <c r="B29">
        <v>89549565</v>
      </c>
      <c r="C29">
        <v>89549550</v>
      </c>
      <c r="D29">
        <v>87166786</v>
      </c>
      <c r="E29">
        <v>1</v>
      </c>
      <c r="F29">
        <v>1</v>
      </c>
      <c r="G29">
        <v>1</v>
      </c>
      <c r="H29">
        <v>3</v>
      </c>
      <c r="I29" t="s">
        <v>474</v>
      </c>
      <c r="J29" t="s">
        <v>475</v>
      </c>
      <c r="K29" t="s">
        <v>476</v>
      </c>
      <c r="L29">
        <v>1348</v>
      </c>
      <c r="N29">
        <v>1009</v>
      </c>
      <c r="O29" t="s">
        <v>194</v>
      </c>
      <c r="P29" t="s">
        <v>194</v>
      </c>
      <c r="Q29">
        <v>1000</v>
      </c>
      <c r="X29">
        <v>2.0999999999999999E-3</v>
      </c>
      <c r="Y29">
        <v>49795.86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</v>
      </c>
      <c r="AH29">
        <v>2</v>
      </c>
      <c r="AI29">
        <v>89549557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ROW(Source!A33)</f>
        <v>33</v>
      </c>
      <c r="B30">
        <v>89549566</v>
      </c>
      <c r="C30">
        <v>89549550</v>
      </c>
      <c r="D30">
        <v>87091729</v>
      </c>
      <c r="E30">
        <v>115</v>
      </c>
      <c r="F30">
        <v>1</v>
      </c>
      <c r="G30">
        <v>1</v>
      </c>
      <c r="H30">
        <v>3</v>
      </c>
      <c r="I30" t="s">
        <v>32</v>
      </c>
      <c r="J30" t="s">
        <v>3</v>
      </c>
      <c r="K30" t="s">
        <v>33</v>
      </c>
      <c r="L30">
        <v>3277935</v>
      </c>
      <c r="N30">
        <v>1013</v>
      </c>
      <c r="O30" t="s">
        <v>34</v>
      </c>
      <c r="P30" t="s">
        <v>34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23</v>
      </c>
      <c r="AG30">
        <v>0</v>
      </c>
      <c r="AH30">
        <v>2</v>
      </c>
      <c r="AI30">
        <v>89549558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ROW(Source!A36)</f>
        <v>36</v>
      </c>
      <c r="B31">
        <v>89549588</v>
      </c>
      <c r="C31">
        <v>89549568</v>
      </c>
      <c r="D31">
        <v>87085865</v>
      </c>
      <c r="E31">
        <v>115</v>
      </c>
      <c r="F31">
        <v>1</v>
      </c>
      <c r="G31">
        <v>1</v>
      </c>
      <c r="H31">
        <v>1</v>
      </c>
      <c r="I31" t="s">
        <v>477</v>
      </c>
      <c r="J31" t="s">
        <v>3</v>
      </c>
      <c r="K31" t="s">
        <v>478</v>
      </c>
      <c r="L31">
        <v>1191</v>
      </c>
      <c r="N31">
        <v>1013</v>
      </c>
      <c r="O31" t="s">
        <v>449</v>
      </c>
      <c r="P31" t="s">
        <v>449</v>
      </c>
      <c r="Q31">
        <v>1</v>
      </c>
      <c r="X31">
        <v>4</v>
      </c>
      <c r="Y31">
        <v>0</v>
      </c>
      <c r="Z31">
        <v>0</v>
      </c>
      <c r="AA31">
        <v>0</v>
      </c>
      <c r="AB31">
        <v>577.35</v>
      </c>
      <c r="AC31">
        <v>0</v>
      </c>
      <c r="AD31">
        <v>1</v>
      </c>
      <c r="AE31">
        <v>1</v>
      </c>
      <c r="AF31" t="s">
        <v>24</v>
      </c>
      <c r="AG31">
        <v>1.2</v>
      </c>
      <c r="AH31">
        <v>2</v>
      </c>
      <c r="AI31">
        <v>89549569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ROW(Source!A36)</f>
        <v>36</v>
      </c>
      <c r="B32">
        <v>89549589</v>
      </c>
      <c r="C32">
        <v>89549568</v>
      </c>
      <c r="D32">
        <v>87086013</v>
      </c>
      <c r="E32">
        <v>115</v>
      </c>
      <c r="F32">
        <v>1</v>
      </c>
      <c r="G32">
        <v>1</v>
      </c>
      <c r="H32">
        <v>1</v>
      </c>
      <c r="I32" t="s">
        <v>450</v>
      </c>
      <c r="J32" t="s">
        <v>3</v>
      </c>
      <c r="K32" t="s">
        <v>451</v>
      </c>
      <c r="L32">
        <v>1191</v>
      </c>
      <c r="N32">
        <v>1013</v>
      </c>
      <c r="O32" t="s">
        <v>449</v>
      </c>
      <c r="P32" t="s">
        <v>449</v>
      </c>
      <c r="Q32">
        <v>1</v>
      </c>
      <c r="X32">
        <v>0.02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24</v>
      </c>
      <c r="AG32">
        <v>6.0000000000000001E-3</v>
      </c>
      <c r="AH32">
        <v>2</v>
      </c>
      <c r="AI32">
        <v>89549570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ROW(Source!A36)</f>
        <v>36</v>
      </c>
      <c r="B33">
        <v>89549590</v>
      </c>
      <c r="C33">
        <v>89549568</v>
      </c>
      <c r="D33">
        <v>87205842</v>
      </c>
      <c r="E33">
        <v>1</v>
      </c>
      <c r="F33">
        <v>1</v>
      </c>
      <c r="G33">
        <v>1</v>
      </c>
      <c r="H33">
        <v>2</v>
      </c>
      <c r="I33" t="s">
        <v>452</v>
      </c>
      <c r="J33" t="s">
        <v>453</v>
      </c>
      <c r="K33" t="s">
        <v>454</v>
      </c>
      <c r="L33">
        <v>1368</v>
      </c>
      <c r="N33">
        <v>1011</v>
      </c>
      <c r="O33" t="s">
        <v>455</v>
      </c>
      <c r="P33" t="s">
        <v>455</v>
      </c>
      <c r="Q33">
        <v>1</v>
      </c>
      <c r="X33">
        <v>0.01</v>
      </c>
      <c r="Y33">
        <v>0</v>
      </c>
      <c r="Z33">
        <v>1488.78</v>
      </c>
      <c r="AA33">
        <v>702.18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3.0000000000000001E-3</v>
      </c>
      <c r="AH33">
        <v>2</v>
      </c>
      <c r="AI33">
        <v>89549571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ROW(Source!A36)</f>
        <v>36</v>
      </c>
      <c r="B34">
        <v>89549591</v>
      </c>
      <c r="C34">
        <v>89549568</v>
      </c>
      <c r="D34">
        <v>87206740</v>
      </c>
      <c r="E34">
        <v>1</v>
      </c>
      <c r="F34">
        <v>1</v>
      </c>
      <c r="G34">
        <v>1</v>
      </c>
      <c r="H34">
        <v>2</v>
      </c>
      <c r="I34" t="s">
        <v>457</v>
      </c>
      <c r="J34" t="s">
        <v>458</v>
      </c>
      <c r="K34" t="s">
        <v>459</v>
      </c>
      <c r="L34">
        <v>1368</v>
      </c>
      <c r="N34">
        <v>1011</v>
      </c>
      <c r="O34" t="s">
        <v>455</v>
      </c>
      <c r="P34" t="s">
        <v>455</v>
      </c>
      <c r="Q34">
        <v>1</v>
      </c>
      <c r="X34">
        <v>0.01</v>
      </c>
      <c r="Y34">
        <v>0</v>
      </c>
      <c r="Z34">
        <v>572.77</v>
      </c>
      <c r="AA34">
        <v>522.73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3.0000000000000001E-3</v>
      </c>
      <c r="AH34">
        <v>2</v>
      </c>
      <c r="AI34">
        <v>89549572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89549592</v>
      </c>
      <c r="C35">
        <v>89549568</v>
      </c>
      <c r="D35">
        <v>87206937</v>
      </c>
      <c r="E35">
        <v>1</v>
      </c>
      <c r="F35">
        <v>1</v>
      </c>
      <c r="G35">
        <v>1</v>
      </c>
      <c r="H35">
        <v>2</v>
      </c>
      <c r="I35" t="s">
        <v>479</v>
      </c>
      <c r="J35" t="s">
        <v>480</v>
      </c>
      <c r="K35" t="s">
        <v>481</v>
      </c>
      <c r="L35">
        <v>1368</v>
      </c>
      <c r="N35">
        <v>1011</v>
      </c>
      <c r="O35" t="s">
        <v>455</v>
      </c>
      <c r="P35" t="s">
        <v>455</v>
      </c>
      <c r="Q35">
        <v>1</v>
      </c>
      <c r="X35">
        <v>0.108</v>
      </c>
      <c r="Y35">
        <v>0</v>
      </c>
      <c r="Z35">
        <v>28.51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3.2399999999999998E-2</v>
      </c>
      <c r="AH35">
        <v>2</v>
      </c>
      <c r="AI35">
        <v>89549573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89549593</v>
      </c>
      <c r="C36">
        <v>89549568</v>
      </c>
      <c r="D36">
        <v>87207374</v>
      </c>
      <c r="E36">
        <v>1</v>
      </c>
      <c r="F36">
        <v>1</v>
      </c>
      <c r="G36">
        <v>1</v>
      </c>
      <c r="H36">
        <v>2</v>
      </c>
      <c r="I36" t="s">
        <v>482</v>
      </c>
      <c r="J36" t="s">
        <v>483</v>
      </c>
      <c r="K36" t="s">
        <v>484</v>
      </c>
      <c r="L36">
        <v>1368</v>
      </c>
      <c r="N36">
        <v>1011</v>
      </c>
      <c r="O36" t="s">
        <v>455</v>
      </c>
      <c r="P36" t="s">
        <v>455</v>
      </c>
      <c r="Q36">
        <v>1</v>
      </c>
      <c r="X36">
        <v>0.505</v>
      </c>
      <c r="Y36">
        <v>0</v>
      </c>
      <c r="Z36">
        <v>16.71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24</v>
      </c>
      <c r="AG36">
        <v>0.1515</v>
      </c>
      <c r="AH36">
        <v>2</v>
      </c>
      <c r="AI36">
        <v>89549574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89549594</v>
      </c>
      <c r="C37">
        <v>89549568</v>
      </c>
      <c r="D37">
        <v>87155240</v>
      </c>
      <c r="E37">
        <v>1</v>
      </c>
      <c r="F37">
        <v>1</v>
      </c>
      <c r="G37">
        <v>1</v>
      </c>
      <c r="H37">
        <v>3</v>
      </c>
      <c r="I37" t="s">
        <v>485</v>
      </c>
      <c r="J37" t="s">
        <v>486</v>
      </c>
      <c r="K37" t="s">
        <v>487</v>
      </c>
      <c r="L37">
        <v>1346</v>
      </c>
      <c r="N37">
        <v>1009</v>
      </c>
      <c r="O37" t="s">
        <v>281</v>
      </c>
      <c r="P37" t="s">
        <v>281</v>
      </c>
      <c r="Q37">
        <v>1</v>
      </c>
      <c r="X37">
        <v>3.5999999999999997E-2</v>
      </c>
      <c r="Y37">
        <v>150.04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</v>
      </c>
      <c r="AH37">
        <v>2</v>
      </c>
      <c r="AI37">
        <v>89549575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89549595</v>
      </c>
      <c r="C38">
        <v>89549568</v>
      </c>
      <c r="D38">
        <v>87157720</v>
      </c>
      <c r="E38">
        <v>1</v>
      </c>
      <c r="F38">
        <v>1</v>
      </c>
      <c r="G38">
        <v>1</v>
      </c>
      <c r="H38">
        <v>3</v>
      </c>
      <c r="I38" t="s">
        <v>488</v>
      </c>
      <c r="J38" t="s">
        <v>489</v>
      </c>
      <c r="K38" t="s">
        <v>490</v>
      </c>
      <c r="L38">
        <v>1346</v>
      </c>
      <c r="N38">
        <v>1009</v>
      </c>
      <c r="O38" t="s">
        <v>281</v>
      </c>
      <c r="P38" t="s">
        <v>281</v>
      </c>
      <c r="Q38">
        <v>1</v>
      </c>
      <c r="X38">
        <v>1.0999999999999999E-2</v>
      </c>
      <c r="Y38">
        <v>187.38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0</v>
      </c>
      <c r="AH38">
        <v>2</v>
      </c>
      <c r="AI38">
        <v>89549576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ROW(Source!A36)</f>
        <v>36</v>
      </c>
      <c r="B39">
        <v>89549596</v>
      </c>
      <c r="C39">
        <v>89549568</v>
      </c>
      <c r="D39">
        <v>87157744</v>
      </c>
      <c r="E39">
        <v>1</v>
      </c>
      <c r="F39">
        <v>1</v>
      </c>
      <c r="G39">
        <v>1</v>
      </c>
      <c r="H39">
        <v>3</v>
      </c>
      <c r="I39" t="s">
        <v>491</v>
      </c>
      <c r="J39" t="s">
        <v>492</v>
      </c>
      <c r="K39" t="s">
        <v>493</v>
      </c>
      <c r="L39">
        <v>1383</v>
      </c>
      <c r="N39">
        <v>1013</v>
      </c>
      <c r="O39" t="s">
        <v>494</v>
      </c>
      <c r="P39" t="s">
        <v>494</v>
      </c>
      <c r="Q39">
        <v>1</v>
      </c>
      <c r="X39">
        <v>2.0799999999999999E-2</v>
      </c>
      <c r="Y39">
        <v>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0</v>
      </c>
      <c r="AH39">
        <v>2</v>
      </c>
      <c r="AI39">
        <v>89549577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ROW(Source!A36)</f>
        <v>36</v>
      </c>
      <c r="B40">
        <v>89549597</v>
      </c>
      <c r="C40">
        <v>89549568</v>
      </c>
      <c r="D40">
        <v>87157897</v>
      </c>
      <c r="E40">
        <v>1</v>
      </c>
      <c r="F40">
        <v>1</v>
      </c>
      <c r="G40">
        <v>1</v>
      </c>
      <c r="H40">
        <v>3</v>
      </c>
      <c r="I40" t="s">
        <v>495</v>
      </c>
      <c r="J40" t="s">
        <v>496</v>
      </c>
      <c r="K40" t="s">
        <v>497</v>
      </c>
      <c r="L40">
        <v>1301</v>
      </c>
      <c r="N40">
        <v>1003</v>
      </c>
      <c r="O40" t="s">
        <v>297</v>
      </c>
      <c r="P40" t="s">
        <v>297</v>
      </c>
      <c r="Q40">
        <v>1</v>
      </c>
      <c r="X40">
        <v>8</v>
      </c>
      <c r="Y40">
        <v>5.87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</v>
      </c>
      <c r="AH40">
        <v>2</v>
      </c>
      <c r="AI40">
        <v>89549578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ROW(Source!A36)</f>
        <v>36</v>
      </c>
      <c r="B41">
        <v>89549598</v>
      </c>
      <c r="C41">
        <v>89549568</v>
      </c>
      <c r="D41">
        <v>87158483</v>
      </c>
      <c r="E41">
        <v>1</v>
      </c>
      <c r="F41">
        <v>1</v>
      </c>
      <c r="G41">
        <v>1</v>
      </c>
      <c r="H41">
        <v>3</v>
      </c>
      <c r="I41" t="s">
        <v>498</v>
      </c>
      <c r="J41" t="s">
        <v>499</v>
      </c>
      <c r="K41" t="s">
        <v>500</v>
      </c>
      <c r="L41">
        <v>1346</v>
      </c>
      <c r="N41">
        <v>1009</v>
      </c>
      <c r="O41" t="s">
        <v>281</v>
      </c>
      <c r="P41" t="s">
        <v>281</v>
      </c>
      <c r="Q41">
        <v>1</v>
      </c>
      <c r="X41">
        <v>7.0000000000000007E-2</v>
      </c>
      <c r="Y41">
        <v>155.63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</v>
      </c>
      <c r="AH41">
        <v>2</v>
      </c>
      <c r="AI41">
        <v>89549579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ROW(Source!A36)</f>
        <v>36</v>
      </c>
      <c r="B42">
        <v>89549599</v>
      </c>
      <c r="C42">
        <v>89549568</v>
      </c>
      <c r="D42">
        <v>87159205</v>
      </c>
      <c r="E42">
        <v>1</v>
      </c>
      <c r="F42">
        <v>1</v>
      </c>
      <c r="G42">
        <v>1</v>
      </c>
      <c r="H42">
        <v>3</v>
      </c>
      <c r="I42" t="s">
        <v>471</v>
      </c>
      <c r="J42" t="s">
        <v>472</v>
      </c>
      <c r="K42" t="s">
        <v>473</v>
      </c>
      <c r="L42">
        <v>1346</v>
      </c>
      <c r="N42">
        <v>1009</v>
      </c>
      <c r="O42" t="s">
        <v>281</v>
      </c>
      <c r="P42" t="s">
        <v>281</v>
      </c>
      <c r="Q42">
        <v>1</v>
      </c>
      <c r="X42">
        <v>1.86</v>
      </c>
      <c r="Y42">
        <v>174.93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23</v>
      </c>
      <c r="AG42">
        <v>0</v>
      </c>
      <c r="AH42">
        <v>2</v>
      </c>
      <c r="AI42">
        <v>89549580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ROW(Source!A36)</f>
        <v>36</v>
      </c>
      <c r="B43">
        <v>89549600</v>
      </c>
      <c r="C43">
        <v>89549568</v>
      </c>
      <c r="D43">
        <v>87159271</v>
      </c>
      <c r="E43">
        <v>1</v>
      </c>
      <c r="F43">
        <v>1</v>
      </c>
      <c r="G43">
        <v>1</v>
      </c>
      <c r="H43">
        <v>3</v>
      </c>
      <c r="I43" t="s">
        <v>501</v>
      </c>
      <c r="J43" t="s">
        <v>502</v>
      </c>
      <c r="K43" t="s">
        <v>503</v>
      </c>
      <c r="L43">
        <v>1425</v>
      </c>
      <c r="N43">
        <v>1013</v>
      </c>
      <c r="O43" t="s">
        <v>155</v>
      </c>
      <c r="P43" t="s">
        <v>155</v>
      </c>
      <c r="Q43">
        <v>1</v>
      </c>
      <c r="X43">
        <v>1.4E-2</v>
      </c>
      <c r="Y43">
        <v>41.71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89549581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ROW(Source!A36)</f>
        <v>36</v>
      </c>
      <c r="B44">
        <v>89549601</v>
      </c>
      <c r="C44">
        <v>89549568</v>
      </c>
      <c r="D44">
        <v>87160358</v>
      </c>
      <c r="E44">
        <v>1</v>
      </c>
      <c r="F44">
        <v>1</v>
      </c>
      <c r="G44">
        <v>1</v>
      </c>
      <c r="H44">
        <v>3</v>
      </c>
      <c r="I44" t="s">
        <v>504</v>
      </c>
      <c r="J44" t="s">
        <v>505</v>
      </c>
      <c r="K44" t="s">
        <v>506</v>
      </c>
      <c r="L44">
        <v>1346</v>
      </c>
      <c r="N44">
        <v>1009</v>
      </c>
      <c r="O44" t="s">
        <v>281</v>
      </c>
      <c r="P44" t="s">
        <v>281</v>
      </c>
      <c r="Q44">
        <v>1</v>
      </c>
      <c r="X44">
        <v>6.0000000000000001E-3</v>
      </c>
      <c r="Y44">
        <v>395.65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89549582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ROW(Source!A36)</f>
        <v>36</v>
      </c>
      <c r="B45">
        <v>89549602</v>
      </c>
      <c r="C45">
        <v>89549568</v>
      </c>
      <c r="D45">
        <v>87164361</v>
      </c>
      <c r="E45">
        <v>1</v>
      </c>
      <c r="F45">
        <v>1</v>
      </c>
      <c r="G45">
        <v>1</v>
      </c>
      <c r="H45">
        <v>3</v>
      </c>
      <c r="I45" t="s">
        <v>507</v>
      </c>
      <c r="J45" t="s">
        <v>508</v>
      </c>
      <c r="K45" t="s">
        <v>509</v>
      </c>
      <c r="L45">
        <v>1348</v>
      </c>
      <c r="N45">
        <v>1009</v>
      </c>
      <c r="O45" t="s">
        <v>194</v>
      </c>
      <c r="P45" t="s">
        <v>194</v>
      </c>
      <c r="Q45">
        <v>1000</v>
      </c>
      <c r="X45">
        <v>3.0000000000000001E-3</v>
      </c>
      <c r="Y45">
        <v>105278.81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89549583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ROW(Source!A36)</f>
        <v>36</v>
      </c>
      <c r="B46">
        <v>89549603</v>
      </c>
      <c r="C46">
        <v>89549568</v>
      </c>
      <c r="D46">
        <v>87176354</v>
      </c>
      <c r="E46">
        <v>1</v>
      </c>
      <c r="F46">
        <v>1</v>
      </c>
      <c r="G46">
        <v>1</v>
      </c>
      <c r="H46">
        <v>3</v>
      </c>
      <c r="I46" t="s">
        <v>510</v>
      </c>
      <c r="J46" t="s">
        <v>511</v>
      </c>
      <c r="K46" t="s">
        <v>512</v>
      </c>
      <c r="L46">
        <v>1346</v>
      </c>
      <c r="N46">
        <v>1009</v>
      </c>
      <c r="O46" t="s">
        <v>281</v>
      </c>
      <c r="P46" t="s">
        <v>281</v>
      </c>
      <c r="Q46">
        <v>1</v>
      </c>
      <c r="X46">
        <v>6.6000000000000003E-2</v>
      </c>
      <c r="Y46">
        <v>79.88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89549584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ROW(Source!A36)</f>
        <v>36</v>
      </c>
      <c r="B47">
        <v>89549604</v>
      </c>
      <c r="C47">
        <v>89549568</v>
      </c>
      <c r="D47">
        <v>87176400</v>
      </c>
      <c r="E47">
        <v>1</v>
      </c>
      <c r="F47">
        <v>1</v>
      </c>
      <c r="G47">
        <v>1</v>
      </c>
      <c r="H47">
        <v>3</v>
      </c>
      <c r="I47" t="s">
        <v>513</v>
      </c>
      <c r="J47" t="s">
        <v>514</v>
      </c>
      <c r="K47" t="s">
        <v>515</v>
      </c>
      <c r="L47">
        <v>1346</v>
      </c>
      <c r="N47">
        <v>1009</v>
      </c>
      <c r="O47" t="s">
        <v>281</v>
      </c>
      <c r="P47" t="s">
        <v>281</v>
      </c>
      <c r="Q47">
        <v>1</v>
      </c>
      <c r="X47">
        <v>3.7999999999999999E-2</v>
      </c>
      <c r="Y47">
        <v>157.44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89549585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ROW(Source!A36)</f>
        <v>36</v>
      </c>
      <c r="B48">
        <v>89549605</v>
      </c>
      <c r="C48">
        <v>89549568</v>
      </c>
      <c r="D48">
        <v>87183550</v>
      </c>
      <c r="E48">
        <v>1</v>
      </c>
      <c r="F48">
        <v>1</v>
      </c>
      <c r="G48">
        <v>1</v>
      </c>
      <c r="H48">
        <v>3</v>
      </c>
      <c r="I48" t="s">
        <v>516</v>
      </c>
      <c r="J48" t="s">
        <v>517</v>
      </c>
      <c r="K48" t="s">
        <v>518</v>
      </c>
      <c r="L48">
        <v>1455</v>
      </c>
      <c r="N48">
        <v>1013</v>
      </c>
      <c r="O48" t="s">
        <v>519</v>
      </c>
      <c r="P48" t="s">
        <v>519</v>
      </c>
      <c r="Q48">
        <v>1</v>
      </c>
      <c r="X48">
        <v>0.1</v>
      </c>
      <c r="Y48">
        <v>944.69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89549586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ROW(Source!A36)</f>
        <v>36</v>
      </c>
      <c r="B49">
        <v>89549606</v>
      </c>
      <c r="C49">
        <v>89549568</v>
      </c>
      <c r="D49">
        <v>87091729</v>
      </c>
      <c r="E49">
        <v>115</v>
      </c>
      <c r="F49">
        <v>1</v>
      </c>
      <c r="G49">
        <v>1</v>
      </c>
      <c r="H49">
        <v>3</v>
      </c>
      <c r="I49" t="s">
        <v>32</v>
      </c>
      <c r="J49" t="s">
        <v>3</v>
      </c>
      <c r="K49" t="s">
        <v>33</v>
      </c>
      <c r="L49">
        <v>3277935</v>
      </c>
      <c r="N49">
        <v>1013</v>
      </c>
      <c r="O49" t="s">
        <v>34</v>
      </c>
      <c r="P49" t="s">
        <v>34</v>
      </c>
      <c r="Q49">
        <v>1</v>
      </c>
      <c r="X49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23</v>
      </c>
      <c r="AG49">
        <v>0</v>
      </c>
      <c r="AH49">
        <v>2</v>
      </c>
      <c r="AI49">
        <v>89549587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ROW(Source!A37)</f>
        <v>37</v>
      </c>
      <c r="B50">
        <v>89549588</v>
      </c>
      <c r="C50">
        <v>89549568</v>
      </c>
      <c r="D50">
        <v>87085865</v>
      </c>
      <c r="E50">
        <v>115</v>
      </c>
      <c r="F50">
        <v>1</v>
      </c>
      <c r="G50">
        <v>1</v>
      </c>
      <c r="H50">
        <v>1</v>
      </c>
      <c r="I50" t="s">
        <v>477</v>
      </c>
      <c r="J50" t="s">
        <v>3</v>
      </c>
      <c r="K50" t="s">
        <v>478</v>
      </c>
      <c r="L50">
        <v>1191</v>
      </c>
      <c r="N50">
        <v>1013</v>
      </c>
      <c r="O50" t="s">
        <v>449</v>
      </c>
      <c r="P50" t="s">
        <v>449</v>
      </c>
      <c r="Q50">
        <v>1</v>
      </c>
      <c r="X50">
        <v>4</v>
      </c>
      <c r="Y50">
        <v>0</v>
      </c>
      <c r="Z50">
        <v>0</v>
      </c>
      <c r="AA50">
        <v>0</v>
      </c>
      <c r="AB50">
        <v>577.35</v>
      </c>
      <c r="AC50">
        <v>0</v>
      </c>
      <c r="AD50">
        <v>1</v>
      </c>
      <c r="AE50">
        <v>1</v>
      </c>
      <c r="AF50" t="s">
        <v>24</v>
      </c>
      <c r="AG50">
        <v>1.2</v>
      </c>
      <c r="AH50">
        <v>2</v>
      </c>
      <c r="AI50">
        <v>89549569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ROW(Source!A37)</f>
        <v>37</v>
      </c>
      <c r="B51">
        <v>89549589</v>
      </c>
      <c r="C51">
        <v>89549568</v>
      </c>
      <c r="D51">
        <v>87086013</v>
      </c>
      <c r="E51">
        <v>115</v>
      </c>
      <c r="F51">
        <v>1</v>
      </c>
      <c r="G51">
        <v>1</v>
      </c>
      <c r="H51">
        <v>1</v>
      </c>
      <c r="I51" t="s">
        <v>450</v>
      </c>
      <c r="J51" t="s">
        <v>3</v>
      </c>
      <c r="K51" t="s">
        <v>451</v>
      </c>
      <c r="L51">
        <v>1191</v>
      </c>
      <c r="N51">
        <v>1013</v>
      </c>
      <c r="O51" t="s">
        <v>449</v>
      </c>
      <c r="P51" t="s">
        <v>449</v>
      </c>
      <c r="Q51">
        <v>1</v>
      </c>
      <c r="X51">
        <v>0.02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24</v>
      </c>
      <c r="AG51">
        <v>6.0000000000000001E-3</v>
      </c>
      <c r="AH51">
        <v>2</v>
      </c>
      <c r="AI51">
        <v>89549570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ROW(Source!A37)</f>
        <v>37</v>
      </c>
      <c r="B52">
        <v>89549590</v>
      </c>
      <c r="C52">
        <v>89549568</v>
      </c>
      <c r="D52">
        <v>87205842</v>
      </c>
      <c r="E52">
        <v>1</v>
      </c>
      <c r="F52">
        <v>1</v>
      </c>
      <c r="G52">
        <v>1</v>
      </c>
      <c r="H52">
        <v>2</v>
      </c>
      <c r="I52" t="s">
        <v>452</v>
      </c>
      <c r="J52" t="s">
        <v>453</v>
      </c>
      <c r="K52" t="s">
        <v>454</v>
      </c>
      <c r="L52">
        <v>1368</v>
      </c>
      <c r="N52">
        <v>1011</v>
      </c>
      <c r="O52" t="s">
        <v>455</v>
      </c>
      <c r="P52" t="s">
        <v>455</v>
      </c>
      <c r="Q52">
        <v>1</v>
      </c>
      <c r="X52">
        <v>0.01</v>
      </c>
      <c r="Y52">
        <v>0</v>
      </c>
      <c r="Z52">
        <v>1488.78</v>
      </c>
      <c r="AA52">
        <v>702.18</v>
      </c>
      <c r="AB52">
        <v>0</v>
      </c>
      <c r="AC52">
        <v>0</v>
      </c>
      <c r="AD52">
        <v>1</v>
      </c>
      <c r="AE52">
        <v>0</v>
      </c>
      <c r="AF52" t="s">
        <v>24</v>
      </c>
      <c r="AG52">
        <v>3.0000000000000001E-3</v>
      </c>
      <c r="AH52">
        <v>2</v>
      </c>
      <c r="AI52">
        <v>89549571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ROW(Source!A37)</f>
        <v>37</v>
      </c>
      <c r="B53">
        <v>89549591</v>
      </c>
      <c r="C53">
        <v>89549568</v>
      </c>
      <c r="D53">
        <v>87206740</v>
      </c>
      <c r="E53">
        <v>1</v>
      </c>
      <c r="F53">
        <v>1</v>
      </c>
      <c r="G53">
        <v>1</v>
      </c>
      <c r="H53">
        <v>2</v>
      </c>
      <c r="I53" t="s">
        <v>457</v>
      </c>
      <c r="J53" t="s">
        <v>458</v>
      </c>
      <c r="K53" t="s">
        <v>459</v>
      </c>
      <c r="L53">
        <v>1368</v>
      </c>
      <c r="N53">
        <v>1011</v>
      </c>
      <c r="O53" t="s">
        <v>455</v>
      </c>
      <c r="P53" t="s">
        <v>455</v>
      </c>
      <c r="Q53">
        <v>1</v>
      </c>
      <c r="X53">
        <v>0.01</v>
      </c>
      <c r="Y53">
        <v>0</v>
      </c>
      <c r="Z53">
        <v>572.77</v>
      </c>
      <c r="AA53">
        <v>522.73</v>
      </c>
      <c r="AB53">
        <v>0</v>
      </c>
      <c r="AC53">
        <v>0</v>
      </c>
      <c r="AD53">
        <v>1</v>
      </c>
      <c r="AE53">
        <v>0</v>
      </c>
      <c r="AF53" t="s">
        <v>24</v>
      </c>
      <c r="AG53">
        <v>3.0000000000000001E-3</v>
      </c>
      <c r="AH53">
        <v>2</v>
      </c>
      <c r="AI53">
        <v>89549572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ROW(Source!A37)</f>
        <v>37</v>
      </c>
      <c r="B54">
        <v>89549592</v>
      </c>
      <c r="C54">
        <v>89549568</v>
      </c>
      <c r="D54">
        <v>87206937</v>
      </c>
      <c r="E54">
        <v>1</v>
      </c>
      <c r="F54">
        <v>1</v>
      </c>
      <c r="G54">
        <v>1</v>
      </c>
      <c r="H54">
        <v>2</v>
      </c>
      <c r="I54" t="s">
        <v>479</v>
      </c>
      <c r="J54" t="s">
        <v>480</v>
      </c>
      <c r="K54" t="s">
        <v>481</v>
      </c>
      <c r="L54">
        <v>1368</v>
      </c>
      <c r="N54">
        <v>1011</v>
      </c>
      <c r="O54" t="s">
        <v>455</v>
      </c>
      <c r="P54" t="s">
        <v>455</v>
      </c>
      <c r="Q54">
        <v>1</v>
      </c>
      <c r="X54">
        <v>0.108</v>
      </c>
      <c r="Y54">
        <v>0</v>
      </c>
      <c r="Z54">
        <v>28.51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3.2399999999999998E-2</v>
      </c>
      <c r="AH54">
        <v>2</v>
      </c>
      <c r="AI54">
        <v>89549573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ROW(Source!A37)</f>
        <v>37</v>
      </c>
      <c r="B55">
        <v>89549593</v>
      </c>
      <c r="C55">
        <v>89549568</v>
      </c>
      <c r="D55">
        <v>87207374</v>
      </c>
      <c r="E55">
        <v>1</v>
      </c>
      <c r="F55">
        <v>1</v>
      </c>
      <c r="G55">
        <v>1</v>
      </c>
      <c r="H55">
        <v>2</v>
      </c>
      <c r="I55" t="s">
        <v>482</v>
      </c>
      <c r="J55" t="s">
        <v>483</v>
      </c>
      <c r="K55" t="s">
        <v>484</v>
      </c>
      <c r="L55">
        <v>1368</v>
      </c>
      <c r="N55">
        <v>1011</v>
      </c>
      <c r="O55" t="s">
        <v>455</v>
      </c>
      <c r="P55" t="s">
        <v>455</v>
      </c>
      <c r="Q55">
        <v>1</v>
      </c>
      <c r="X55">
        <v>0.505</v>
      </c>
      <c r="Y55">
        <v>0</v>
      </c>
      <c r="Z55">
        <v>16.71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24</v>
      </c>
      <c r="AG55">
        <v>0.1515</v>
      </c>
      <c r="AH55">
        <v>2</v>
      </c>
      <c r="AI55">
        <v>89549574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ROW(Source!A37)</f>
        <v>37</v>
      </c>
      <c r="B56">
        <v>89549594</v>
      </c>
      <c r="C56">
        <v>89549568</v>
      </c>
      <c r="D56">
        <v>87155240</v>
      </c>
      <c r="E56">
        <v>1</v>
      </c>
      <c r="F56">
        <v>1</v>
      </c>
      <c r="G56">
        <v>1</v>
      </c>
      <c r="H56">
        <v>3</v>
      </c>
      <c r="I56" t="s">
        <v>485</v>
      </c>
      <c r="J56" t="s">
        <v>486</v>
      </c>
      <c r="K56" t="s">
        <v>487</v>
      </c>
      <c r="L56">
        <v>1346</v>
      </c>
      <c r="N56">
        <v>1009</v>
      </c>
      <c r="O56" t="s">
        <v>281</v>
      </c>
      <c r="P56" t="s">
        <v>281</v>
      </c>
      <c r="Q56">
        <v>1</v>
      </c>
      <c r="X56">
        <v>3.5999999999999997E-2</v>
      </c>
      <c r="Y56">
        <v>150.04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89549575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ROW(Source!A37)</f>
        <v>37</v>
      </c>
      <c r="B57">
        <v>89549595</v>
      </c>
      <c r="C57">
        <v>89549568</v>
      </c>
      <c r="D57">
        <v>87157720</v>
      </c>
      <c r="E57">
        <v>1</v>
      </c>
      <c r="F57">
        <v>1</v>
      </c>
      <c r="G57">
        <v>1</v>
      </c>
      <c r="H57">
        <v>3</v>
      </c>
      <c r="I57" t="s">
        <v>488</v>
      </c>
      <c r="J57" t="s">
        <v>489</v>
      </c>
      <c r="K57" t="s">
        <v>490</v>
      </c>
      <c r="L57">
        <v>1346</v>
      </c>
      <c r="N57">
        <v>1009</v>
      </c>
      <c r="O57" t="s">
        <v>281</v>
      </c>
      <c r="P57" t="s">
        <v>281</v>
      </c>
      <c r="Q57">
        <v>1</v>
      </c>
      <c r="X57">
        <v>1.0999999999999999E-2</v>
      </c>
      <c r="Y57">
        <v>187.38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</v>
      </c>
      <c r="AH57">
        <v>2</v>
      </c>
      <c r="AI57">
        <v>89549576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ROW(Source!A37)</f>
        <v>37</v>
      </c>
      <c r="B58">
        <v>89549596</v>
      </c>
      <c r="C58">
        <v>89549568</v>
      </c>
      <c r="D58">
        <v>87157744</v>
      </c>
      <c r="E58">
        <v>1</v>
      </c>
      <c r="F58">
        <v>1</v>
      </c>
      <c r="G58">
        <v>1</v>
      </c>
      <c r="H58">
        <v>3</v>
      </c>
      <c r="I58" t="s">
        <v>491</v>
      </c>
      <c r="J58" t="s">
        <v>492</v>
      </c>
      <c r="K58" t="s">
        <v>493</v>
      </c>
      <c r="L58">
        <v>1383</v>
      </c>
      <c r="N58">
        <v>1013</v>
      </c>
      <c r="O58" t="s">
        <v>494</v>
      </c>
      <c r="P58" t="s">
        <v>494</v>
      </c>
      <c r="Q58">
        <v>1</v>
      </c>
      <c r="X58">
        <v>2.0799999999999999E-2</v>
      </c>
      <c r="Y58">
        <v>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</v>
      </c>
      <c r="AH58">
        <v>2</v>
      </c>
      <c r="AI58">
        <v>89549577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ROW(Source!A37)</f>
        <v>37</v>
      </c>
      <c r="B59">
        <v>89549597</v>
      </c>
      <c r="C59">
        <v>89549568</v>
      </c>
      <c r="D59">
        <v>87157897</v>
      </c>
      <c r="E59">
        <v>1</v>
      </c>
      <c r="F59">
        <v>1</v>
      </c>
      <c r="G59">
        <v>1</v>
      </c>
      <c r="H59">
        <v>3</v>
      </c>
      <c r="I59" t="s">
        <v>495</v>
      </c>
      <c r="J59" t="s">
        <v>496</v>
      </c>
      <c r="K59" t="s">
        <v>497</v>
      </c>
      <c r="L59">
        <v>1301</v>
      </c>
      <c r="N59">
        <v>1003</v>
      </c>
      <c r="O59" t="s">
        <v>297</v>
      </c>
      <c r="P59" t="s">
        <v>297</v>
      </c>
      <c r="Q59">
        <v>1</v>
      </c>
      <c r="X59">
        <v>8</v>
      </c>
      <c r="Y59">
        <v>5.87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0</v>
      </c>
      <c r="AH59">
        <v>2</v>
      </c>
      <c r="AI59">
        <v>89549578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ROW(Source!A37)</f>
        <v>37</v>
      </c>
      <c r="B60">
        <v>89549598</v>
      </c>
      <c r="C60">
        <v>89549568</v>
      </c>
      <c r="D60">
        <v>87158483</v>
      </c>
      <c r="E60">
        <v>1</v>
      </c>
      <c r="F60">
        <v>1</v>
      </c>
      <c r="G60">
        <v>1</v>
      </c>
      <c r="H60">
        <v>3</v>
      </c>
      <c r="I60" t="s">
        <v>498</v>
      </c>
      <c r="J60" t="s">
        <v>499</v>
      </c>
      <c r="K60" t="s">
        <v>500</v>
      </c>
      <c r="L60">
        <v>1346</v>
      </c>
      <c r="N60">
        <v>1009</v>
      </c>
      <c r="O60" t="s">
        <v>281</v>
      </c>
      <c r="P60" t="s">
        <v>281</v>
      </c>
      <c r="Q60">
        <v>1</v>
      </c>
      <c r="X60">
        <v>7.0000000000000007E-2</v>
      </c>
      <c r="Y60">
        <v>155.63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</v>
      </c>
      <c r="AH60">
        <v>2</v>
      </c>
      <c r="AI60">
        <v>89549579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ROW(Source!A37)</f>
        <v>37</v>
      </c>
      <c r="B61">
        <v>89549599</v>
      </c>
      <c r="C61">
        <v>89549568</v>
      </c>
      <c r="D61">
        <v>87159205</v>
      </c>
      <c r="E61">
        <v>1</v>
      </c>
      <c r="F61">
        <v>1</v>
      </c>
      <c r="G61">
        <v>1</v>
      </c>
      <c r="H61">
        <v>3</v>
      </c>
      <c r="I61" t="s">
        <v>471</v>
      </c>
      <c r="J61" t="s">
        <v>472</v>
      </c>
      <c r="K61" t="s">
        <v>473</v>
      </c>
      <c r="L61">
        <v>1346</v>
      </c>
      <c r="N61">
        <v>1009</v>
      </c>
      <c r="O61" t="s">
        <v>281</v>
      </c>
      <c r="P61" t="s">
        <v>281</v>
      </c>
      <c r="Q61">
        <v>1</v>
      </c>
      <c r="X61">
        <v>1.86</v>
      </c>
      <c r="Y61">
        <v>174.93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0</v>
      </c>
      <c r="AH61">
        <v>2</v>
      </c>
      <c r="AI61">
        <v>89549580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ROW(Source!A37)</f>
        <v>37</v>
      </c>
      <c r="B62">
        <v>89549600</v>
      </c>
      <c r="C62">
        <v>89549568</v>
      </c>
      <c r="D62">
        <v>87159271</v>
      </c>
      <c r="E62">
        <v>1</v>
      </c>
      <c r="F62">
        <v>1</v>
      </c>
      <c r="G62">
        <v>1</v>
      </c>
      <c r="H62">
        <v>3</v>
      </c>
      <c r="I62" t="s">
        <v>501</v>
      </c>
      <c r="J62" t="s">
        <v>502</v>
      </c>
      <c r="K62" t="s">
        <v>503</v>
      </c>
      <c r="L62">
        <v>1425</v>
      </c>
      <c r="N62">
        <v>1013</v>
      </c>
      <c r="O62" t="s">
        <v>155</v>
      </c>
      <c r="P62" t="s">
        <v>155</v>
      </c>
      <c r="Q62">
        <v>1</v>
      </c>
      <c r="X62">
        <v>1.4E-2</v>
      </c>
      <c r="Y62">
        <v>41.71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0</v>
      </c>
      <c r="AH62">
        <v>2</v>
      </c>
      <c r="AI62">
        <v>89549581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ROW(Source!A37)</f>
        <v>37</v>
      </c>
      <c r="B63">
        <v>89549601</v>
      </c>
      <c r="C63">
        <v>89549568</v>
      </c>
      <c r="D63">
        <v>87160358</v>
      </c>
      <c r="E63">
        <v>1</v>
      </c>
      <c r="F63">
        <v>1</v>
      </c>
      <c r="G63">
        <v>1</v>
      </c>
      <c r="H63">
        <v>3</v>
      </c>
      <c r="I63" t="s">
        <v>504</v>
      </c>
      <c r="J63" t="s">
        <v>505</v>
      </c>
      <c r="K63" t="s">
        <v>506</v>
      </c>
      <c r="L63">
        <v>1346</v>
      </c>
      <c r="N63">
        <v>1009</v>
      </c>
      <c r="O63" t="s">
        <v>281</v>
      </c>
      <c r="P63" t="s">
        <v>281</v>
      </c>
      <c r="Q63">
        <v>1</v>
      </c>
      <c r="X63">
        <v>6.0000000000000001E-3</v>
      </c>
      <c r="Y63">
        <v>395.65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</v>
      </c>
      <c r="AH63">
        <v>2</v>
      </c>
      <c r="AI63">
        <v>89549582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ROW(Source!A37)</f>
        <v>37</v>
      </c>
      <c r="B64">
        <v>89549602</v>
      </c>
      <c r="C64">
        <v>89549568</v>
      </c>
      <c r="D64">
        <v>87164361</v>
      </c>
      <c r="E64">
        <v>1</v>
      </c>
      <c r="F64">
        <v>1</v>
      </c>
      <c r="G64">
        <v>1</v>
      </c>
      <c r="H64">
        <v>3</v>
      </c>
      <c r="I64" t="s">
        <v>507</v>
      </c>
      <c r="J64" t="s">
        <v>508</v>
      </c>
      <c r="K64" t="s">
        <v>509</v>
      </c>
      <c r="L64">
        <v>1348</v>
      </c>
      <c r="N64">
        <v>1009</v>
      </c>
      <c r="O64" t="s">
        <v>194</v>
      </c>
      <c r="P64" t="s">
        <v>194</v>
      </c>
      <c r="Q64">
        <v>1000</v>
      </c>
      <c r="X64">
        <v>3.0000000000000001E-3</v>
      </c>
      <c r="Y64">
        <v>105278.81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89549583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ROW(Source!A37)</f>
        <v>37</v>
      </c>
      <c r="B65">
        <v>89549603</v>
      </c>
      <c r="C65">
        <v>89549568</v>
      </c>
      <c r="D65">
        <v>87176354</v>
      </c>
      <c r="E65">
        <v>1</v>
      </c>
      <c r="F65">
        <v>1</v>
      </c>
      <c r="G65">
        <v>1</v>
      </c>
      <c r="H65">
        <v>3</v>
      </c>
      <c r="I65" t="s">
        <v>510</v>
      </c>
      <c r="J65" t="s">
        <v>511</v>
      </c>
      <c r="K65" t="s">
        <v>512</v>
      </c>
      <c r="L65">
        <v>1346</v>
      </c>
      <c r="N65">
        <v>1009</v>
      </c>
      <c r="O65" t="s">
        <v>281</v>
      </c>
      <c r="P65" t="s">
        <v>281</v>
      </c>
      <c r="Q65">
        <v>1</v>
      </c>
      <c r="X65">
        <v>6.6000000000000003E-2</v>
      </c>
      <c r="Y65">
        <v>79.88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89549584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ROW(Source!A37)</f>
        <v>37</v>
      </c>
      <c r="B66">
        <v>89549604</v>
      </c>
      <c r="C66">
        <v>89549568</v>
      </c>
      <c r="D66">
        <v>87176400</v>
      </c>
      <c r="E66">
        <v>1</v>
      </c>
      <c r="F66">
        <v>1</v>
      </c>
      <c r="G66">
        <v>1</v>
      </c>
      <c r="H66">
        <v>3</v>
      </c>
      <c r="I66" t="s">
        <v>513</v>
      </c>
      <c r="J66" t="s">
        <v>514</v>
      </c>
      <c r="K66" t="s">
        <v>515</v>
      </c>
      <c r="L66">
        <v>1346</v>
      </c>
      <c r="N66">
        <v>1009</v>
      </c>
      <c r="O66" t="s">
        <v>281</v>
      </c>
      <c r="P66" t="s">
        <v>281</v>
      </c>
      <c r="Q66">
        <v>1</v>
      </c>
      <c r="X66">
        <v>3.7999999999999999E-2</v>
      </c>
      <c r="Y66">
        <v>157.44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89549585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ROW(Source!A37)</f>
        <v>37</v>
      </c>
      <c r="B67">
        <v>89549605</v>
      </c>
      <c r="C67">
        <v>89549568</v>
      </c>
      <c r="D67">
        <v>87183550</v>
      </c>
      <c r="E67">
        <v>1</v>
      </c>
      <c r="F67">
        <v>1</v>
      </c>
      <c r="G67">
        <v>1</v>
      </c>
      <c r="H67">
        <v>3</v>
      </c>
      <c r="I67" t="s">
        <v>516</v>
      </c>
      <c r="J67" t="s">
        <v>517</v>
      </c>
      <c r="K67" t="s">
        <v>518</v>
      </c>
      <c r="L67">
        <v>1455</v>
      </c>
      <c r="N67">
        <v>1013</v>
      </c>
      <c r="O67" t="s">
        <v>519</v>
      </c>
      <c r="P67" t="s">
        <v>519</v>
      </c>
      <c r="Q67">
        <v>1</v>
      </c>
      <c r="X67">
        <v>0.1</v>
      </c>
      <c r="Y67">
        <v>944.69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89549586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ROW(Source!A37)</f>
        <v>37</v>
      </c>
      <c r="B68">
        <v>89549606</v>
      </c>
      <c r="C68">
        <v>89549568</v>
      </c>
      <c r="D68">
        <v>87091729</v>
      </c>
      <c r="E68">
        <v>115</v>
      </c>
      <c r="F68">
        <v>1</v>
      </c>
      <c r="G68">
        <v>1</v>
      </c>
      <c r="H68">
        <v>3</v>
      </c>
      <c r="I68" t="s">
        <v>32</v>
      </c>
      <c r="J68" t="s">
        <v>3</v>
      </c>
      <c r="K68" t="s">
        <v>33</v>
      </c>
      <c r="L68">
        <v>3277935</v>
      </c>
      <c r="N68">
        <v>1013</v>
      </c>
      <c r="O68" t="s">
        <v>34</v>
      </c>
      <c r="P68" t="s">
        <v>34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23</v>
      </c>
      <c r="AG68">
        <v>0</v>
      </c>
      <c r="AH68">
        <v>2</v>
      </c>
      <c r="AI68">
        <v>89549587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ROW(Source!A40)</f>
        <v>40</v>
      </c>
      <c r="B69">
        <v>89549628</v>
      </c>
      <c r="C69">
        <v>89549608</v>
      </c>
      <c r="D69">
        <v>87085855</v>
      </c>
      <c r="E69">
        <v>115</v>
      </c>
      <c r="F69">
        <v>1</v>
      </c>
      <c r="G69">
        <v>1</v>
      </c>
      <c r="H69">
        <v>1</v>
      </c>
      <c r="I69" t="s">
        <v>520</v>
      </c>
      <c r="J69" t="s">
        <v>3</v>
      </c>
      <c r="K69" t="s">
        <v>521</v>
      </c>
      <c r="L69">
        <v>1191</v>
      </c>
      <c r="N69">
        <v>1013</v>
      </c>
      <c r="O69" t="s">
        <v>449</v>
      </c>
      <c r="P69" t="s">
        <v>449</v>
      </c>
      <c r="Q69">
        <v>1</v>
      </c>
      <c r="X69">
        <v>3.11</v>
      </c>
      <c r="Y69">
        <v>0</v>
      </c>
      <c r="Z69">
        <v>0</v>
      </c>
      <c r="AA69">
        <v>0</v>
      </c>
      <c r="AB69">
        <v>561.74</v>
      </c>
      <c r="AC69">
        <v>0</v>
      </c>
      <c r="AD69">
        <v>1</v>
      </c>
      <c r="AE69">
        <v>1</v>
      </c>
      <c r="AF69" t="s">
        <v>24</v>
      </c>
      <c r="AG69">
        <v>0.93299999999999994</v>
      </c>
      <c r="AH69">
        <v>2</v>
      </c>
      <c r="AI69">
        <v>89549609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ROW(Source!A40)</f>
        <v>40</v>
      </c>
      <c r="B70">
        <v>89549629</v>
      </c>
      <c r="C70">
        <v>89549608</v>
      </c>
      <c r="D70">
        <v>87086013</v>
      </c>
      <c r="E70">
        <v>115</v>
      </c>
      <c r="F70">
        <v>1</v>
      </c>
      <c r="G70">
        <v>1</v>
      </c>
      <c r="H70">
        <v>1</v>
      </c>
      <c r="I70" t="s">
        <v>450</v>
      </c>
      <c r="J70" t="s">
        <v>3</v>
      </c>
      <c r="K70" t="s">
        <v>451</v>
      </c>
      <c r="L70">
        <v>1191</v>
      </c>
      <c r="N70">
        <v>1013</v>
      </c>
      <c r="O70" t="s">
        <v>449</v>
      </c>
      <c r="P70" t="s">
        <v>449</v>
      </c>
      <c r="Q70">
        <v>1</v>
      </c>
      <c r="X70">
        <v>0.02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24</v>
      </c>
      <c r="AG70">
        <v>6.0000000000000001E-3</v>
      </c>
      <c r="AH70">
        <v>2</v>
      </c>
      <c r="AI70">
        <v>89549610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ROW(Source!A40)</f>
        <v>40</v>
      </c>
      <c r="B71">
        <v>89549630</v>
      </c>
      <c r="C71">
        <v>89549608</v>
      </c>
      <c r="D71">
        <v>87205842</v>
      </c>
      <c r="E71">
        <v>1</v>
      </c>
      <c r="F71">
        <v>1</v>
      </c>
      <c r="G71">
        <v>1</v>
      </c>
      <c r="H71">
        <v>2</v>
      </c>
      <c r="I71" t="s">
        <v>452</v>
      </c>
      <c r="J71" t="s">
        <v>453</v>
      </c>
      <c r="K71" t="s">
        <v>454</v>
      </c>
      <c r="L71">
        <v>1368</v>
      </c>
      <c r="N71">
        <v>1011</v>
      </c>
      <c r="O71" t="s">
        <v>455</v>
      </c>
      <c r="P71" t="s">
        <v>455</v>
      </c>
      <c r="Q71">
        <v>1</v>
      </c>
      <c r="X71">
        <v>0.01</v>
      </c>
      <c r="Y71">
        <v>0</v>
      </c>
      <c r="Z71">
        <v>1488.78</v>
      </c>
      <c r="AA71">
        <v>702.18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3.0000000000000001E-3</v>
      </c>
      <c r="AH71">
        <v>2</v>
      </c>
      <c r="AI71">
        <v>89549611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ROW(Source!A40)</f>
        <v>40</v>
      </c>
      <c r="B72">
        <v>89549631</v>
      </c>
      <c r="C72">
        <v>89549608</v>
      </c>
      <c r="D72">
        <v>87206740</v>
      </c>
      <c r="E72">
        <v>1</v>
      </c>
      <c r="F72">
        <v>1</v>
      </c>
      <c r="G72">
        <v>1</v>
      </c>
      <c r="H72">
        <v>2</v>
      </c>
      <c r="I72" t="s">
        <v>457</v>
      </c>
      <c r="J72" t="s">
        <v>458</v>
      </c>
      <c r="K72" t="s">
        <v>459</v>
      </c>
      <c r="L72">
        <v>1368</v>
      </c>
      <c r="N72">
        <v>1011</v>
      </c>
      <c r="O72" t="s">
        <v>455</v>
      </c>
      <c r="P72" t="s">
        <v>455</v>
      </c>
      <c r="Q72">
        <v>1</v>
      </c>
      <c r="X72">
        <v>0.01</v>
      </c>
      <c r="Y72">
        <v>0</v>
      </c>
      <c r="Z72">
        <v>572.77</v>
      </c>
      <c r="AA72">
        <v>522.73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3.0000000000000001E-3</v>
      </c>
      <c r="AH72">
        <v>2</v>
      </c>
      <c r="AI72">
        <v>89549612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ROW(Source!A40)</f>
        <v>40</v>
      </c>
      <c r="B73">
        <v>89549632</v>
      </c>
      <c r="C73">
        <v>89549608</v>
      </c>
      <c r="D73">
        <v>87206937</v>
      </c>
      <c r="E73">
        <v>1</v>
      </c>
      <c r="F73">
        <v>1</v>
      </c>
      <c r="G73">
        <v>1</v>
      </c>
      <c r="H73">
        <v>2</v>
      </c>
      <c r="I73" t="s">
        <v>479</v>
      </c>
      <c r="J73" t="s">
        <v>480</v>
      </c>
      <c r="K73" t="s">
        <v>481</v>
      </c>
      <c r="L73">
        <v>1368</v>
      </c>
      <c r="N73">
        <v>1011</v>
      </c>
      <c r="O73" t="s">
        <v>455</v>
      </c>
      <c r="P73" t="s">
        <v>455</v>
      </c>
      <c r="Q73">
        <v>1</v>
      </c>
      <c r="X73">
        <v>0.108</v>
      </c>
      <c r="Y73">
        <v>0</v>
      </c>
      <c r="Z73">
        <v>28.51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3.2399999999999998E-2</v>
      </c>
      <c r="AH73">
        <v>2</v>
      </c>
      <c r="AI73">
        <v>89549613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ROW(Source!A40)</f>
        <v>40</v>
      </c>
      <c r="B74">
        <v>89549633</v>
      </c>
      <c r="C74">
        <v>89549608</v>
      </c>
      <c r="D74">
        <v>87207374</v>
      </c>
      <c r="E74">
        <v>1</v>
      </c>
      <c r="F74">
        <v>1</v>
      </c>
      <c r="G74">
        <v>1</v>
      </c>
      <c r="H74">
        <v>2</v>
      </c>
      <c r="I74" t="s">
        <v>482</v>
      </c>
      <c r="J74" t="s">
        <v>483</v>
      </c>
      <c r="K74" t="s">
        <v>484</v>
      </c>
      <c r="L74">
        <v>1368</v>
      </c>
      <c r="N74">
        <v>1011</v>
      </c>
      <c r="O74" t="s">
        <v>455</v>
      </c>
      <c r="P74" t="s">
        <v>455</v>
      </c>
      <c r="Q74">
        <v>1</v>
      </c>
      <c r="X74">
        <v>0.27900000000000003</v>
      </c>
      <c r="Y74">
        <v>0</v>
      </c>
      <c r="Z74">
        <v>16.71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8.3700000000000011E-2</v>
      </c>
      <c r="AH74">
        <v>2</v>
      </c>
      <c r="AI74">
        <v>89549614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ROW(Source!A40)</f>
        <v>40</v>
      </c>
      <c r="B75">
        <v>89549634</v>
      </c>
      <c r="C75">
        <v>89549608</v>
      </c>
      <c r="D75">
        <v>87155240</v>
      </c>
      <c r="E75">
        <v>1</v>
      </c>
      <c r="F75">
        <v>1</v>
      </c>
      <c r="G75">
        <v>1</v>
      </c>
      <c r="H75">
        <v>3</v>
      </c>
      <c r="I75" t="s">
        <v>485</v>
      </c>
      <c r="J75" t="s">
        <v>486</v>
      </c>
      <c r="K75" t="s">
        <v>487</v>
      </c>
      <c r="L75">
        <v>1346</v>
      </c>
      <c r="N75">
        <v>1009</v>
      </c>
      <c r="O75" t="s">
        <v>281</v>
      </c>
      <c r="P75" t="s">
        <v>281</v>
      </c>
      <c r="Q75">
        <v>1</v>
      </c>
      <c r="X75">
        <v>1.7999999999999999E-2</v>
      </c>
      <c r="Y75">
        <v>150.04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89549615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ROW(Source!A40)</f>
        <v>40</v>
      </c>
      <c r="B76">
        <v>89549635</v>
      </c>
      <c r="C76">
        <v>89549608</v>
      </c>
      <c r="D76">
        <v>87157720</v>
      </c>
      <c r="E76">
        <v>1</v>
      </c>
      <c r="F76">
        <v>1</v>
      </c>
      <c r="G76">
        <v>1</v>
      </c>
      <c r="H76">
        <v>3</v>
      </c>
      <c r="I76" t="s">
        <v>488</v>
      </c>
      <c r="J76" t="s">
        <v>489</v>
      </c>
      <c r="K76" t="s">
        <v>490</v>
      </c>
      <c r="L76">
        <v>1346</v>
      </c>
      <c r="N76">
        <v>1009</v>
      </c>
      <c r="O76" t="s">
        <v>281</v>
      </c>
      <c r="P76" t="s">
        <v>281</v>
      </c>
      <c r="Q76">
        <v>1</v>
      </c>
      <c r="X76">
        <v>7.0000000000000001E-3</v>
      </c>
      <c r="Y76">
        <v>187.38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</v>
      </c>
      <c r="AH76">
        <v>2</v>
      </c>
      <c r="AI76">
        <v>89549616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ROW(Source!A40)</f>
        <v>40</v>
      </c>
      <c r="B77">
        <v>89549636</v>
      </c>
      <c r="C77">
        <v>89549608</v>
      </c>
      <c r="D77">
        <v>87157744</v>
      </c>
      <c r="E77">
        <v>1</v>
      </c>
      <c r="F77">
        <v>1</v>
      </c>
      <c r="G77">
        <v>1</v>
      </c>
      <c r="H77">
        <v>3</v>
      </c>
      <c r="I77" t="s">
        <v>491</v>
      </c>
      <c r="J77" t="s">
        <v>492</v>
      </c>
      <c r="K77" t="s">
        <v>493</v>
      </c>
      <c r="L77">
        <v>1383</v>
      </c>
      <c r="N77">
        <v>1013</v>
      </c>
      <c r="O77" t="s">
        <v>494</v>
      </c>
      <c r="P77" t="s">
        <v>494</v>
      </c>
      <c r="Q77">
        <v>1</v>
      </c>
      <c r="X77">
        <v>2.0799999999999999E-2</v>
      </c>
      <c r="Y77">
        <v>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</v>
      </c>
      <c r="AH77">
        <v>2</v>
      </c>
      <c r="AI77">
        <v>89549617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ROW(Source!A40)</f>
        <v>40</v>
      </c>
      <c r="B78">
        <v>89549637</v>
      </c>
      <c r="C78">
        <v>89549608</v>
      </c>
      <c r="D78">
        <v>87157897</v>
      </c>
      <c r="E78">
        <v>1</v>
      </c>
      <c r="F78">
        <v>1</v>
      </c>
      <c r="G78">
        <v>1</v>
      </c>
      <c r="H78">
        <v>3</v>
      </c>
      <c r="I78" t="s">
        <v>495</v>
      </c>
      <c r="J78" t="s">
        <v>496</v>
      </c>
      <c r="K78" t="s">
        <v>497</v>
      </c>
      <c r="L78">
        <v>1301</v>
      </c>
      <c r="N78">
        <v>1003</v>
      </c>
      <c r="O78" t="s">
        <v>297</v>
      </c>
      <c r="P78" t="s">
        <v>297</v>
      </c>
      <c r="Q78">
        <v>1</v>
      </c>
      <c r="X78">
        <v>5.5</v>
      </c>
      <c r="Y78">
        <v>5.87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2</v>
      </c>
      <c r="AI78">
        <v>89549618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ROW(Source!A40)</f>
        <v>40</v>
      </c>
      <c r="B79">
        <v>89549638</v>
      </c>
      <c r="C79">
        <v>89549608</v>
      </c>
      <c r="D79">
        <v>87158483</v>
      </c>
      <c r="E79">
        <v>1</v>
      </c>
      <c r="F79">
        <v>1</v>
      </c>
      <c r="G79">
        <v>1</v>
      </c>
      <c r="H79">
        <v>3</v>
      </c>
      <c r="I79" t="s">
        <v>498</v>
      </c>
      <c r="J79" t="s">
        <v>499</v>
      </c>
      <c r="K79" t="s">
        <v>500</v>
      </c>
      <c r="L79">
        <v>1346</v>
      </c>
      <c r="N79">
        <v>1009</v>
      </c>
      <c r="O79" t="s">
        <v>281</v>
      </c>
      <c r="P79" t="s">
        <v>281</v>
      </c>
      <c r="Q79">
        <v>1</v>
      </c>
      <c r="X79">
        <v>7.0000000000000007E-2</v>
      </c>
      <c r="Y79">
        <v>155.63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2</v>
      </c>
      <c r="AI79">
        <v>89549619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ROW(Source!A40)</f>
        <v>40</v>
      </c>
      <c r="B80">
        <v>89549639</v>
      </c>
      <c r="C80">
        <v>89549608</v>
      </c>
      <c r="D80">
        <v>87159205</v>
      </c>
      <c r="E80">
        <v>1</v>
      </c>
      <c r="F80">
        <v>1</v>
      </c>
      <c r="G80">
        <v>1</v>
      </c>
      <c r="H80">
        <v>3</v>
      </c>
      <c r="I80" t="s">
        <v>471</v>
      </c>
      <c r="J80" t="s">
        <v>472</v>
      </c>
      <c r="K80" t="s">
        <v>473</v>
      </c>
      <c r="L80">
        <v>1346</v>
      </c>
      <c r="N80">
        <v>1009</v>
      </c>
      <c r="O80" t="s">
        <v>281</v>
      </c>
      <c r="P80" t="s">
        <v>281</v>
      </c>
      <c r="Q80">
        <v>1</v>
      </c>
      <c r="X80">
        <v>0.57599999999999996</v>
      </c>
      <c r="Y80">
        <v>174.93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89549620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ROW(Source!A40)</f>
        <v>40</v>
      </c>
      <c r="B81">
        <v>89549640</v>
      </c>
      <c r="C81">
        <v>89549608</v>
      </c>
      <c r="D81">
        <v>87159271</v>
      </c>
      <c r="E81">
        <v>1</v>
      </c>
      <c r="F81">
        <v>1</v>
      </c>
      <c r="G81">
        <v>1</v>
      </c>
      <c r="H81">
        <v>3</v>
      </c>
      <c r="I81" t="s">
        <v>501</v>
      </c>
      <c r="J81" t="s">
        <v>502</v>
      </c>
      <c r="K81" t="s">
        <v>503</v>
      </c>
      <c r="L81">
        <v>1425</v>
      </c>
      <c r="N81">
        <v>1013</v>
      </c>
      <c r="O81" t="s">
        <v>155</v>
      </c>
      <c r="P81" t="s">
        <v>155</v>
      </c>
      <c r="Q81">
        <v>1</v>
      </c>
      <c r="X81">
        <v>1.4E-2</v>
      </c>
      <c r="Y81">
        <v>41.71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0</v>
      </c>
      <c r="AH81">
        <v>2</v>
      </c>
      <c r="AI81">
        <v>89549621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ROW(Source!A40)</f>
        <v>40</v>
      </c>
      <c r="B82">
        <v>89549641</v>
      </c>
      <c r="C82">
        <v>89549608</v>
      </c>
      <c r="D82">
        <v>87160358</v>
      </c>
      <c r="E82">
        <v>1</v>
      </c>
      <c r="F82">
        <v>1</v>
      </c>
      <c r="G82">
        <v>1</v>
      </c>
      <c r="H82">
        <v>3</v>
      </c>
      <c r="I82" t="s">
        <v>504</v>
      </c>
      <c r="J82" t="s">
        <v>505</v>
      </c>
      <c r="K82" t="s">
        <v>506</v>
      </c>
      <c r="L82">
        <v>1346</v>
      </c>
      <c r="N82">
        <v>1009</v>
      </c>
      <c r="O82" t="s">
        <v>281</v>
      </c>
      <c r="P82" t="s">
        <v>281</v>
      </c>
      <c r="Q82">
        <v>1</v>
      </c>
      <c r="X82">
        <v>4.0000000000000001E-3</v>
      </c>
      <c r="Y82">
        <v>395.65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0</v>
      </c>
      <c r="AH82">
        <v>2</v>
      </c>
      <c r="AI82">
        <v>89549622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ROW(Source!A40)</f>
        <v>40</v>
      </c>
      <c r="B83">
        <v>89549642</v>
      </c>
      <c r="C83">
        <v>89549608</v>
      </c>
      <c r="D83">
        <v>87164361</v>
      </c>
      <c r="E83">
        <v>1</v>
      </c>
      <c r="F83">
        <v>1</v>
      </c>
      <c r="G83">
        <v>1</v>
      </c>
      <c r="H83">
        <v>3</v>
      </c>
      <c r="I83" t="s">
        <v>507</v>
      </c>
      <c r="J83" t="s">
        <v>508</v>
      </c>
      <c r="K83" t="s">
        <v>509</v>
      </c>
      <c r="L83">
        <v>1348</v>
      </c>
      <c r="N83">
        <v>1009</v>
      </c>
      <c r="O83" t="s">
        <v>194</v>
      </c>
      <c r="P83" t="s">
        <v>194</v>
      </c>
      <c r="Q83">
        <v>1000</v>
      </c>
      <c r="X83">
        <v>3.0000000000000001E-3</v>
      </c>
      <c r="Y83">
        <v>105278.81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0</v>
      </c>
      <c r="AH83">
        <v>2</v>
      </c>
      <c r="AI83">
        <v>89549623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ROW(Source!A40)</f>
        <v>40</v>
      </c>
      <c r="B84">
        <v>89549643</v>
      </c>
      <c r="C84">
        <v>89549608</v>
      </c>
      <c r="D84">
        <v>87176354</v>
      </c>
      <c r="E84">
        <v>1</v>
      </c>
      <c r="F84">
        <v>1</v>
      </c>
      <c r="G84">
        <v>1</v>
      </c>
      <c r="H84">
        <v>3</v>
      </c>
      <c r="I84" t="s">
        <v>510</v>
      </c>
      <c r="J84" t="s">
        <v>511</v>
      </c>
      <c r="K84" t="s">
        <v>512</v>
      </c>
      <c r="L84">
        <v>1346</v>
      </c>
      <c r="N84">
        <v>1009</v>
      </c>
      <c r="O84" t="s">
        <v>281</v>
      </c>
      <c r="P84" t="s">
        <v>281</v>
      </c>
      <c r="Q84">
        <v>1</v>
      </c>
      <c r="X84">
        <v>6.6000000000000003E-2</v>
      </c>
      <c r="Y84">
        <v>79.88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0</v>
      </c>
      <c r="AH84">
        <v>2</v>
      </c>
      <c r="AI84">
        <v>89549624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ROW(Source!A40)</f>
        <v>40</v>
      </c>
      <c r="B85">
        <v>89549644</v>
      </c>
      <c r="C85">
        <v>89549608</v>
      </c>
      <c r="D85">
        <v>87176400</v>
      </c>
      <c r="E85">
        <v>1</v>
      </c>
      <c r="F85">
        <v>1</v>
      </c>
      <c r="G85">
        <v>1</v>
      </c>
      <c r="H85">
        <v>3</v>
      </c>
      <c r="I85" t="s">
        <v>513</v>
      </c>
      <c r="J85" t="s">
        <v>514</v>
      </c>
      <c r="K85" t="s">
        <v>515</v>
      </c>
      <c r="L85">
        <v>1346</v>
      </c>
      <c r="N85">
        <v>1009</v>
      </c>
      <c r="O85" t="s">
        <v>281</v>
      </c>
      <c r="P85" t="s">
        <v>281</v>
      </c>
      <c r="Q85">
        <v>1</v>
      </c>
      <c r="X85">
        <v>2.5999999999999999E-2</v>
      </c>
      <c r="Y85">
        <v>157.44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0</v>
      </c>
      <c r="AH85">
        <v>2</v>
      </c>
      <c r="AI85">
        <v>89549625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ROW(Source!A40)</f>
        <v>40</v>
      </c>
      <c r="B86">
        <v>89549645</v>
      </c>
      <c r="C86">
        <v>89549608</v>
      </c>
      <c r="D86">
        <v>87183550</v>
      </c>
      <c r="E86">
        <v>1</v>
      </c>
      <c r="F86">
        <v>1</v>
      </c>
      <c r="G86">
        <v>1</v>
      </c>
      <c r="H86">
        <v>3</v>
      </c>
      <c r="I86" t="s">
        <v>516</v>
      </c>
      <c r="J86" t="s">
        <v>517</v>
      </c>
      <c r="K86" t="s">
        <v>518</v>
      </c>
      <c r="L86">
        <v>1455</v>
      </c>
      <c r="N86">
        <v>1013</v>
      </c>
      <c r="O86" t="s">
        <v>519</v>
      </c>
      <c r="P86" t="s">
        <v>519</v>
      </c>
      <c r="Q86">
        <v>1</v>
      </c>
      <c r="X86">
        <v>0.1</v>
      </c>
      <c r="Y86">
        <v>944.69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0</v>
      </c>
      <c r="AH86">
        <v>2</v>
      </c>
      <c r="AI86">
        <v>89549626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ROW(Source!A40)</f>
        <v>40</v>
      </c>
      <c r="B87">
        <v>89549646</v>
      </c>
      <c r="C87">
        <v>89549608</v>
      </c>
      <c r="D87">
        <v>87091729</v>
      </c>
      <c r="E87">
        <v>115</v>
      </c>
      <c r="F87">
        <v>1</v>
      </c>
      <c r="G87">
        <v>1</v>
      </c>
      <c r="H87">
        <v>3</v>
      </c>
      <c r="I87" t="s">
        <v>32</v>
      </c>
      <c r="J87" t="s">
        <v>3</v>
      </c>
      <c r="K87" t="s">
        <v>33</v>
      </c>
      <c r="L87">
        <v>3277935</v>
      </c>
      <c r="N87">
        <v>1013</v>
      </c>
      <c r="O87" t="s">
        <v>34</v>
      </c>
      <c r="P87" t="s">
        <v>34</v>
      </c>
      <c r="Q87">
        <v>1</v>
      </c>
      <c r="X87">
        <v>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23</v>
      </c>
      <c r="AG87">
        <v>0</v>
      </c>
      <c r="AH87">
        <v>2</v>
      </c>
      <c r="AI87">
        <v>89549627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ROW(Source!A41)</f>
        <v>41</v>
      </c>
      <c r="B88">
        <v>89549628</v>
      </c>
      <c r="C88">
        <v>89549608</v>
      </c>
      <c r="D88">
        <v>87085855</v>
      </c>
      <c r="E88">
        <v>115</v>
      </c>
      <c r="F88">
        <v>1</v>
      </c>
      <c r="G88">
        <v>1</v>
      </c>
      <c r="H88">
        <v>1</v>
      </c>
      <c r="I88" t="s">
        <v>520</v>
      </c>
      <c r="J88" t="s">
        <v>3</v>
      </c>
      <c r="K88" t="s">
        <v>521</v>
      </c>
      <c r="L88">
        <v>1191</v>
      </c>
      <c r="N88">
        <v>1013</v>
      </c>
      <c r="O88" t="s">
        <v>449</v>
      </c>
      <c r="P88" t="s">
        <v>449</v>
      </c>
      <c r="Q88">
        <v>1</v>
      </c>
      <c r="X88">
        <v>3.11</v>
      </c>
      <c r="Y88">
        <v>0</v>
      </c>
      <c r="Z88">
        <v>0</v>
      </c>
      <c r="AA88">
        <v>0</v>
      </c>
      <c r="AB88">
        <v>561.74</v>
      </c>
      <c r="AC88">
        <v>0</v>
      </c>
      <c r="AD88">
        <v>1</v>
      </c>
      <c r="AE88">
        <v>1</v>
      </c>
      <c r="AF88" t="s">
        <v>24</v>
      </c>
      <c r="AG88">
        <v>0.93299999999999994</v>
      </c>
      <c r="AH88">
        <v>2</v>
      </c>
      <c r="AI88">
        <v>89549609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ROW(Source!A41)</f>
        <v>41</v>
      </c>
      <c r="B89">
        <v>89549629</v>
      </c>
      <c r="C89">
        <v>89549608</v>
      </c>
      <c r="D89">
        <v>87086013</v>
      </c>
      <c r="E89">
        <v>115</v>
      </c>
      <c r="F89">
        <v>1</v>
      </c>
      <c r="G89">
        <v>1</v>
      </c>
      <c r="H89">
        <v>1</v>
      </c>
      <c r="I89" t="s">
        <v>450</v>
      </c>
      <c r="J89" t="s">
        <v>3</v>
      </c>
      <c r="K89" t="s">
        <v>451</v>
      </c>
      <c r="L89">
        <v>1191</v>
      </c>
      <c r="N89">
        <v>1013</v>
      </c>
      <c r="O89" t="s">
        <v>449</v>
      </c>
      <c r="P89" t="s">
        <v>449</v>
      </c>
      <c r="Q89">
        <v>1</v>
      </c>
      <c r="X89">
        <v>0.02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24</v>
      </c>
      <c r="AG89">
        <v>6.0000000000000001E-3</v>
      </c>
      <c r="AH89">
        <v>2</v>
      </c>
      <c r="AI89">
        <v>89549610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ROW(Source!A41)</f>
        <v>41</v>
      </c>
      <c r="B90">
        <v>89549630</v>
      </c>
      <c r="C90">
        <v>89549608</v>
      </c>
      <c r="D90">
        <v>87205842</v>
      </c>
      <c r="E90">
        <v>1</v>
      </c>
      <c r="F90">
        <v>1</v>
      </c>
      <c r="G90">
        <v>1</v>
      </c>
      <c r="H90">
        <v>2</v>
      </c>
      <c r="I90" t="s">
        <v>452</v>
      </c>
      <c r="J90" t="s">
        <v>453</v>
      </c>
      <c r="K90" t="s">
        <v>454</v>
      </c>
      <c r="L90">
        <v>1368</v>
      </c>
      <c r="N90">
        <v>1011</v>
      </c>
      <c r="O90" t="s">
        <v>455</v>
      </c>
      <c r="P90" t="s">
        <v>455</v>
      </c>
      <c r="Q90">
        <v>1</v>
      </c>
      <c r="X90">
        <v>0.01</v>
      </c>
      <c r="Y90">
        <v>0</v>
      </c>
      <c r="Z90">
        <v>1488.78</v>
      </c>
      <c r="AA90">
        <v>702.18</v>
      </c>
      <c r="AB90">
        <v>0</v>
      </c>
      <c r="AC90">
        <v>0</v>
      </c>
      <c r="AD90">
        <v>1</v>
      </c>
      <c r="AE90">
        <v>0</v>
      </c>
      <c r="AF90" t="s">
        <v>24</v>
      </c>
      <c r="AG90">
        <v>3.0000000000000001E-3</v>
      </c>
      <c r="AH90">
        <v>2</v>
      </c>
      <c r="AI90">
        <v>89549611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ROW(Source!A41)</f>
        <v>41</v>
      </c>
      <c r="B91">
        <v>89549631</v>
      </c>
      <c r="C91">
        <v>89549608</v>
      </c>
      <c r="D91">
        <v>87206740</v>
      </c>
      <c r="E91">
        <v>1</v>
      </c>
      <c r="F91">
        <v>1</v>
      </c>
      <c r="G91">
        <v>1</v>
      </c>
      <c r="H91">
        <v>2</v>
      </c>
      <c r="I91" t="s">
        <v>457</v>
      </c>
      <c r="J91" t="s">
        <v>458</v>
      </c>
      <c r="K91" t="s">
        <v>459</v>
      </c>
      <c r="L91">
        <v>1368</v>
      </c>
      <c r="N91">
        <v>1011</v>
      </c>
      <c r="O91" t="s">
        <v>455</v>
      </c>
      <c r="P91" t="s">
        <v>455</v>
      </c>
      <c r="Q91">
        <v>1</v>
      </c>
      <c r="X91">
        <v>0.01</v>
      </c>
      <c r="Y91">
        <v>0</v>
      </c>
      <c r="Z91">
        <v>572.77</v>
      </c>
      <c r="AA91">
        <v>522.73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3.0000000000000001E-3</v>
      </c>
      <c r="AH91">
        <v>2</v>
      </c>
      <c r="AI91">
        <v>89549612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ROW(Source!A41)</f>
        <v>41</v>
      </c>
      <c r="B92">
        <v>89549632</v>
      </c>
      <c r="C92">
        <v>89549608</v>
      </c>
      <c r="D92">
        <v>87206937</v>
      </c>
      <c r="E92">
        <v>1</v>
      </c>
      <c r="F92">
        <v>1</v>
      </c>
      <c r="G92">
        <v>1</v>
      </c>
      <c r="H92">
        <v>2</v>
      </c>
      <c r="I92" t="s">
        <v>479</v>
      </c>
      <c r="J92" t="s">
        <v>480</v>
      </c>
      <c r="K92" t="s">
        <v>481</v>
      </c>
      <c r="L92">
        <v>1368</v>
      </c>
      <c r="N92">
        <v>1011</v>
      </c>
      <c r="O92" t="s">
        <v>455</v>
      </c>
      <c r="P92" t="s">
        <v>455</v>
      </c>
      <c r="Q92">
        <v>1</v>
      </c>
      <c r="X92">
        <v>0.108</v>
      </c>
      <c r="Y92">
        <v>0</v>
      </c>
      <c r="Z92">
        <v>28.51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3.2399999999999998E-2</v>
      </c>
      <c r="AH92">
        <v>2</v>
      </c>
      <c r="AI92">
        <v>89549613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ROW(Source!A41)</f>
        <v>41</v>
      </c>
      <c r="B93">
        <v>89549633</v>
      </c>
      <c r="C93">
        <v>89549608</v>
      </c>
      <c r="D93">
        <v>87207374</v>
      </c>
      <c r="E93">
        <v>1</v>
      </c>
      <c r="F93">
        <v>1</v>
      </c>
      <c r="G93">
        <v>1</v>
      </c>
      <c r="H93">
        <v>2</v>
      </c>
      <c r="I93" t="s">
        <v>482</v>
      </c>
      <c r="J93" t="s">
        <v>483</v>
      </c>
      <c r="K93" t="s">
        <v>484</v>
      </c>
      <c r="L93">
        <v>1368</v>
      </c>
      <c r="N93">
        <v>1011</v>
      </c>
      <c r="O93" t="s">
        <v>455</v>
      </c>
      <c r="P93" t="s">
        <v>455</v>
      </c>
      <c r="Q93">
        <v>1</v>
      </c>
      <c r="X93">
        <v>0.27900000000000003</v>
      </c>
      <c r="Y93">
        <v>0</v>
      </c>
      <c r="Z93">
        <v>16.71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8.3700000000000011E-2</v>
      </c>
      <c r="AH93">
        <v>2</v>
      </c>
      <c r="AI93">
        <v>89549614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ROW(Source!A41)</f>
        <v>41</v>
      </c>
      <c r="B94">
        <v>89549634</v>
      </c>
      <c r="C94">
        <v>89549608</v>
      </c>
      <c r="D94">
        <v>87155240</v>
      </c>
      <c r="E94">
        <v>1</v>
      </c>
      <c r="F94">
        <v>1</v>
      </c>
      <c r="G94">
        <v>1</v>
      </c>
      <c r="H94">
        <v>3</v>
      </c>
      <c r="I94" t="s">
        <v>485</v>
      </c>
      <c r="J94" t="s">
        <v>486</v>
      </c>
      <c r="K94" t="s">
        <v>487</v>
      </c>
      <c r="L94">
        <v>1346</v>
      </c>
      <c r="N94">
        <v>1009</v>
      </c>
      <c r="O94" t="s">
        <v>281</v>
      </c>
      <c r="P94" t="s">
        <v>281</v>
      </c>
      <c r="Q94">
        <v>1</v>
      </c>
      <c r="X94">
        <v>1.7999999999999999E-2</v>
      </c>
      <c r="Y94">
        <v>150.04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23</v>
      </c>
      <c r="AG94">
        <v>0</v>
      </c>
      <c r="AH94">
        <v>2</v>
      </c>
      <c r="AI94">
        <v>89549615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ROW(Source!A41)</f>
        <v>41</v>
      </c>
      <c r="B95">
        <v>89549635</v>
      </c>
      <c r="C95">
        <v>89549608</v>
      </c>
      <c r="D95">
        <v>87157720</v>
      </c>
      <c r="E95">
        <v>1</v>
      </c>
      <c r="F95">
        <v>1</v>
      </c>
      <c r="G95">
        <v>1</v>
      </c>
      <c r="H95">
        <v>3</v>
      </c>
      <c r="I95" t="s">
        <v>488</v>
      </c>
      <c r="J95" t="s">
        <v>489</v>
      </c>
      <c r="K95" t="s">
        <v>490</v>
      </c>
      <c r="L95">
        <v>1346</v>
      </c>
      <c r="N95">
        <v>1009</v>
      </c>
      <c r="O95" t="s">
        <v>281</v>
      </c>
      <c r="P95" t="s">
        <v>281</v>
      </c>
      <c r="Q95">
        <v>1</v>
      </c>
      <c r="X95">
        <v>7.0000000000000001E-3</v>
      </c>
      <c r="Y95">
        <v>187.38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23</v>
      </c>
      <c r="AG95">
        <v>0</v>
      </c>
      <c r="AH95">
        <v>2</v>
      </c>
      <c r="AI95">
        <v>89549616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ROW(Source!A41)</f>
        <v>41</v>
      </c>
      <c r="B96">
        <v>89549636</v>
      </c>
      <c r="C96">
        <v>89549608</v>
      </c>
      <c r="D96">
        <v>87157744</v>
      </c>
      <c r="E96">
        <v>1</v>
      </c>
      <c r="F96">
        <v>1</v>
      </c>
      <c r="G96">
        <v>1</v>
      </c>
      <c r="H96">
        <v>3</v>
      </c>
      <c r="I96" t="s">
        <v>491</v>
      </c>
      <c r="J96" t="s">
        <v>492</v>
      </c>
      <c r="K96" t="s">
        <v>493</v>
      </c>
      <c r="L96">
        <v>1383</v>
      </c>
      <c r="N96">
        <v>1013</v>
      </c>
      <c r="O96" t="s">
        <v>494</v>
      </c>
      <c r="P96" t="s">
        <v>494</v>
      </c>
      <c r="Q96">
        <v>1</v>
      </c>
      <c r="X96">
        <v>2.0799999999999999E-2</v>
      </c>
      <c r="Y96">
        <v>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0</v>
      </c>
      <c r="AH96">
        <v>2</v>
      </c>
      <c r="AI96">
        <v>89549617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ROW(Source!A41)</f>
        <v>41</v>
      </c>
      <c r="B97">
        <v>89549637</v>
      </c>
      <c r="C97">
        <v>89549608</v>
      </c>
      <c r="D97">
        <v>87157897</v>
      </c>
      <c r="E97">
        <v>1</v>
      </c>
      <c r="F97">
        <v>1</v>
      </c>
      <c r="G97">
        <v>1</v>
      </c>
      <c r="H97">
        <v>3</v>
      </c>
      <c r="I97" t="s">
        <v>495</v>
      </c>
      <c r="J97" t="s">
        <v>496</v>
      </c>
      <c r="K97" t="s">
        <v>497</v>
      </c>
      <c r="L97">
        <v>1301</v>
      </c>
      <c r="N97">
        <v>1003</v>
      </c>
      <c r="O97" t="s">
        <v>297</v>
      </c>
      <c r="P97" t="s">
        <v>297</v>
      </c>
      <c r="Q97">
        <v>1</v>
      </c>
      <c r="X97">
        <v>5.5</v>
      </c>
      <c r="Y97">
        <v>5.87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</v>
      </c>
      <c r="AH97">
        <v>2</v>
      </c>
      <c r="AI97">
        <v>89549618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ROW(Source!A41)</f>
        <v>41</v>
      </c>
      <c r="B98">
        <v>89549638</v>
      </c>
      <c r="C98">
        <v>89549608</v>
      </c>
      <c r="D98">
        <v>87158483</v>
      </c>
      <c r="E98">
        <v>1</v>
      </c>
      <c r="F98">
        <v>1</v>
      </c>
      <c r="G98">
        <v>1</v>
      </c>
      <c r="H98">
        <v>3</v>
      </c>
      <c r="I98" t="s">
        <v>498</v>
      </c>
      <c r="J98" t="s">
        <v>499</v>
      </c>
      <c r="K98" t="s">
        <v>500</v>
      </c>
      <c r="L98">
        <v>1346</v>
      </c>
      <c r="N98">
        <v>1009</v>
      </c>
      <c r="O98" t="s">
        <v>281</v>
      </c>
      <c r="P98" t="s">
        <v>281</v>
      </c>
      <c r="Q98">
        <v>1</v>
      </c>
      <c r="X98">
        <v>7.0000000000000007E-2</v>
      </c>
      <c r="Y98">
        <v>155.63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</v>
      </c>
      <c r="AH98">
        <v>2</v>
      </c>
      <c r="AI98">
        <v>89549619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ROW(Source!A41)</f>
        <v>41</v>
      </c>
      <c r="B99">
        <v>89549639</v>
      </c>
      <c r="C99">
        <v>89549608</v>
      </c>
      <c r="D99">
        <v>87159205</v>
      </c>
      <c r="E99">
        <v>1</v>
      </c>
      <c r="F99">
        <v>1</v>
      </c>
      <c r="G99">
        <v>1</v>
      </c>
      <c r="H99">
        <v>3</v>
      </c>
      <c r="I99" t="s">
        <v>471</v>
      </c>
      <c r="J99" t="s">
        <v>472</v>
      </c>
      <c r="K99" t="s">
        <v>473</v>
      </c>
      <c r="L99">
        <v>1346</v>
      </c>
      <c r="N99">
        <v>1009</v>
      </c>
      <c r="O99" t="s">
        <v>281</v>
      </c>
      <c r="P99" t="s">
        <v>281</v>
      </c>
      <c r="Q99">
        <v>1</v>
      </c>
      <c r="X99">
        <v>0.57599999999999996</v>
      </c>
      <c r="Y99">
        <v>174.93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0</v>
      </c>
      <c r="AH99">
        <v>2</v>
      </c>
      <c r="AI99">
        <v>89549620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ROW(Source!A41)</f>
        <v>41</v>
      </c>
      <c r="B100">
        <v>89549640</v>
      </c>
      <c r="C100">
        <v>89549608</v>
      </c>
      <c r="D100">
        <v>87159271</v>
      </c>
      <c r="E100">
        <v>1</v>
      </c>
      <c r="F100">
        <v>1</v>
      </c>
      <c r="G100">
        <v>1</v>
      </c>
      <c r="H100">
        <v>3</v>
      </c>
      <c r="I100" t="s">
        <v>501</v>
      </c>
      <c r="J100" t="s">
        <v>502</v>
      </c>
      <c r="K100" t="s">
        <v>503</v>
      </c>
      <c r="L100">
        <v>1425</v>
      </c>
      <c r="N100">
        <v>1013</v>
      </c>
      <c r="O100" t="s">
        <v>155</v>
      </c>
      <c r="P100" t="s">
        <v>155</v>
      </c>
      <c r="Q100">
        <v>1</v>
      </c>
      <c r="X100">
        <v>1.4E-2</v>
      </c>
      <c r="Y100">
        <v>41.71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0</v>
      </c>
      <c r="AH100">
        <v>2</v>
      </c>
      <c r="AI100">
        <v>89549621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ROW(Source!A41)</f>
        <v>41</v>
      </c>
      <c r="B101">
        <v>89549641</v>
      </c>
      <c r="C101">
        <v>89549608</v>
      </c>
      <c r="D101">
        <v>87160358</v>
      </c>
      <c r="E101">
        <v>1</v>
      </c>
      <c r="F101">
        <v>1</v>
      </c>
      <c r="G101">
        <v>1</v>
      </c>
      <c r="H101">
        <v>3</v>
      </c>
      <c r="I101" t="s">
        <v>504</v>
      </c>
      <c r="J101" t="s">
        <v>505</v>
      </c>
      <c r="K101" t="s">
        <v>506</v>
      </c>
      <c r="L101">
        <v>1346</v>
      </c>
      <c r="N101">
        <v>1009</v>
      </c>
      <c r="O101" t="s">
        <v>281</v>
      </c>
      <c r="P101" t="s">
        <v>281</v>
      </c>
      <c r="Q101">
        <v>1</v>
      </c>
      <c r="X101">
        <v>4.0000000000000001E-3</v>
      </c>
      <c r="Y101">
        <v>395.65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0</v>
      </c>
      <c r="AH101">
        <v>2</v>
      </c>
      <c r="AI101">
        <v>89549622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ROW(Source!A41)</f>
        <v>41</v>
      </c>
      <c r="B102">
        <v>89549642</v>
      </c>
      <c r="C102">
        <v>89549608</v>
      </c>
      <c r="D102">
        <v>87164361</v>
      </c>
      <c r="E102">
        <v>1</v>
      </c>
      <c r="F102">
        <v>1</v>
      </c>
      <c r="G102">
        <v>1</v>
      </c>
      <c r="H102">
        <v>3</v>
      </c>
      <c r="I102" t="s">
        <v>507</v>
      </c>
      <c r="J102" t="s">
        <v>508</v>
      </c>
      <c r="K102" t="s">
        <v>509</v>
      </c>
      <c r="L102">
        <v>1348</v>
      </c>
      <c r="N102">
        <v>1009</v>
      </c>
      <c r="O102" t="s">
        <v>194</v>
      </c>
      <c r="P102" t="s">
        <v>194</v>
      </c>
      <c r="Q102">
        <v>1000</v>
      </c>
      <c r="X102">
        <v>3.0000000000000001E-3</v>
      </c>
      <c r="Y102">
        <v>105278.81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</v>
      </c>
      <c r="AH102">
        <v>2</v>
      </c>
      <c r="AI102">
        <v>89549623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ROW(Source!A41)</f>
        <v>41</v>
      </c>
      <c r="B103">
        <v>89549643</v>
      </c>
      <c r="C103">
        <v>89549608</v>
      </c>
      <c r="D103">
        <v>87176354</v>
      </c>
      <c r="E103">
        <v>1</v>
      </c>
      <c r="F103">
        <v>1</v>
      </c>
      <c r="G103">
        <v>1</v>
      </c>
      <c r="H103">
        <v>3</v>
      </c>
      <c r="I103" t="s">
        <v>510</v>
      </c>
      <c r="J103" t="s">
        <v>511</v>
      </c>
      <c r="K103" t="s">
        <v>512</v>
      </c>
      <c r="L103">
        <v>1346</v>
      </c>
      <c r="N103">
        <v>1009</v>
      </c>
      <c r="O103" t="s">
        <v>281</v>
      </c>
      <c r="P103" t="s">
        <v>281</v>
      </c>
      <c r="Q103">
        <v>1</v>
      </c>
      <c r="X103">
        <v>6.6000000000000003E-2</v>
      </c>
      <c r="Y103">
        <v>79.88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23</v>
      </c>
      <c r="AG103">
        <v>0</v>
      </c>
      <c r="AH103">
        <v>2</v>
      </c>
      <c r="AI103">
        <v>89549624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ROW(Source!A41)</f>
        <v>41</v>
      </c>
      <c r="B104">
        <v>89549644</v>
      </c>
      <c r="C104">
        <v>89549608</v>
      </c>
      <c r="D104">
        <v>87176400</v>
      </c>
      <c r="E104">
        <v>1</v>
      </c>
      <c r="F104">
        <v>1</v>
      </c>
      <c r="G104">
        <v>1</v>
      </c>
      <c r="H104">
        <v>3</v>
      </c>
      <c r="I104" t="s">
        <v>513</v>
      </c>
      <c r="J104" t="s">
        <v>514</v>
      </c>
      <c r="K104" t="s">
        <v>515</v>
      </c>
      <c r="L104">
        <v>1346</v>
      </c>
      <c r="N104">
        <v>1009</v>
      </c>
      <c r="O104" t="s">
        <v>281</v>
      </c>
      <c r="P104" t="s">
        <v>281</v>
      </c>
      <c r="Q104">
        <v>1</v>
      </c>
      <c r="X104">
        <v>2.5999999999999999E-2</v>
      </c>
      <c r="Y104">
        <v>157.44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23</v>
      </c>
      <c r="AG104">
        <v>0</v>
      </c>
      <c r="AH104">
        <v>2</v>
      </c>
      <c r="AI104">
        <v>89549625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ROW(Source!A41)</f>
        <v>41</v>
      </c>
      <c r="B105">
        <v>89549645</v>
      </c>
      <c r="C105">
        <v>89549608</v>
      </c>
      <c r="D105">
        <v>87183550</v>
      </c>
      <c r="E105">
        <v>1</v>
      </c>
      <c r="F105">
        <v>1</v>
      </c>
      <c r="G105">
        <v>1</v>
      </c>
      <c r="H105">
        <v>3</v>
      </c>
      <c r="I105" t="s">
        <v>516</v>
      </c>
      <c r="J105" t="s">
        <v>517</v>
      </c>
      <c r="K105" t="s">
        <v>518</v>
      </c>
      <c r="L105">
        <v>1455</v>
      </c>
      <c r="N105">
        <v>1013</v>
      </c>
      <c r="O105" t="s">
        <v>519</v>
      </c>
      <c r="P105" t="s">
        <v>519</v>
      </c>
      <c r="Q105">
        <v>1</v>
      </c>
      <c r="X105">
        <v>0.1</v>
      </c>
      <c r="Y105">
        <v>944.69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</v>
      </c>
      <c r="AG105">
        <v>0</v>
      </c>
      <c r="AH105">
        <v>2</v>
      </c>
      <c r="AI105">
        <v>89549626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ROW(Source!A41)</f>
        <v>41</v>
      </c>
      <c r="B106">
        <v>89549646</v>
      </c>
      <c r="C106">
        <v>89549608</v>
      </c>
      <c r="D106">
        <v>87091729</v>
      </c>
      <c r="E106">
        <v>115</v>
      </c>
      <c r="F106">
        <v>1</v>
      </c>
      <c r="G106">
        <v>1</v>
      </c>
      <c r="H106">
        <v>3</v>
      </c>
      <c r="I106" t="s">
        <v>32</v>
      </c>
      <c r="J106" t="s">
        <v>3</v>
      </c>
      <c r="K106" t="s">
        <v>33</v>
      </c>
      <c r="L106">
        <v>3277935</v>
      </c>
      <c r="N106">
        <v>1013</v>
      </c>
      <c r="O106" t="s">
        <v>34</v>
      </c>
      <c r="P106" t="s">
        <v>34</v>
      </c>
      <c r="Q106">
        <v>1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23</v>
      </c>
      <c r="AG106">
        <v>0</v>
      </c>
      <c r="AH106">
        <v>2</v>
      </c>
      <c r="AI106">
        <v>89549627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ROW(Source!A44)</f>
        <v>44</v>
      </c>
      <c r="B107">
        <v>89549668</v>
      </c>
      <c r="C107">
        <v>89549648</v>
      </c>
      <c r="D107">
        <v>87085855</v>
      </c>
      <c r="E107">
        <v>115</v>
      </c>
      <c r="F107">
        <v>1</v>
      </c>
      <c r="G107">
        <v>1</v>
      </c>
      <c r="H107">
        <v>1</v>
      </c>
      <c r="I107" t="s">
        <v>520</v>
      </c>
      <c r="J107" t="s">
        <v>3</v>
      </c>
      <c r="K107" t="s">
        <v>521</v>
      </c>
      <c r="L107">
        <v>1191</v>
      </c>
      <c r="N107">
        <v>1013</v>
      </c>
      <c r="O107" t="s">
        <v>449</v>
      </c>
      <c r="P107" t="s">
        <v>449</v>
      </c>
      <c r="Q107">
        <v>1</v>
      </c>
      <c r="X107">
        <v>2.38</v>
      </c>
      <c r="Y107">
        <v>0</v>
      </c>
      <c r="Z107">
        <v>0</v>
      </c>
      <c r="AA107">
        <v>0</v>
      </c>
      <c r="AB107">
        <v>561.74</v>
      </c>
      <c r="AC107">
        <v>0</v>
      </c>
      <c r="AD107">
        <v>1</v>
      </c>
      <c r="AE107">
        <v>1</v>
      </c>
      <c r="AF107" t="s">
        <v>24</v>
      </c>
      <c r="AG107">
        <v>0.71399999999999997</v>
      </c>
      <c r="AH107">
        <v>2</v>
      </c>
      <c r="AI107">
        <v>89549649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ROW(Source!A44)</f>
        <v>44</v>
      </c>
      <c r="B108">
        <v>89549669</v>
      </c>
      <c r="C108">
        <v>89549648</v>
      </c>
      <c r="D108">
        <v>87086013</v>
      </c>
      <c r="E108">
        <v>115</v>
      </c>
      <c r="F108">
        <v>1</v>
      </c>
      <c r="G108">
        <v>1</v>
      </c>
      <c r="H108">
        <v>1</v>
      </c>
      <c r="I108" t="s">
        <v>450</v>
      </c>
      <c r="J108" t="s">
        <v>3</v>
      </c>
      <c r="K108" t="s">
        <v>451</v>
      </c>
      <c r="L108">
        <v>1191</v>
      </c>
      <c r="N108">
        <v>1013</v>
      </c>
      <c r="O108" t="s">
        <v>449</v>
      </c>
      <c r="P108" t="s">
        <v>449</v>
      </c>
      <c r="Q108">
        <v>1</v>
      </c>
      <c r="X108">
        <v>0.02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24</v>
      </c>
      <c r="AG108">
        <v>6.0000000000000001E-3</v>
      </c>
      <c r="AH108">
        <v>2</v>
      </c>
      <c r="AI108">
        <v>89549650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ROW(Source!A44)</f>
        <v>44</v>
      </c>
      <c r="B109">
        <v>89549670</v>
      </c>
      <c r="C109">
        <v>89549648</v>
      </c>
      <c r="D109">
        <v>87205842</v>
      </c>
      <c r="E109">
        <v>1</v>
      </c>
      <c r="F109">
        <v>1</v>
      </c>
      <c r="G109">
        <v>1</v>
      </c>
      <c r="H109">
        <v>2</v>
      </c>
      <c r="I109" t="s">
        <v>452</v>
      </c>
      <c r="J109" t="s">
        <v>453</v>
      </c>
      <c r="K109" t="s">
        <v>454</v>
      </c>
      <c r="L109">
        <v>1368</v>
      </c>
      <c r="N109">
        <v>1011</v>
      </c>
      <c r="O109" t="s">
        <v>455</v>
      </c>
      <c r="P109" t="s">
        <v>455</v>
      </c>
      <c r="Q109">
        <v>1</v>
      </c>
      <c r="X109">
        <v>0.01</v>
      </c>
      <c r="Y109">
        <v>0</v>
      </c>
      <c r="Z109">
        <v>1488.78</v>
      </c>
      <c r="AA109">
        <v>702.18</v>
      </c>
      <c r="AB109">
        <v>0</v>
      </c>
      <c r="AC109">
        <v>0</v>
      </c>
      <c r="AD109">
        <v>1</v>
      </c>
      <c r="AE109">
        <v>0</v>
      </c>
      <c r="AF109" t="s">
        <v>24</v>
      </c>
      <c r="AG109">
        <v>3.0000000000000001E-3</v>
      </c>
      <c r="AH109">
        <v>2</v>
      </c>
      <c r="AI109">
        <v>89549651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ROW(Source!A44)</f>
        <v>44</v>
      </c>
      <c r="B110">
        <v>89549671</v>
      </c>
      <c r="C110">
        <v>89549648</v>
      </c>
      <c r="D110">
        <v>87206740</v>
      </c>
      <c r="E110">
        <v>1</v>
      </c>
      <c r="F110">
        <v>1</v>
      </c>
      <c r="G110">
        <v>1</v>
      </c>
      <c r="H110">
        <v>2</v>
      </c>
      <c r="I110" t="s">
        <v>457</v>
      </c>
      <c r="J110" t="s">
        <v>458</v>
      </c>
      <c r="K110" t="s">
        <v>459</v>
      </c>
      <c r="L110">
        <v>1368</v>
      </c>
      <c r="N110">
        <v>1011</v>
      </c>
      <c r="O110" t="s">
        <v>455</v>
      </c>
      <c r="P110" t="s">
        <v>455</v>
      </c>
      <c r="Q110">
        <v>1</v>
      </c>
      <c r="X110">
        <v>0.01</v>
      </c>
      <c r="Y110">
        <v>0</v>
      </c>
      <c r="Z110">
        <v>572.77</v>
      </c>
      <c r="AA110">
        <v>522.73</v>
      </c>
      <c r="AB110">
        <v>0</v>
      </c>
      <c r="AC110">
        <v>0</v>
      </c>
      <c r="AD110">
        <v>1</v>
      </c>
      <c r="AE110">
        <v>0</v>
      </c>
      <c r="AF110" t="s">
        <v>24</v>
      </c>
      <c r="AG110">
        <v>3.0000000000000001E-3</v>
      </c>
      <c r="AH110">
        <v>2</v>
      </c>
      <c r="AI110">
        <v>89549652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ROW(Source!A44)</f>
        <v>44</v>
      </c>
      <c r="B111">
        <v>89549672</v>
      </c>
      <c r="C111">
        <v>89549648</v>
      </c>
      <c r="D111">
        <v>87206937</v>
      </c>
      <c r="E111">
        <v>1</v>
      </c>
      <c r="F111">
        <v>1</v>
      </c>
      <c r="G111">
        <v>1</v>
      </c>
      <c r="H111">
        <v>2</v>
      </c>
      <c r="I111" t="s">
        <v>479</v>
      </c>
      <c r="J111" t="s">
        <v>480</v>
      </c>
      <c r="K111" t="s">
        <v>481</v>
      </c>
      <c r="L111">
        <v>1368</v>
      </c>
      <c r="N111">
        <v>1011</v>
      </c>
      <c r="O111" t="s">
        <v>455</v>
      </c>
      <c r="P111" t="s">
        <v>455</v>
      </c>
      <c r="Q111">
        <v>1</v>
      </c>
      <c r="X111">
        <v>0.108</v>
      </c>
      <c r="Y111">
        <v>0</v>
      </c>
      <c r="Z111">
        <v>28.51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24</v>
      </c>
      <c r="AG111">
        <v>3.2399999999999998E-2</v>
      </c>
      <c r="AH111">
        <v>2</v>
      </c>
      <c r="AI111">
        <v>89549653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ROW(Source!A44)</f>
        <v>44</v>
      </c>
      <c r="B112">
        <v>89549673</v>
      </c>
      <c r="C112">
        <v>89549648</v>
      </c>
      <c r="D112">
        <v>87207374</v>
      </c>
      <c r="E112">
        <v>1</v>
      </c>
      <c r="F112">
        <v>1</v>
      </c>
      <c r="G112">
        <v>1</v>
      </c>
      <c r="H112">
        <v>2</v>
      </c>
      <c r="I112" t="s">
        <v>482</v>
      </c>
      <c r="J112" t="s">
        <v>483</v>
      </c>
      <c r="K112" t="s">
        <v>484</v>
      </c>
      <c r="L112">
        <v>1368</v>
      </c>
      <c r="N112">
        <v>1011</v>
      </c>
      <c r="O112" t="s">
        <v>455</v>
      </c>
      <c r="P112" t="s">
        <v>455</v>
      </c>
      <c r="Q112">
        <v>1</v>
      </c>
      <c r="X112">
        <v>0.19800000000000001</v>
      </c>
      <c r="Y112">
        <v>0</v>
      </c>
      <c r="Z112">
        <v>16.71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24</v>
      </c>
      <c r="AG112">
        <v>5.9400000000000001E-2</v>
      </c>
      <c r="AH112">
        <v>2</v>
      </c>
      <c r="AI112">
        <v>89549654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ROW(Source!A44)</f>
        <v>44</v>
      </c>
      <c r="B113">
        <v>89549674</v>
      </c>
      <c r="C113">
        <v>89549648</v>
      </c>
      <c r="D113">
        <v>87155240</v>
      </c>
      <c r="E113">
        <v>1</v>
      </c>
      <c r="F113">
        <v>1</v>
      </c>
      <c r="G113">
        <v>1</v>
      </c>
      <c r="H113">
        <v>3</v>
      </c>
      <c r="I113" t="s">
        <v>485</v>
      </c>
      <c r="J113" t="s">
        <v>486</v>
      </c>
      <c r="K113" t="s">
        <v>487</v>
      </c>
      <c r="L113">
        <v>1346</v>
      </c>
      <c r="N113">
        <v>1009</v>
      </c>
      <c r="O113" t="s">
        <v>281</v>
      </c>
      <c r="P113" t="s">
        <v>281</v>
      </c>
      <c r="Q113">
        <v>1</v>
      </c>
      <c r="X113">
        <v>8.9999999999999993E-3</v>
      </c>
      <c r="Y113">
        <v>150.04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0</v>
      </c>
      <c r="AH113">
        <v>2</v>
      </c>
      <c r="AI113">
        <v>89549655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ROW(Source!A44)</f>
        <v>44</v>
      </c>
      <c r="B114">
        <v>89549675</v>
      </c>
      <c r="C114">
        <v>89549648</v>
      </c>
      <c r="D114">
        <v>87157720</v>
      </c>
      <c r="E114">
        <v>1</v>
      </c>
      <c r="F114">
        <v>1</v>
      </c>
      <c r="G114">
        <v>1</v>
      </c>
      <c r="H114">
        <v>3</v>
      </c>
      <c r="I114" t="s">
        <v>488</v>
      </c>
      <c r="J114" t="s">
        <v>489</v>
      </c>
      <c r="K114" t="s">
        <v>490</v>
      </c>
      <c r="L114">
        <v>1346</v>
      </c>
      <c r="N114">
        <v>1009</v>
      </c>
      <c r="O114" t="s">
        <v>281</v>
      </c>
      <c r="P114" t="s">
        <v>281</v>
      </c>
      <c r="Q114">
        <v>1</v>
      </c>
      <c r="X114">
        <v>4.0000000000000001E-3</v>
      </c>
      <c r="Y114">
        <v>187.38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</v>
      </c>
      <c r="AH114">
        <v>2</v>
      </c>
      <c r="AI114">
        <v>89549656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ROW(Source!A44)</f>
        <v>44</v>
      </c>
      <c r="B115">
        <v>89549676</v>
      </c>
      <c r="C115">
        <v>89549648</v>
      </c>
      <c r="D115">
        <v>87157744</v>
      </c>
      <c r="E115">
        <v>1</v>
      </c>
      <c r="F115">
        <v>1</v>
      </c>
      <c r="G115">
        <v>1</v>
      </c>
      <c r="H115">
        <v>3</v>
      </c>
      <c r="I115" t="s">
        <v>491</v>
      </c>
      <c r="J115" t="s">
        <v>492</v>
      </c>
      <c r="K115" t="s">
        <v>493</v>
      </c>
      <c r="L115">
        <v>1383</v>
      </c>
      <c r="N115">
        <v>1013</v>
      </c>
      <c r="O115" t="s">
        <v>494</v>
      </c>
      <c r="P115" t="s">
        <v>494</v>
      </c>
      <c r="Q115">
        <v>1</v>
      </c>
      <c r="X115">
        <v>2.0799999999999999E-2</v>
      </c>
      <c r="Y115">
        <v>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</v>
      </c>
      <c r="AH115">
        <v>2</v>
      </c>
      <c r="AI115">
        <v>89549657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ROW(Source!A44)</f>
        <v>44</v>
      </c>
      <c r="B116">
        <v>89549677</v>
      </c>
      <c r="C116">
        <v>89549648</v>
      </c>
      <c r="D116">
        <v>87157897</v>
      </c>
      <c r="E116">
        <v>1</v>
      </c>
      <c r="F116">
        <v>1</v>
      </c>
      <c r="G116">
        <v>1</v>
      </c>
      <c r="H116">
        <v>3</v>
      </c>
      <c r="I116" t="s">
        <v>495</v>
      </c>
      <c r="J116" t="s">
        <v>496</v>
      </c>
      <c r="K116" t="s">
        <v>497</v>
      </c>
      <c r="L116">
        <v>1301</v>
      </c>
      <c r="N116">
        <v>1003</v>
      </c>
      <c r="O116" t="s">
        <v>297</v>
      </c>
      <c r="P116" t="s">
        <v>297</v>
      </c>
      <c r="Q116">
        <v>1</v>
      </c>
      <c r="X116">
        <v>3.5</v>
      </c>
      <c r="Y116">
        <v>5.87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0</v>
      </c>
      <c r="AH116">
        <v>2</v>
      </c>
      <c r="AI116">
        <v>89549658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ROW(Source!A44)</f>
        <v>44</v>
      </c>
      <c r="B117">
        <v>89549678</v>
      </c>
      <c r="C117">
        <v>89549648</v>
      </c>
      <c r="D117">
        <v>87158483</v>
      </c>
      <c r="E117">
        <v>1</v>
      </c>
      <c r="F117">
        <v>1</v>
      </c>
      <c r="G117">
        <v>1</v>
      </c>
      <c r="H117">
        <v>3</v>
      </c>
      <c r="I117" t="s">
        <v>498</v>
      </c>
      <c r="J117" t="s">
        <v>499</v>
      </c>
      <c r="K117" t="s">
        <v>500</v>
      </c>
      <c r="L117">
        <v>1346</v>
      </c>
      <c r="N117">
        <v>1009</v>
      </c>
      <c r="O117" t="s">
        <v>281</v>
      </c>
      <c r="P117" t="s">
        <v>281</v>
      </c>
      <c r="Q117">
        <v>1</v>
      </c>
      <c r="X117">
        <v>7.0000000000000007E-2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</v>
      </c>
      <c r="AG117">
        <v>0</v>
      </c>
      <c r="AH117">
        <v>2</v>
      </c>
      <c r="AI117">
        <v>89549659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ROW(Source!A44)</f>
        <v>44</v>
      </c>
      <c r="B118">
        <v>89549679</v>
      </c>
      <c r="C118">
        <v>89549648</v>
      </c>
      <c r="D118">
        <v>87159205</v>
      </c>
      <c r="E118">
        <v>1</v>
      </c>
      <c r="F118">
        <v>1</v>
      </c>
      <c r="G118">
        <v>1</v>
      </c>
      <c r="H118">
        <v>3</v>
      </c>
      <c r="I118" t="s">
        <v>471</v>
      </c>
      <c r="J118" t="s">
        <v>472</v>
      </c>
      <c r="K118" t="s">
        <v>473</v>
      </c>
      <c r="L118">
        <v>1346</v>
      </c>
      <c r="N118">
        <v>1009</v>
      </c>
      <c r="O118" t="s">
        <v>281</v>
      </c>
      <c r="P118" t="s">
        <v>281</v>
      </c>
      <c r="Q118">
        <v>1</v>
      </c>
      <c r="X118">
        <v>0.43099999999999999</v>
      </c>
      <c r="Y118">
        <v>174.93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</v>
      </c>
      <c r="AG118">
        <v>0</v>
      </c>
      <c r="AH118">
        <v>2</v>
      </c>
      <c r="AI118">
        <v>89549660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ROW(Source!A44)</f>
        <v>44</v>
      </c>
      <c r="B119">
        <v>89549680</v>
      </c>
      <c r="C119">
        <v>89549648</v>
      </c>
      <c r="D119">
        <v>87159271</v>
      </c>
      <c r="E119">
        <v>1</v>
      </c>
      <c r="F119">
        <v>1</v>
      </c>
      <c r="G119">
        <v>1</v>
      </c>
      <c r="H119">
        <v>3</v>
      </c>
      <c r="I119" t="s">
        <v>501</v>
      </c>
      <c r="J119" t="s">
        <v>502</v>
      </c>
      <c r="K119" t="s">
        <v>503</v>
      </c>
      <c r="L119">
        <v>1425</v>
      </c>
      <c r="N119">
        <v>1013</v>
      </c>
      <c r="O119" t="s">
        <v>155</v>
      </c>
      <c r="P119" t="s">
        <v>155</v>
      </c>
      <c r="Q119">
        <v>1</v>
      </c>
      <c r="X119">
        <v>1.4E-2</v>
      </c>
      <c r="Y119">
        <v>41.71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23</v>
      </c>
      <c r="AG119">
        <v>0</v>
      </c>
      <c r="AH119">
        <v>2</v>
      </c>
      <c r="AI119">
        <v>89549661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ROW(Source!A44)</f>
        <v>44</v>
      </c>
      <c r="B120">
        <v>89549681</v>
      </c>
      <c r="C120">
        <v>89549648</v>
      </c>
      <c r="D120">
        <v>87160358</v>
      </c>
      <c r="E120">
        <v>1</v>
      </c>
      <c r="F120">
        <v>1</v>
      </c>
      <c r="G120">
        <v>1</v>
      </c>
      <c r="H120">
        <v>3</v>
      </c>
      <c r="I120" t="s">
        <v>504</v>
      </c>
      <c r="J120" t="s">
        <v>505</v>
      </c>
      <c r="K120" t="s">
        <v>506</v>
      </c>
      <c r="L120">
        <v>1346</v>
      </c>
      <c r="N120">
        <v>1009</v>
      </c>
      <c r="O120" t="s">
        <v>281</v>
      </c>
      <c r="P120" t="s">
        <v>281</v>
      </c>
      <c r="Q120">
        <v>1</v>
      </c>
      <c r="X120">
        <v>2E-3</v>
      </c>
      <c r="Y120">
        <v>395.65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</v>
      </c>
      <c r="AG120">
        <v>0</v>
      </c>
      <c r="AH120">
        <v>2</v>
      </c>
      <c r="AI120">
        <v>89549662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ROW(Source!A44)</f>
        <v>44</v>
      </c>
      <c r="B121">
        <v>89549682</v>
      </c>
      <c r="C121">
        <v>89549648</v>
      </c>
      <c r="D121">
        <v>87164361</v>
      </c>
      <c r="E121">
        <v>1</v>
      </c>
      <c r="F121">
        <v>1</v>
      </c>
      <c r="G121">
        <v>1</v>
      </c>
      <c r="H121">
        <v>3</v>
      </c>
      <c r="I121" t="s">
        <v>507</v>
      </c>
      <c r="J121" t="s">
        <v>508</v>
      </c>
      <c r="K121" t="s">
        <v>509</v>
      </c>
      <c r="L121">
        <v>1348</v>
      </c>
      <c r="N121">
        <v>1009</v>
      </c>
      <c r="O121" t="s">
        <v>194</v>
      </c>
      <c r="P121" t="s">
        <v>194</v>
      </c>
      <c r="Q121">
        <v>1000</v>
      </c>
      <c r="X121">
        <v>3.0000000000000001E-3</v>
      </c>
      <c r="Y121">
        <v>105278.81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</v>
      </c>
      <c r="AG121">
        <v>0</v>
      </c>
      <c r="AH121">
        <v>2</v>
      </c>
      <c r="AI121">
        <v>89549663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ROW(Source!A44)</f>
        <v>44</v>
      </c>
      <c r="B122">
        <v>89549683</v>
      </c>
      <c r="C122">
        <v>89549648</v>
      </c>
      <c r="D122">
        <v>87176354</v>
      </c>
      <c r="E122">
        <v>1</v>
      </c>
      <c r="F122">
        <v>1</v>
      </c>
      <c r="G122">
        <v>1</v>
      </c>
      <c r="H122">
        <v>3</v>
      </c>
      <c r="I122" t="s">
        <v>510</v>
      </c>
      <c r="J122" t="s">
        <v>511</v>
      </c>
      <c r="K122" t="s">
        <v>512</v>
      </c>
      <c r="L122">
        <v>1346</v>
      </c>
      <c r="N122">
        <v>1009</v>
      </c>
      <c r="O122" t="s">
        <v>281</v>
      </c>
      <c r="P122" t="s">
        <v>281</v>
      </c>
      <c r="Q122">
        <v>1</v>
      </c>
      <c r="X122">
        <v>4.7E-2</v>
      </c>
      <c r="Y122">
        <v>79.88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</v>
      </c>
      <c r="AG122">
        <v>0</v>
      </c>
      <c r="AH122">
        <v>2</v>
      </c>
      <c r="AI122">
        <v>89549664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ROW(Source!A44)</f>
        <v>44</v>
      </c>
      <c r="B123">
        <v>89549684</v>
      </c>
      <c r="C123">
        <v>89549648</v>
      </c>
      <c r="D123">
        <v>87176400</v>
      </c>
      <c r="E123">
        <v>1</v>
      </c>
      <c r="F123">
        <v>1</v>
      </c>
      <c r="G123">
        <v>1</v>
      </c>
      <c r="H123">
        <v>3</v>
      </c>
      <c r="I123" t="s">
        <v>513</v>
      </c>
      <c r="J123" t="s">
        <v>514</v>
      </c>
      <c r="K123" t="s">
        <v>515</v>
      </c>
      <c r="L123">
        <v>1346</v>
      </c>
      <c r="N123">
        <v>1009</v>
      </c>
      <c r="O123" t="s">
        <v>281</v>
      </c>
      <c r="P123" t="s">
        <v>281</v>
      </c>
      <c r="Q123">
        <v>1</v>
      </c>
      <c r="X123">
        <v>1.6E-2</v>
      </c>
      <c r="Y123">
        <v>157.44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</v>
      </c>
      <c r="AH123">
        <v>2</v>
      </c>
      <c r="AI123">
        <v>89549665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ROW(Source!A44)</f>
        <v>44</v>
      </c>
      <c r="B124">
        <v>89549685</v>
      </c>
      <c r="C124">
        <v>89549648</v>
      </c>
      <c r="D124">
        <v>87183550</v>
      </c>
      <c r="E124">
        <v>1</v>
      </c>
      <c r="F124">
        <v>1</v>
      </c>
      <c r="G124">
        <v>1</v>
      </c>
      <c r="H124">
        <v>3</v>
      </c>
      <c r="I124" t="s">
        <v>516</v>
      </c>
      <c r="J124" t="s">
        <v>517</v>
      </c>
      <c r="K124" t="s">
        <v>518</v>
      </c>
      <c r="L124">
        <v>1455</v>
      </c>
      <c r="N124">
        <v>1013</v>
      </c>
      <c r="O124" t="s">
        <v>519</v>
      </c>
      <c r="P124" t="s">
        <v>519</v>
      </c>
      <c r="Q124">
        <v>1</v>
      </c>
      <c r="X124">
        <v>0.1</v>
      </c>
      <c r="Y124">
        <v>944.69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</v>
      </c>
      <c r="AH124">
        <v>2</v>
      </c>
      <c r="AI124">
        <v>89549666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ROW(Source!A44)</f>
        <v>44</v>
      </c>
      <c r="B125">
        <v>89549686</v>
      </c>
      <c r="C125">
        <v>89549648</v>
      </c>
      <c r="D125">
        <v>87091729</v>
      </c>
      <c r="E125">
        <v>115</v>
      </c>
      <c r="F125">
        <v>1</v>
      </c>
      <c r="G125">
        <v>1</v>
      </c>
      <c r="H125">
        <v>3</v>
      </c>
      <c r="I125" t="s">
        <v>32</v>
      </c>
      <c r="J125" t="s">
        <v>3</v>
      </c>
      <c r="K125" t="s">
        <v>33</v>
      </c>
      <c r="L125">
        <v>3277935</v>
      </c>
      <c r="N125">
        <v>1013</v>
      </c>
      <c r="O125" t="s">
        <v>34</v>
      </c>
      <c r="P125" t="s">
        <v>34</v>
      </c>
      <c r="Q125">
        <v>1</v>
      </c>
      <c r="X125">
        <v>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23</v>
      </c>
      <c r="AG125">
        <v>0</v>
      </c>
      <c r="AH125">
        <v>2</v>
      </c>
      <c r="AI125">
        <v>89549667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ROW(Source!A45)</f>
        <v>45</v>
      </c>
      <c r="B126">
        <v>89549668</v>
      </c>
      <c r="C126">
        <v>89549648</v>
      </c>
      <c r="D126">
        <v>87085855</v>
      </c>
      <c r="E126">
        <v>115</v>
      </c>
      <c r="F126">
        <v>1</v>
      </c>
      <c r="G126">
        <v>1</v>
      </c>
      <c r="H126">
        <v>1</v>
      </c>
      <c r="I126" t="s">
        <v>520</v>
      </c>
      <c r="J126" t="s">
        <v>3</v>
      </c>
      <c r="K126" t="s">
        <v>521</v>
      </c>
      <c r="L126">
        <v>1191</v>
      </c>
      <c r="N126">
        <v>1013</v>
      </c>
      <c r="O126" t="s">
        <v>449</v>
      </c>
      <c r="P126" t="s">
        <v>449</v>
      </c>
      <c r="Q126">
        <v>1</v>
      </c>
      <c r="X126">
        <v>2.38</v>
      </c>
      <c r="Y126">
        <v>0</v>
      </c>
      <c r="Z126">
        <v>0</v>
      </c>
      <c r="AA126">
        <v>0</v>
      </c>
      <c r="AB126">
        <v>561.74</v>
      </c>
      <c r="AC126">
        <v>0</v>
      </c>
      <c r="AD126">
        <v>1</v>
      </c>
      <c r="AE126">
        <v>1</v>
      </c>
      <c r="AF126" t="s">
        <v>24</v>
      </c>
      <c r="AG126">
        <v>0.71399999999999997</v>
      </c>
      <c r="AH126">
        <v>2</v>
      </c>
      <c r="AI126">
        <v>89549649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ROW(Source!A45)</f>
        <v>45</v>
      </c>
      <c r="B127">
        <v>89549669</v>
      </c>
      <c r="C127">
        <v>89549648</v>
      </c>
      <c r="D127">
        <v>87086013</v>
      </c>
      <c r="E127">
        <v>115</v>
      </c>
      <c r="F127">
        <v>1</v>
      </c>
      <c r="G127">
        <v>1</v>
      </c>
      <c r="H127">
        <v>1</v>
      </c>
      <c r="I127" t="s">
        <v>450</v>
      </c>
      <c r="J127" t="s">
        <v>3</v>
      </c>
      <c r="K127" t="s">
        <v>451</v>
      </c>
      <c r="L127">
        <v>1191</v>
      </c>
      <c r="N127">
        <v>1013</v>
      </c>
      <c r="O127" t="s">
        <v>449</v>
      </c>
      <c r="P127" t="s">
        <v>449</v>
      </c>
      <c r="Q127">
        <v>1</v>
      </c>
      <c r="X127">
        <v>0.02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24</v>
      </c>
      <c r="AG127">
        <v>6.0000000000000001E-3</v>
      </c>
      <c r="AH127">
        <v>2</v>
      </c>
      <c r="AI127">
        <v>89549650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ROW(Source!A45)</f>
        <v>45</v>
      </c>
      <c r="B128">
        <v>89549670</v>
      </c>
      <c r="C128">
        <v>89549648</v>
      </c>
      <c r="D128">
        <v>87205842</v>
      </c>
      <c r="E128">
        <v>1</v>
      </c>
      <c r="F128">
        <v>1</v>
      </c>
      <c r="G128">
        <v>1</v>
      </c>
      <c r="H128">
        <v>2</v>
      </c>
      <c r="I128" t="s">
        <v>452</v>
      </c>
      <c r="J128" t="s">
        <v>453</v>
      </c>
      <c r="K128" t="s">
        <v>454</v>
      </c>
      <c r="L128">
        <v>1368</v>
      </c>
      <c r="N128">
        <v>1011</v>
      </c>
      <c r="O128" t="s">
        <v>455</v>
      </c>
      <c r="P128" t="s">
        <v>455</v>
      </c>
      <c r="Q128">
        <v>1</v>
      </c>
      <c r="X128">
        <v>0.01</v>
      </c>
      <c r="Y128">
        <v>0</v>
      </c>
      <c r="Z128">
        <v>1488.78</v>
      </c>
      <c r="AA128">
        <v>702.18</v>
      </c>
      <c r="AB128">
        <v>0</v>
      </c>
      <c r="AC128">
        <v>0</v>
      </c>
      <c r="AD128">
        <v>1</v>
      </c>
      <c r="AE128">
        <v>0</v>
      </c>
      <c r="AF128" t="s">
        <v>24</v>
      </c>
      <c r="AG128">
        <v>3.0000000000000001E-3</v>
      </c>
      <c r="AH128">
        <v>2</v>
      </c>
      <c r="AI128">
        <v>89549651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ROW(Source!A45)</f>
        <v>45</v>
      </c>
      <c r="B129">
        <v>89549671</v>
      </c>
      <c r="C129">
        <v>89549648</v>
      </c>
      <c r="D129">
        <v>87206740</v>
      </c>
      <c r="E129">
        <v>1</v>
      </c>
      <c r="F129">
        <v>1</v>
      </c>
      <c r="G129">
        <v>1</v>
      </c>
      <c r="H129">
        <v>2</v>
      </c>
      <c r="I129" t="s">
        <v>457</v>
      </c>
      <c r="J129" t="s">
        <v>458</v>
      </c>
      <c r="K129" t="s">
        <v>459</v>
      </c>
      <c r="L129">
        <v>1368</v>
      </c>
      <c r="N129">
        <v>1011</v>
      </c>
      <c r="O129" t="s">
        <v>455</v>
      </c>
      <c r="P129" t="s">
        <v>455</v>
      </c>
      <c r="Q129">
        <v>1</v>
      </c>
      <c r="X129">
        <v>0.01</v>
      </c>
      <c r="Y129">
        <v>0</v>
      </c>
      <c r="Z129">
        <v>572.77</v>
      </c>
      <c r="AA129">
        <v>522.73</v>
      </c>
      <c r="AB129">
        <v>0</v>
      </c>
      <c r="AC129">
        <v>0</v>
      </c>
      <c r="AD129">
        <v>1</v>
      </c>
      <c r="AE129">
        <v>0</v>
      </c>
      <c r="AF129" t="s">
        <v>24</v>
      </c>
      <c r="AG129">
        <v>3.0000000000000001E-3</v>
      </c>
      <c r="AH129">
        <v>2</v>
      </c>
      <c r="AI129">
        <v>89549652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ROW(Source!A45)</f>
        <v>45</v>
      </c>
      <c r="B130">
        <v>89549672</v>
      </c>
      <c r="C130">
        <v>89549648</v>
      </c>
      <c r="D130">
        <v>87206937</v>
      </c>
      <c r="E130">
        <v>1</v>
      </c>
      <c r="F130">
        <v>1</v>
      </c>
      <c r="G130">
        <v>1</v>
      </c>
      <c r="H130">
        <v>2</v>
      </c>
      <c r="I130" t="s">
        <v>479</v>
      </c>
      <c r="J130" t="s">
        <v>480</v>
      </c>
      <c r="K130" t="s">
        <v>481</v>
      </c>
      <c r="L130">
        <v>1368</v>
      </c>
      <c r="N130">
        <v>1011</v>
      </c>
      <c r="O130" t="s">
        <v>455</v>
      </c>
      <c r="P130" t="s">
        <v>455</v>
      </c>
      <c r="Q130">
        <v>1</v>
      </c>
      <c r="X130">
        <v>0.108</v>
      </c>
      <c r="Y130">
        <v>0</v>
      </c>
      <c r="Z130">
        <v>28.51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24</v>
      </c>
      <c r="AG130">
        <v>3.2399999999999998E-2</v>
      </c>
      <c r="AH130">
        <v>2</v>
      </c>
      <c r="AI130">
        <v>89549653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ROW(Source!A45)</f>
        <v>45</v>
      </c>
      <c r="B131">
        <v>89549673</v>
      </c>
      <c r="C131">
        <v>89549648</v>
      </c>
      <c r="D131">
        <v>87207374</v>
      </c>
      <c r="E131">
        <v>1</v>
      </c>
      <c r="F131">
        <v>1</v>
      </c>
      <c r="G131">
        <v>1</v>
      </c>
      <c r="H131">
        <v>2</v>
      </c>
      <c r="I131" t="s">
        <v>482</v>
      </c>
      <c r="J131" t="s">
        <v>483</v>
      </c>
      <c r="K131" t="s">
        <v>484</v>
      </c>
      <c r="L131">
        <v>1368</v>
      </c>
      <c r="N131">
        <v>1011</v>
      </c>
      <c r="O131" t="s">
        <v>455</v>
      </c>
      <c r="P131" t="s">
        <v>455</v>
      </c>
      <c r="Q131">
        <v>1</v>
      </c>
      <c r="X131">
        <v>0.19800000000000001</v>
      </c>
      <c r="Y131">
        <v>0</v>
      </c>
      <c r="Z131">
        <v>16.71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24</v>
      </c>
      <c r="AG131">
        <v>5.9400000000000001E-2</v>
      </c>
      <c r="AH131">
        <v>2</v>
      </c>
      <c r="AI131">
        <v>89549654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ROW(Source!A45)</f>
        <v>45</v>
      </c>
      <c r="B132">
        <v>89549674</v>
      </c>
      <c r="C132">
        <v>89549648</v>
      </c>
      <c r="D132">
        <v>87155240</v>
      </c>
      <c r="E132">
        <v>1</v>
      </c>
      <c r="F132">
        <v>1</v>
      </c>
      <c r="G132">
        <v>1</v>
      </c>
      <c r="H132">
        <v>3</v>
      </c>
      <c r="I132" t="s">
        <v>485</v>
      </c>
      <c r="J132" t="s">
        <v>486</v>
      </c>
      <c r="K132" t="s">
        <v>487</v>
      </c>
      <c r="L132">
        <v>1346</v>
      </c>
      <c r="N132">
        <v>1009</v>
      </c>
      <c r="O132" t="s">
        <v>281</v>
      </c>
      <c r="P132" t="s">
        <v>281</v>
      </c>
      <c r="Q132">
        <v>1</v>
      </c>
      <c r="X132">
        <v>8.9999999999999993E-3</v>
      </c>
      <c r="Y132">
        <v>150.04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</v>
      </c>
      <c r="AH132">
        <v>2</v>
      </c>
      <c r="AI132">
        <v>89549655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ROW(Source!A45)</f>
        <v>45</v>
      </c>
      <c r="B133">
        <v>89549675</v>
      </c>
      <c r="C133">
        <v>89549648</v>
      </c>
      <c r="D133">
        <v>87157720</v>
      </c>
      <c r="E133">
        <v>1</v>
      </c>
      <c r="F133">
        <v>1</v>
      </c>
      <c r="G133">
        <v>1</v>
      </c>
      <c r="H133">
        <v>3</v>
      </c>
      <c r="I133" t="s">
        <v>488</v>
      </c>
      <c r="J133" t="s">
        <v>489</v>
      </c>
      <c r="K133" t="s">
        <v>490</v>
      </c>
      <c r="L133">
        <v>1346</v>
      </c>
      <c r="N133">
        <v>1009</v>
      </c>
      <c r="O133" t="s">
        <v>281</v>
      </c>
      <c r="P133" t="s">
        <v>281</v>
      </c>
      <c r="Q133">
        <v>1</v>
      </c>
      <c r="X133">
        <v>4.0000000000000001E-3</v>
      </c>
      <c r="Y133">
        <v>187.38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</v>
      </c>
      <c r="AH133">
        <v>2</v>
      </c>
      <c r="AI133">
        <v>89549656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ROW(Source!A45)</f>
        <v>45</v>
      </c>
      <c r="B134">
        <v>89549676</v>
      </c>
      <c r="C134">
        <v>89549648</v>
      </c>
      <c r="D134">
        <v>87157744</v>
      </c>
      <c r="E134">
        <v>1</v>
      </c>
      <c r="F134">
        <v>1</v>
      </c>
      <c r="G134">
        <v>1</v>
      </c>
      <c r="H134">
        <v>3</v>
      </c>
      <c r="I134" t="s">
        <v>491</v>
      </c>
      <c r="J134" t="s">
        <v>492</v>
      </c>
      <c r="K134" t="s">
        <v>493</v>
      </c>
      <c r="L134">
        <v>1383</v>
      </c>
      <c r="N134">
        <v>1013</v>
      </c>
      <c r="O134" t="s">
        <v>494</v>
      </c>
      <c r="P134" t="s">
        <v>494</v>
      </c>
      <c r="Q134">
        <v>1</v>
      </c>
      <c r="X134">
        <v>2.0799999999999999E-2</v>
      </c>
      <c r="Y134">
        <v>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</v>
      </c>
      <c r="AH134">
        <v>2</v>
      </c>
      <c r="AI134">
        <v>89549657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ROW(Source!A45)</f>
        <v>45</v>
      </c>
      <c r="B135">
        <v>89549677</v>
      </c>
      <c r="C135">
        <v>89549648</v>
      </c>
      <c r="D135">
        <v>87157897</v>
      </c>
      <c r="E135">
        <v>1</v>
      </c>
      <c r="F135">
        <v>1</v>
      </c>
      <c r="G135">
        <v>1</v>
      </c>
      <c r="H135">
        <v>3</v>
      </c>
      <c r="I135" t="s">
        <v>495</v>
      </c>
      <c r="J135" t="s">
        <v>496</v>
      </c>
      <c r="K135" t="s">
        <v>497</v>
      </c>
      <c r="L135">
        <v>1301</v>
      </c>
      <c r="N135">
        <v>1003</v>
      </c>
      <c r="O135" t="s">
        <v>297</v>
      </c>
      <c r="P135" t="s">
        <v>297</v>
      </c>
      <c r="Q135">
        <v>1</v>
      </c>
      <c r="X135">
        <v>3.5</v>
      </c>
      <c r="Y135">
        <v>5.87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23</v>
      </c>
      <c r="AG135">
        <v>0</v>
      </c>
      <c r="AH135">
        <v>2</v>
      </c>
      <c r="AI135">
        <v>89549658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ROW(Source!A45)</f>
        <v>45</v>
      </c>
      <c r="B136">
        <v>89549678</v>
      </c>
      <c r="C136">
        <v>89549648</v>
      </c>
      <c r="D136">
        <v>87158483</v>
      </c>
      <c r="E136">
        <v>1</v>
      </c>
      <c r="F136">
        <v>1</v>
      </c>
      <c r="G136">
        <v>1</v>
      </c>
      <c r="H136">
        <v>3</v>
      </c>
      <c r="I136" t="s">
        <v>498</v>
      </c>
      <c r="J136" t="s">
        <v>499</v>
      </c>
      <c r="K136" t="s">
        <v>500</v>
      </c>
      <c r="L136">
        <v>1346</v>
      </c>
      <c r="N136">
        <v>1009</v>
      </c>
      <c r="O136" t="s">
        <v>281</v>
      </c>
      <c r="P136" t="s">
        <v>281</v>
      </c>
      <c r="Q136">
        <v>1</v>
      </c>
      <c r="X136">
        <v>7.0000000000000007E-2</v>
      </c>
      <c r="Y136">
        <v>155.63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23</v>
      </c>
      <c r="AG136">
        <v>0</v>
      </c>
      <c r="AH136">
        <v>2</v>
      </c>
      <c r="AI136">
        <v>89549659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ROW(Source!A45)</f>
        <v>45</v>
      </c>
      <c r="B137">
        <v>89549679</v>
      </c>
      <c r="C137">
        <v>89549648</v>
      </c>
      <c r="D137">
        <v>87159205</v>
      </c>
      <c r="E137">
        <v>1</v>
      </c>
      <c r="F137">
        <v>1</v>
      </c>
      <c r="G137">
        <v>1</v>
      </c>
      <c r="H137">
        <v>3</v>
      </c>
      <c r="I137" t="s">
        <v>471</v>
      </c>
      <c r="J137" t="s">
        <v>472</v>
      </c>
      <c r="K137" t="s">
        <v>473</v>
      </c>
      <c r="L137">
        <v>1346</v>
      </c>
      <c r="N137">
        <v>1009</v>
      </c>
      <c r="O137" t="s">
        <v>281</v>
      </c>
      <c r="P137" t="s">
        <v>281</v>
      </c>
      <c r="Q137">
        <v>1</v>
      </c>
      <c r="X137">
        <v>0.43099999999999999</v>
      </c>
      <c r="Y137">
        <v>174.93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23</v>
      </c>
      <c r="AG137">
        <v>0</v>
      </c>
      <c r="AH137">
        <v>2</v>
      </c>
      <c r="AI137">
        <v>89549660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ROW(Source!A45)</f>
        <v>45</v>
      </c>
      <c r="B138">
        <v>89549680</v>
      </c>
      <c r="C138">
        <v>89549648</v>
      </c>
      <c r="D138">
        <v>87159271</v>
      </c>
      <c r="E138">
        <v>1</v>
      </c>
      <c r="F138">
        <v>1</v>
      </c>
      <c r="G138">
        <v>1</v>
      </c>
      <c r="H138">
        <v>3</v>
      </c>
      <c r="I138" t="s">
        <v>501</v>
      </c>
      <c r="J138" t="s">
        <v>502</v>
      </c>
      <c r="K138" t="s">
        <v>503</v>
      </c>
      <c r="L138">
        <v>1425</v>
      </c>
      <c r="N138">
        <v>1013</v>
      </c>
      <c r="O138" t="s">
        <v>155</v>
      </c>
      <c r="P138" t="s">
        <v>155</v>
      </c>
      <c r="Q138">
        <v>1</v>
      </c>
      <c r="X138">
        <v>1.4E-2</v>
      </c>
      <c r="Y138">
        <v>41.71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23</v>
      </c>
      <c r="AG138">
        <v>0</v>
      </c>
      <c r="AH138">
        <v>2</v>
      </c>
      <c r="AI138">
        <v>89549661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ROW(Source!A45)</f>
        <v>45</v>
      </c>
      <c r="B139">
        <v>89549681</v>
      </c>
      <c r="C139">
        <v>89549648</v>
      </c>
      <c r="D139">
        <v>87160358</v>
      </c>
      <c r="E139">
        <v>1</v>
      </c>
      <c r="F139">
        <v>1</v>
      </c>
      <c r="G139">
        <v>1</v>
      </c>
      <c r="H139">
        <v>3</v>
      </c>
      <c r="I139" t="s">
        <v>504</v>
      </c>
      <c r="J139" t="s">
        <v>505</v>
      </c>
      <c r="K139" t="s">
        <v>506</v>
      </c>
      <c r="L139">
        <v>1346</v>
      </c>
      <c r="N139">
        <v>1009</v>
      </c>
      <c r="O139" t="s">
        <v>281</v>
      </c>
      <c r="P139" t="s">
        <v>281</v>
      </c>
      <c r="Q139">
        <v>1</v>
      </c>
      <c r="X139">
        <v>2E-3</v>
      </c>
      <c r="Y139">
        <v>395.65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0</v>
      </c>
      <c r="AH139">
        <v>2</v>
      </c>
      <c r="AI139">
        <v>89549662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ROW(Source!A45)</f>
        <v>45</v>
      </c>
      <c r="B140">
        <v>89549682</v>
      </c>
      <c r="C140">
        <v>89549648</v>
      </c>
      <c r="D140">
        <v>87164361</v>
      </c>
      <c r="E140">
        <v>1</v>
      </c>
      <c r="F140">
        <v>1</v>
      </c>
      <c r="G140">
        <v>1</v>
      </c>
      <c r="H140">
        <v>3</v>
      </c>
      <c r="I140" t="s">
        <v>507</v>
      </c>
      <c r="J140" t="s">
        <v>508</v>
      </c>
      <c r="K140" t="s">
        <v>509</v>
      </c>
      <c r="L140">
        <v>1348</v>
      </c>
      <c r="N140">
        <v>1009</v>
      </c>
      <c r="O140" t="s">
        <v>194</v>
      </c>
      <c r="P140" t="s">
        <v>194</v>
      </c>
      <c r="Q140">
        <v>1000</v>
      </c>
      <c r="X140">
        <v>3.0000000000000001E-3</v>
      </c>
      <c r="Y140">
        <v>105278.81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</v>
      </c>
      <c r="AH140">
        <v>2</v>
      </c>
      <c r="AI140">
        <v>89549663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ROW(Source!A45)</f>
        <v>45</v>
      </c>
      <c r="B141">
        <v>89549683</v>
      </c>
      <c r="C141">
        <v>89549648</v>
      </c>
      <c r="D141">
        <v>87176354</v>
      </c>
      <c r="E141">
        <v>1</v>
      </c>
      <c r="F141">
        <v>1</v>
      </c>
      <c r="G141">
        <v>1</v>
      </c>
      <c r="H141">
        <v>3</v>
      </c>
      <c r="I141" t="s">
        <v>510</v>
      </c>
      <c r="J141" t="s">
        <v>511</v>
      </c>
      <c r="K141" t="s">
        <v>512</v>
      </c>
      <c r="L141">
        <v>1346</v>
      </c>
      <c r="N141">
        <v>1009</v>
      </c>
      <c r="O141" t="s">
        <v>281</v>
      </c>
      <c r="P141" t="s">
        <v>281</v>
      </c>
      <c r="Q141">
        <v>1</v>
      </c>
      <c r="X141">
        <v>4.7E-2</v>
      </c>
      <c r="Y141">
        <v>79.88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0</v>
      </c>
      <c r="AH141">
        <v>2</v>
      </c>
      <c r="AI141">
        <v>89549664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ROW(Source!A45)</f>
        <v>45</v>
      </c>
      <c r="B142">
        <v>89549684</v>
      </c>
      <c r="C142">
        <v>89549648</v>
      </c>
      <c r="D142">
        <v>87176400</v>
      </c>
      <c r="E142">
        <v>1</v>
      </c>
      <c r="F142">
        <v>1</v>
      </c>
      <c r="G142">
        <v>1</v>
      </c>
      <c r="H142">
        <v>3</v>
      </c>
      <c r="I142" t="s">
        <v>513</v>
      </c>
      <c r="J142" t="s">
        <v>514</v>
      </c>
      <c r="K142" t="s">
        <v>515</v>
      </c>
      <c r="L142">
        <v>1346</v>
      </c>
      <c r="N142">
        <v>1009</v>
      </c>
      <c r="O142" t="s">
        <v>281</v>
      </c>
      <c r="P142" t="s">
        <v>281</v>
      </c>
      <c r="Q142">
        <v>1</v>
      </c>
      <c r="X142">
        <v>1.6E-2</v>
      </c>
      <c r="Y142">
        <v>157.44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0</v>
      </c>
      <c r="AH142">
        <v>2</v>
      </c>
      <c r="AI142">
        <v>89549665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ROW(Source!A45)</f>
        <v>45</v>
      </c>
      <c r="B143">
        <v>89549685</v>
      </c>
      <c r="C143">
        <v>89549648</v>
      </c>
      <c r="D143">
        <v>87183550</v>
      </c>
      <c r="E143">
        <v>1</v>
      </c>
      <c r="F143">
        <v>1</v>
      </c>
      <c r="G143">
        <v>1</v>
      </c>
      <c r="H143">
        <v>3</v>
      </c>
      <c r="I143" t="s">
        <v>516</v>
      </c>
      <c r="J143" t="s">
        <v>517</v>
      </c>
      <c r="K143" t="s">
        <v>518</v>
      </c>
      <c r="L143">
        <v>1455</v>
      </c>
      <c r="N143">
        <v>1013</v>
      </c>
      <c r="O143" t="s">
        <v>519</v>
      </c>
      <c r="P143" t="s">
        <v>519</v>
      </c>
      <c r="Q143">
        <v>1</v>
      </c>
      <c r="X143">
        <v>0.1</v>
      </c>
      <c r="Y143">
        <v>944.69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0</v>
      </c>
      <c r="AH143">
        <v>2</v>
      </c>
      <c r="AI143">
        <v>89549666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ROW(Source!A45)</f>
        <v>45</v>
      </c>
      <c r="B144">
        <v>89549686</v>
      </c>
      <c r="C144">
        <v>89549648</v>
      </c>
      <c r="D144">
        <v>87091729</v>
      </c>
      <c r="E144">
        <v>115</v>
      </c>
      <c r="F144">
        <v>1</v>
      </c>
      <c r="G144">
        <v>1</v>
      </c>
      <c r="H144">
        <v>3</v>
      </c>
      <c r="I144" t="s">
        <v>32</v>
      </c>
      <c r="J144" t="s">
        <v>3</v>
      </c>
      <c r="K144" t="s">
        <v>33</v>
      </c>
      <c r="L144">
        <v>3277935</v>
      </c>
      <c r="N144">
        <v>1013</v>
      </c>
      <c r="O144" t="s">
        <v>34</v>
      </c>
      <c r="P144" t="s">
        <v>34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23</v>
      </c>
      <c r="AG144">
        <v>0</v>
      </c>
      <c r="AH144">
        <v>2</v>
      </c>
      <c r="AI144">
        <v>89549667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ROW(Source!A48)</f>
        <v>48</v>
      </c>
      <c r="B145">
        <v>89549708</v>
      </c>
      <c r="C145">
        <v>89549688</v>
      </c>
      <c r="D145">
        <v>87085841</v>
      </c>
      <c r="E145">
        <v>115</v>
      </c>
      <c r="F145">
        <v>1</v>
      </c>
      <c r="G145">
        <v>1</v>
      </c>
      <c r="H145">
        <v>1</v>
      </c>
      <c r="I145" t="s">
        <v>522</v>
      </c>
      <c r="J145" t="s">
        <v>3</v>
      </c>
      <c r="K145" t="s">
        <v>523</v>
      </c>
      <c r="L145">
        <v>1191</v>
      </c>
      <c r="N145">
        <v>1013</v>
      </c>
      <c r="O145" t="s">
        <v>449</v>
      </c>
      <c r="P145" t="s">
        <v>449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516.88</v>
      </c>
      <c r="AC145">
        <v>0</v>
      </c>
      <c r="AD145">
        <v>1</v>
      </c>
      <c r="AE145">
        <v>1</v>
      </c>
      <c r="AF145" t="s">
        <v>24</v>
      </c>
      <c r="AG145">
        <v>0.6</v>
      </c>
      <c r="AH145">
        <v>2</v>
      </c>
      <c r="AI145">
        <v>89549689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ROW(Source!A48)</f>
        <v>48</v>
      </c>
      <c r="B146">
        <v>89549709</v>
      </c>
      <c r="C146">
        <v>89549688</v>
      </c>
      <c r="D146">
        <v>87086013</v>
      </c>
      <c r="E146">
        <v>115</v>
      </c>
      <c r="F146">
        <v>1</v>
      </c>
      <c r="G146">
        <v>1</v>
      </c>
      <c r="H146">
        <v>1</v>
      </c>
      <c r="I146" t="s">
        <v>450</v>
      </c>
      <c r="J146" t="s">
        <v>3</v>
      </c>
      <c r="K146" t="s">
        <v>451</v>
      </c>
      <c r="L146">
        <v>1191</v>
      </c>
      <c r="N146">
        <v>1013</v>
      </c>
      <c r="O146" t="s">
        <v>449</v>
      </c>
      <c r="P146" t="s">
        <v>449</v>
      </c>
      <c r="Q146">
        <v>1</v>
      </c>
      <c r="X146">
        <v>0.02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24</v>
      </c>
      <c r="AG146">
        <v>6.0000000000000001E-3</v>
      </c>
      <c r="AH146">
        <v>2</v>
      </c>
      <c r="AI146">
        <v>89549690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ROW(Source!A48)</f>
        <v>48</v>
      </c>
      <c r="B147">
        <v>89549710</v>
      </c>
      <c r="C147">
        <v>89549688</v>
      </c>
      <c r="D147">
        <v>87205842</v>
      </c>
      <c r="E147">
        <v>1</v>
      </c>
      <c r="F147">
        <v>1</v>
      </c>
      <c r="G147">
        <v>1</v>
      </c>
      <c r="H147">
        <v>2</v>
      </c>
      <c r="I147" t="s">
        <v>452</v>
      </c>
      <c r="J147" t="s">
        <v>453</v>
      </c>
      <c r="K147" t="s">
        <v>454</v>
      </c>
      <c r="L147">
        <v>1368</v>
      </c>
      <c r="N147">
        <v>1011</v>
      </c>
      <c r="O147" t="s">
        <v>455</v>
      </c>
      <c r="P147" t="s">
        <v>455</v>
      </c>
      <c r="Q147">
        <v>1</v>
      </c>
      <c r="X147">
        <v>0.01</v>
      </c>
      <c r="Y147">
        <v>0</v>
      </c>
      <c r="Z147">
        <v>1488.78</v>
      </c>
      <c r="AA147">
        <v>702.18</v>
      </c>
      <c r="AB147">
        <v>0</v>
      </c>
      <c r="AC147">
        <v>0</v>
      </c>
      <c r="AD147">
        <v>1</v>
      </c>
      <c r="AE147">
        <v>0</v>
      </c>
      <c r="AF147" t="s">
        <v>24</v>
      </c>
      <c r="AG147">
        <v>3.0000000000000001E-3</v>
      </c>
      <c r="AH147">
        <v>2</v>
      </c>
      <c r="AI147">
        <v>89549691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ROW(Source!A48)</f>
        <v>48</v>
      </c>
      <c r="B148">
        <v>89549711</v>
      </c>
      <c r="C148">
        <v>89549688</v>
      </c>
      <c r="D148">
        <v>87206740</v>
      </c>
      <c r="E148">
        <v>1</v>
      </c>
      <c r="F148">
        <v>1</v>
      </c>
      <c r="G148">
        <v>1</v>
      </c>
      <c r="H148">
        <v>2</v>
      </c>
      <c r="I148" t="s">
        <v>457</v>
      </c>
      <c r="J148" t="s">
        <v>458</v>
      </c>
      <c r="K148" t="s">
        <v>459</v>
      </c>
      <c r="L148">
        <v>1368</v>
      </c>
      <c r="N148">
        <v>1011</v>
      </c>
      <c r="O148" t="s">
        <v>455</v>
      </c>
      <c r="P148" t="s">
        <v>455</v>
      </c>
      <c r="Q148">
        <v>1</v>
      </c>
      <c r="X148">
        <v>0.01</v>
      </c>
      <c r="Y148">
        <v>0</v>
      </c>
      <c r="Z148">
        <v>572.77</v>
      </c>
      <c r="AA148">
        <v>522.73</v>
      </c>
      <c r="AB148">
        <v>0</v>
      </c>
      <c r="AC148">
        <v>0</v>
      </c>
      <c r="AD148">
        <v>1</v>
      </c>
      <c r="AE148">
        <v>0</v>
      </c>
      <c r="AF148" t="s">
        <v>24</v>
      </c>
      <c r="AG148">
        <v>3.0000000000000001E-3</v>
      </c>
      <c r="AH148">
        <v>2</v>
      </c>
      <c r="AI148">
        <v>89549692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ROW(Source!A48)</f>
        <v>48</v>
      </c>
      <c r="B149">
        <v>89549712</v>
      </c>
      <c r="C149">
        <v>89549688</v>
      </c>
      <c r="D149">
        <v>87206937</v>
      </c>
      <c r="E149">
        <v>1</v>
      </c>
      <c r="F149">
        <v>1</v>
      </c>
      <c r="G149">
        <v>1</v>
      </c>
      <c r="H149">
        <v>2</v>
      </c>
      <c r="I149" t="s">
        <v>479</v>
      </c>
      <c r="J149" t="s">
        <v>480</v>
      </c>
      <c r="K149" t="s">
        <v>481</v>
      </c>
      <c r="L149">
        <v>1368</v>
      </c>
      <c r="N149">
        <v>1011</v>
      </c>
      <c r="O149" t="s">
        <v>455</v>
      </c>
      <c r="P149" t="s">
        <v>455</v>
      </c>
      <c r="Q149">
        <v>1</v>
      </c>
      <c r="X149">
        <v>0.108</v>
      </c>
      <c r="Y149">
        <v>0</v>
      </c>
      <c r="Z149">
        <v>28.51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24</v>
      </c>
      <c r="AG149">
        <v>3.2399999999999998E-2</v>
      </c>
      <c r="AH149">
        <v>2</v>
      </c>
      <c r="AI149">
        <v>89549693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ROW(Source!A48)</f>
        <v>48</v>
      </c>
      <c r="B150">
        <v>89549713</v>
      </c>
      <c r="C150">
        <v>89549688</v>
      </c>
      <c r="D150">
        <v>87207374</v>
      </c>
      <c r="E150">
        <v>1</v>
      </c>
      <c r="F150">
        <v>1</v>
      </c>
      <c r="G150">
        <v>1</v>
      </c>
      <c r="H150">
        <v>2</v>
      </c>
      <c r="I150" t="s">
        <v>482</v>
      </c>
      <c r="J150" t="s">
        <v>483</v>
      </c>
      <c r="K150" t="s">
        <v>484</v>
      </c>
      <c r="L150">
        <v>1368</v>
      </c>
      <c r="N150">
        <v>1011</v>
      </c>
      <c r="O150" t="s">
        <v>455</v>
      </c>
      <c r="P150" t="s">
        <v>455</v>
      </c>
      <c r="Q150">
        <v>1</v>
      </c>
      <c r="X150">
        <v>0.17499999999999999</v>
      </c>
      <c r="Y150">
        <v>0</v>
      </c>
      <c r="Z150">
        <v>16.71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24</v>
      </c>
      <c r="AG150">
        <v>5.2499999999999998E-2</v>
      </c>
      <c r="AH150">
        <v>2</v>
      </c>
      <c r="AI150">
        <v>89549694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ROW(Source!A48)</f>
        <v>48</v>
      </c>
      <c r="B151">
        <v>89549714</v>
      </c>
      <c r="C151">
        <v>89549688</v>
      </c>
      <c r="D151">
        <v>87155240</v>
      </c>
      <c r="E151">
        <v>1</v>
      </c>
      <c r="F151">
        <v>1</v>
      </c>
      <c r="G151">
        <v>1</v>
      </c>
      <c r="H151">
        <v>3</v>
      </c>
      <c r="I151" t="s">
        <v>485</v>
      </c>
      <c r="J151" t="s">
        <v>486</v>
      </c>
      <c r="K151" t="s">
        <v>487</v>
      </c>
      <c r="L151">
        <v>1346</v>
      </c>
      <c r="N151">
        <v>1009</v>
      </c>
      <c r="O151" t="s">
        <v>281</v>
      </c>
      <c r="P151" t="s">
        <v>281</v>
      </c>
      <c r="Q151">
        <v>1</v>
      </c>
      <c r="X151">
        <v>8.9999999999999993E-3</v>
      </c>
      <c r="Y151">
        <v>150.04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0</v>
      </c>
      <c r="AH151">
        <v>2</v>
      </c>
      <c r="AI151">
        <v>89549695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ROW(Source!A48)</f>
        <v>48</v>
      </c>
      <c r="B152">
        <v>89549715</v>
      </c>
      <c r="C152">
        <v>89549688</v>
      </c>
      <c r="D152">
        <v>87157720</v>
      </c>
      <c r="E152">
        <v>1</v>
      </c>
      <c r="F152">
        <v>1</v>
      </c>
      <c r="G152">
        <v>1</v>
      </c>
      <c r="H152">
        <v>3</v>
      </c>
      <c r="I152" t="s">
        <v>488</v>
      </c>
      <c r="J152" t="s">
        <v>489</v>
      </c>
      <c r="K152" t="s">
        <v>490</v>
      </c>
      <c r="L152">
        <v>1346</v>
      </c>
      <c r="N152">
        <v>1009</v>
      </c>
      <c r="O152" t="s">
        <v>281</v>
      </c>
      <c r="P152" t="s">
        <v>281</v>
      </c>
      <c r="Q152">
        <v>1</v>
      </c>
      <c r="X152">
        <v>4.0000000000000001E-3</v>
      </c>
      <c r="Y152">
        <v>187.38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0</v>
      </c>
      <c r="AH152">
        <v>2</v>
      </c>
      <c r="AI152">
        <v>89549696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ROW(Source!A48)</f>
        <v>48</v>
      </c>
      <c r="B153">
        <v>89549716</v>
      </c>
      <c r="C153">
        <v>89549688</v>
      </c>
      <c r="D153">
        <v>87157744</v>
      </c>
      <c r="E153">
        <v>1</v>
      </c>
      <c r="F153">
        <v>1</v>
      </c>
      <c r="G153">
        <v>1</v>
      </c>
      <c r="H153">
        <v>3</v>
      </c>
      <c r="I153" t="s">
        <v>491</v>
      </c>
      <c r="J153" t="s">
        <v>492</v>
      </c>
      <c r="K153" t="s">
        <v>493</v>
      </c>
      <c r="L153">
        <v>1383</v>
      </c>
      <c r="N153">
        <v>1013</v>
      </c>
      <c r="O153" t="s">
        <v>494</v>
      </c>
      <c r="P153" t="s">
        <v>494</v>
      </c>
      <c r="Q153">
        <v>1</v>
      </c>
      <c r="X153">
        <v>2.0799999999999999E-2</v>
      </c>
      <c r="Y153">
        <v>6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</v>
      </c>
      <c r="AG153">
        <v>0</v>
      </c>
      <c r="AH153">
        <v>2</v>
      </c>
      <c r="AI153">
        <v>89549697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ROW(Source!A48)</f>
        <v>48</v>
      </c>
      <c r="B154">
        <v>89549717</v>
      </c>
      <c r="C154">
        <v>89549688</v>
      </c>
      <c r="D154">
        <v>87157897</v>
      </c>
      <c r="E154">
        <v>1</v>
      </c>
      <c r="F154">
        <v>1</v>
      </c>
      <c r="G154">
        <v>1</v>
      </c>
      <c r="H154">
        <v>3</v>
      </c>
      <c r="I154" t="s">
        <v>495</v>
      </c>
      <c r="J154" t="s">
        <v>496</v>
      </c>
      <c r="K154" t="s">
        <v>497</v>
      </c>
      <c r="L154">
        <v>1301</v>
      </c>
      <c r="N154">
        <v>1003</v>
      </c>
      <c r="O154" t="s">
        <v>297</v>
      </c>
      <c r="P154" t="s">
        <v>297</v>
      </c>
      <c r="Q154">
        <v>1</v>
      </c>
      <c r="X154">
        <v>3</v>
      </c>
      <c r="Y154">
        <v>5.87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23</v>
      </c>
      <c r="AG154">
        <v>0</v>
      </c>
      <c r="AH154">
        <v>2</v>
      </c>
      <c r="AI154">
        <v>89549698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ROW(Source!A48)</f>
        <v>48</v>
      </c>
      <c r="B155">
        <v>89549718</v>
      </c>
      <c r="C155">
        <v>89549688</v>
      </c>
      <c r="D155">
        <v>87158483</v>
      </c>
      <c r="E155">
        <v>1</v>
      </c>
      <c r="F155">
        <v>1</v>
      </c>
      <c r="G155">
        <v>1</v>
      </c>
      <c r="H155">
        <v>3</v>
      </c>
      <c r="I155" t="s">
        <v>498</v>
      </c>
      <c r="J155" t="s">
        <v>499</v>
      </c>
      <c r="K155" t="s">
        <v>500</v>
      </c>
      <c r="L155">
        <v>1346</v>
      </c>
      <c r="N155">
        <v>1009</v>
      </c>
      <c r="O155" t="s">
        <v>281</v>
      </c>
      <c r="P155" t="s">
        <v>281</v>
      </c>
      <c r="Q155">
        <v>1</v>
      </c>
      <c r="X155">
        <v>7.0000000000000007E-2</v>
      </c>
      <c r="Y155">
        <v>155.63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0</v>
      </c>
      <c r="AH155">
        <v>2</v>
      </c>
      <c r="AI155">
        <v>89549699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ROW(Source!A48)</f>
        <v>48</v>
      </c>
      <c r="B156">
        <v>89549719</v>
      </c>
      <c r="C156">
        <v>89549688</v>
      </c>
      <c r="D156">
        <v>87159205</v>
      </c>
      <c r="E156">
        <v>1</v>
      </c>
      <c r="F156">
        <v>1</v>
      </c>
      <c r="G156">
        <v>1</v>
      </c>
      <c r="H156">
        <v>3</v>
      </c>
      <c r="I156" t="s">
        <v>471</v>
      </c>
      <c r="J156" t="s">
        <v>472</v>
      </c>
      <c r="K156" t="s">
        <v>473</v>
      </c>
      <c r="L156">
        <v>1346</v>
      </c>
      <c r="N156">
        <v>1009</v>
      </c>
      <c r="O156" t="s">
        <v>281</v>
      </c>
      <c r="P156" t="s">
        <v>281</v>
      </c>
      <c r="Q156">
        <v>1</v>
      </c>
      <c r="X156">
        <v>0.38</v>
      </c>
      <c r="Y156">
        <v>174.93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23</v>
      </c>
      <c r="AG156">
        <v>0</v>
      </c>
      <c r="AH156">
        <v>2</v>
      </c>
      <c r="AI156">
        <v>89549700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ROW(Source!A48)</f>
        <v>48</v>
      </c>
      <c r="B157">
        <v>89549720</v>
      </c>
      <c r="C157">
        <v>89549688</v>
      </c>
      <c r="D157">
        <v>87159271</v>
      </c>
      <c r="E157">
        <v>1</v>
      </c>
      <c r="F157">
        <v>1</v>
      </c>
      <c r="G157">
        <v>1</v>
      </c>
      <c r="H157">
        <v>3</v>
      </c>
      <c r="I157" t="s">
        <v>501</v>
      </c>
      <c r="J157" t="s">
        <v>502</v>
      </c>
      <c r="K157" t="s">
        <v>503</v>
      </c>
      <c r="L157">
        <v>1425</v>
      </c>
      <c r="N157">
        <v>1013</v>
      </c>
      <c r="O157" t="s">
        <v>155</v>
      </c>
      <c r="P157" t="s">
        <v>155</v>
      </c>
      <c r="Q157">
        <v>1</v>
      </c>
      <c r="X157">
        <v>1.4E-2</v>
      </c>
      <c r="Y157">
        <v>41.71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0</v>
      </c>
      <c r="AH157">
        <v>2</v>
      </c>
      <c r="AI157">
        <v>89549701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ROW(Source!A48)</f>
        <v>48</v>
      </c>
      <c r="B158">
        <v>89549721</v>
      </c>
      <c r="C158">
        <v>89549688</v>
      </c>
      <c r="D158">
        <v>87160358</v>
      </c>
      <c r="E158">
        <v>1</v>
      </c>
      <c r="F158">
        <v>1</v>
      </c>
      <c r="G158">
        <v>1</v>
      </c>
      <c r="H158">
        <v>3</v>
      </c>
      <c r="I158" t="s">
        <v>504</v>
      </c>
      <c r="J158" t="s">
        <v>505</v>
      </c>
      <c r="K158" t="s">
        <v>506</v>
      </c>
      <c r="L158">
        <v>1346</v>
      </c>
      <c r="N158">
        <v>1009</v>
      </c>
      <c r="O158" t="s">
        <v>281</v>
      </c>
      <c r="P158" t="s">
        <v>281</v>
      </c>
      <c r="Q158">
        <v>1</v>
      </c>
      <c r="X158">
        <v>2E-3</v>
      </c>
      <c r="Y158">
        <v>395.65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0</v>
      </c>
      <c r="AH158">
        <v>2</v>
      </c>
      <c r="AI158">
        <v>89549702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ROW(Source!A48)</f>
        <v>48</v>
      </c>
      <c r="B159">
        <v>89549722</v>
      </c>
      <c r="C159">
        <v>89549688</v>
      </c>
      <c r="D159">
        <v>87164361</v>
      </c>
      <c r="E159">
        <v>1</v>
      </c>
      <c r="F159">
        <v>1</v>
      </c>
      <c r="G159">
        <v>1</v>
      </c>
      <c r="H159">
        <v>3</v>
      </c>
      <c r="I159" t="s">
        <v>507</v>
      </c>
      <c r="J159" t="s">
        <v>508</v>
      </c>
      <c r="K159" t="s">
        <v>509</v>
      </c>
      <c r="L159">
        <v>1348</v>
      </c>
      <c r="N159">
        <v>1009</v>
      </c>
      <c r="O159" t="s">
        <v>194</v>
      </c>
      <c r="P159" t="s">
        <v>194</v>
      </c>
      <c r="Q159">
        <v>1000</v>
      </c>
      <c r="X159">
        <v>2E-3</v>
      </c>
      <c r="Y159">
        <v>105278.81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</v>
      </c>
      <c r="AH159">
        <v>2</v>
      </c>
      <c r="AI159">
        <v>89549703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ROW(Source!A48)</f>
        <v>48</v>
      </c>
      <c r="B160">
        <v>89549723</v>
      </c>
      <c r="C160">
        <v>89549688</v>
      </c>
      <c r="D160">
        <v>87176354</v>
      </c>
      <c r="E160">
        <v>1</v>
      </c>
      <c r="F160">
        <v>1</v>
      </c>
      <c r="G160">
        <v>1</v>
      </c>
      <c r="H160">
        <v>3</v>
      </c>
      <c r="I160" t="s">
        <v>510</v>
      </c>
      <c r="J160" t="s">
        <v>511</v>
      </c>
      <c r="K160" t="s">
        <v>512</v>
      </c>
      <c r="L160">
        <v>1346</v>
      </c>
      <c r="N160">
        <v>1009</v>
      </c>
      <c r="O160" t="s">
        <v>281</v>
      </c>
      <c r="P160" t="s">
        <v>281</v>
      </c>
      <c r="Q160">
        <v>1</v>
      </c>
      <c r="X160">
        <v>4.7E-2</v>
      </c>
      <c r="Y160">
        <v>79.88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0</v>
      </c>
      <c r="AH160">
        <v>2</v>
      </c>
      <c r="AI160">
        <v>89549704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ROW(Source!A48)</f>
        <v>48</v>
      </c>
      <c r="B161">
        <v>89549724</v>
      </c>
      <c r="C161">
        <v>89549688</v>
      </c>
      <c r="D161">
        <v>87176400</v>
      </c>
      <c r="E161">
        <v>1</v>
      </c>
      <c r="F161">
        <v>1</v>
      </c>
      <c r="G161">
        <v>1</v>
      </c>
      <c r="H161">
        <v>3</v>
      </c>
      <c r="I161" t="s">
        <v>513</v>
      </c>
      <c r="J161" t="s">
        <v>514</v>
      </c>
      <c r="K161" t="s">
        <v>515</v>
      </c>
      <c r="L161">
        <v>1346</v>
      </c>
      <c r="N161">
        <v>1009</v>
      </c>
      <c r="O161" t="s">
        <v>281</v>
      </c>
      <c r="P161" t="s">
        <v>281</v>
      </c>
      <c r="Q161">
        <v>1</v>
      </c>
      <c r="X161">
        <v>1.4E-2</v>
      </c>
      <c r="Y161">
        <v>157.44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0</v>
      </c>
      <c r="AH161">
        <v>2</v>
      </c>
      <c r="AI161">
        <v>89549705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ROW(Source!A48)</f>
        <v>48</v>
      </c>
      <c r="B162">
        <v>89549725</v>
      </c>
      <c r="C162">
        <v>89549688</v>
      </c>
      <c r="D162">
        <v>87183550</v>
      </c>
      <c r="E162">
        <v>1</v>
      </c>
      <c r="F162">
        <v>1</v>
      </c>
      <c r="G162">
        <v>1</v>
      </c>
      <c r="H162">
        <v>3</v>
      </c>
      <c r="I162" t="s">
        <v>516</v>
      </c>
      <c r="J162" t="s">
        <v>517</v>
      </c>
      <c r="K162" t="s">
        <v>518</v>
      </c>
      <c r="L162">
        <v>1455</v>
      </c>
      <c r="N162">
        <v>1013</v>
      </c>
      <c r="O162" t="s">
        <v>519</v>
      </c>
      <c r="P162" t="s">
        <v>519</v>
      </c>
      <c r="Q162">
        <v>1</v>
      </c>
      <c r="X162">
        <v>0.1</v>
      </c>
      <c r="Y162">
        <v>944.69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0</v>
      </c>
      <c r="AH162">
        <v>2</v>
      </c>
      <c r="AI162">
        <v>89549706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ROW(Source!A48)</f>
        <v>48</v>
      </c>
      <c r="B163">
        <v>89549726</v>
      </c>
      <c r="C163">
        <v>89549688</v>
      </c>
      <c r="D163">
        <v>87091729</v>
      </c>
      <c r="E163">
        <v>115</v>
      </c>
      <c r="F163">
        <v>1</v>
      </c>
      <c r="G163">
        <v>1</v>
      </c>
      <c r="H163">
        <v>3</v>
      </c>
      <c r="I163" t="s">
        <v>32</v>
      </c>
      <c r="J163" t="s">
        <v>3</v>
      </c>
      <c r="K163" t="s">
        <v>33</v>
      </c>
      <c r="L163">
        <v>3277935</v>
      </c>
      <c r="N163">
        <v>1013</v>
      </c>
      <c r="O163" t="s">
        <v>34</v>
      </c>
      <c r="P163" t="s">
        <v>34</v>
      </c>
      <c r="Q163">
        <v>1</v>
      </c>
      <c r="X163">
        <v>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23</v>
      </c>
      <c r="AG163">
        <v>0</v>
      </c>
      <c r="AH163">
        <v>2</v>
      </c>
      <c r="AI163">
        <v>89549707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ROW(Source!A49)</f>
        <v>49</v>
      </c>
      <c r="B164">
        <v>89549708</v>
      </c>
      <c r="C164">
        <v>89549688</v>
      </c>
      <c r="D164">
        <v>87085841</v>
      </c>
      <c r="E164">
        <v>115</v>
      </c>
      <c r="F164">
        <v>1</v>
      </c>
      <c r="G164">
        <v>1</v>
      </c>
      <c r="H164">
        <v>1</v>
      </c>
      <c r="I164" t="s">
        <v>522</v>
      </c>
      <c r="J164" t="s">
        <v>3</v>
      </c>
      <c r="K164" t="s">
        <v>523</v>
      </c>
      <c r="L164">
        <v>1191</v>
      </c>
      <c r="N164">
        <v>1013</v>
      </c>
      <c r="O164" t="s">
        <v>449</v>
      </c>
      <c r="P164" t="s">
        <v>449</v>
      </c>
      <c r="Q164">
        <v>1</v>
      </c>
      <c r="X164">
        <v>2</v>
      </c>
      <c r="Y164">
        <v>0</v>
      </c>
      <c r="Z164">
        <v>0</v>
      </c>
      <c r="AA164">
        <v>0</v>
      </c>
      <c r="AB164">
        <v>516.88</v>
      </c>
      <c r="AC164">
        <v>0</v>
      </c>
      <c r="AD164">
        <v>1</v>
      </c>
      <c r="AE164">
        <v>1</v>
      </c>
      <c r="AF164" t="s">
        <v>24</v>
      </c>
      <c r="AG164">
        <v>0.6</v>
      </c>
      <c r="AH164">
        <v>2</v>
      </c>
      <c r="AI164">
        <v>89549689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ROW(Source!A49)</f>
        <v>49</v>
      </c>
      <c r="B165">
        <v>89549709</v>
      </c>
      <c r="C165">
        <v>89549688</v>
      </c>
      <c r="D165">
        <v>87086013</v>
      </c>
      <c r="E165">
        <v>115</v>
      </c>
      <c r="F165">
        <v>1</v>
      </c>
      <c r="G165">
        <v>1</v>
      </c>
      <c r="H165">
        <v>1</v>
      </c>
      <c r="I165" t="s">
        <v>450</v>
      </c>
      <c r="J165" t="s">
        <v>3</v>
      </c>
      <c r="K165" t="s">
        <v>451</v>
      </c>
      <c r="L165">
        <v>1191</v>
      </c>
      <c r="N165">
        <v>1013</v>
      </c>
      <c r="O165" t="s">
        <v>449</v>
      </c>
      <c r="P165" t="s">
        <v>449</v>
      </c>
      <c r="Q165">
        <v>1</v>
      </c>
      <c r="X165">
        <v>0.02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24</v>
      </c>
      <c r="AG165">
        <v>6.0000000000000001E-3</v>
      </c>
      <c r="AH165">
        <v>2</v>
      </c>
      <c r="AI165">
        <v>89549690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ROW(Source!A49)</f>
        <v>49</v>
      </c>
      <c r="B166">
        <v>89549710</v>
      </c>
      <c r="C166">
        <v>89549688</v>
      </c>
      <c r="D166">
        <v>87205842</v>
      </c>
      <c r="E166">
        <v>1</v>
      </c>
      <c r="F166">
        <v>1</v>
      </c>
      <c r="G166">
        <v>1</v>
      </c>
      <c r="H166">
        <v>2</v>
      </c>
      <c r="I166" t="s">
        <v>452</v>
      </c>
      <c r="J166" t="s">
        <v>453</v>
      </c>
      <c r="K166" t="s">
        <v>454</v>
      </c>
      <c r="L166">
        <v>1368</v>
      </c>
      <c r="N166">
        <v>1011</v>
      </c>
      <c r="O166" t="s">
        <v>455</v>
      </c>
      <c r="P166" t="s">
        <v>455</v>
      </c>
      <c r="Q166">
        <v>1</v>
      </c>
      <c r="X166">
        <v>0.01</v>
      </c>
      <c r="Y166">
        <v>0</v>
      </c>
      <c r="Z166">
        <v>1488.78</v>
      </c>
      <c r="AA166">
        <v>702.18</v>
      </c>
      <c r="AB166">
        <v>0</v>
      </c>
      <c r="AC166">
        <v>0</v>
      </c>
      <c r="AD166">
        <v>1</v>
      </c>
      <c r="AE166">
        <v>0</v>
      </c>
      <c r="AF166" t="s">
        <v>24</v>
      </c>
      <c r="AG166">
        <v>3.0000000000000001E-3</v>
      </c>
      <c r="AH166">
        <v>2</v>
      </c>
      <c r="AI166">
        <v>89549691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ROW(Source!A49)</f>
        <v>49</v>
      </c>
      <c r="B167">
        <v>89549711</v>
      </c>
      <c r="C167">
        <v>89549688</v>
      </c>
      <c r="D167">
        <v>87206740</v>
      </c>
      <c r="E167">
        <v>1</v>
      </c>
      <c r="F167">
        <v>1</v>
      </c>
      <c r="G167">
        <v>1</v>
      </c>
      <c r="H167">
        <v>2</v>
      </c>
      <c r="I167" t="s">
        <v>457</v>
      </c>
      <c r="J167" t="s">
        <v>458</v>
      </c>
      <c r="K167" t="s">
        <v>459</v>
      </c>
      <c r="L167">
        <v>1368</v>
      </c>
      <c r="N167">
        <v>1011</v>
      </c>
      <c r="O167" t="s">
        <v>455</v>
      </c>
      <c r="P167" t="s">
        <v>455</v>
      </c>
      <c r="Q167">
        <v>1</v>
      </c>
      <c r="X167">
        <v>0.01</v>
      </c>
      <c r="Y167">
        <v>0</v>
      </c>
      <c r="Z167">
        <v>572.77</v>
      </c>
      <c r="AA167">
        <v>522.73</v>
      </c>
      <c r="AB167">
        <v>0</v>
      </c>
      <c r="AC167">
        <v>0</v>
      </c>
      <c r="AD167">
        <v>1</v>
      </c>
      <c r="AE167">
        <v>0</v>
      </c>
      <c r="AF167" t="s">
        <v>24</v>
      </c>
      <c r="AG167">
        <v>3.0000000000000001E-3</v>
      </c>
      <c r="AH167">
        <v>2</v>
      </c>
      <c r="AI167">
        <v>89549692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ROW(Source!A49)</f>
        <v>49</v>
      </c>
      <c r="B168">
        <v>89549712</v>
      </c>
      <c r="C168">
        <v>89549688</v>
      </c>
      <c r="D168">
        <v>87206937</v>
      </c>
      <c r="E168">
        <v>1</v>
      </c>
      <c r="F168">
        <v>1</v>
      </c>
      <c r="G168">
        <v>1</v>
      </c>
      <c r="H168">
        <v>2</v>
      </c>
      <c r="I168" t="s">
        <v>479</v>
      </c>
      <c r="J168" t="s">
        <v>480</v>
      </c>
      <c r="K168" t="s">
        <v>481</v>
      </c>
      <c r="L168">
        <v>1368</v>
      </c>
      <c r="N168">
        <v>1011</v>
      </c>
      <c r="O168" t="s">
        <v>455</v>
      </c>
      <c r="P168" t="s">
        <v>455</v>
      </c>
      <c r="Q168">
        <v>1</v>
      </c>
      <c r="X168">
        <v>0.108</v>
      </c>
      <c r="Y168">
        <v>0</v>
      </c>
      <c r="Z168">
        <v>28.51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24</v>
      </c>
      <c r="AG168">
        <v>3.2399999999999998E-2</v>
      </c>
      <c r="AH168">
        <v>2</v>
      </c>
      <c r="AI168">
        <v>89549693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ROW(Source!A49)</f>
        <v>49</v>
      </c>
      <c r="B169">
        <v>89549713</v>
      </c>
      <c r="C169">
        <v>89549688</v>
      </c>
      <c r="D169">
        <v>87207374</v>
      </c>
      <c r="E169">
        <v>1</v>
      </c>
      <c r="F169">
        <v>1</v>
      </c>
      <c r="G169">
        <v>1</v>
      </c>
      <c r="H169">
        <v>2</v>
      </c>
      <c r="I169" t="s">
        <v>482</v>
      </c>
      <c r="J169" t="s">
        <v>483</v>
      </c>
      <c r="K169" t="s">
        <v>484</v>
      </c>
      <c r="L169">
        <v>1368</v>
      </c>
      <c r="N169">
        <v>1011</v>
      </c>
      <c r="O169" t="s">
        <v>455</v>
      </c>
      <c r="P169" t="s">
        <v>455</v>
      </c>
      <c r="Q169">
        <v>1</v>
      </c>
      <c r="X169">
        <v>0.17499999999999999</v>
      </c>
      <c r="Y169">
        <v>0</v>
      </c>
      <c r="Z169">
        <v>16.71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24</v>
      </c>
      <c r="AG169">
        <v>5.2499999999999998E-2</v>
      </c>
      <c r="AH169">
        <v>2</v>
      </c>
      <c r="AI169">
        <v>89549694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ROW(Source!A49)</f>
        <v>49</v>
      </c>
      <c r="B170">
        <v>89549714</v>
      </c>
      <c r="C170">
        <v>89549688</v>
      </c>
      <c r="D170">
        <v>87155240</v>
      </c>
      <c r="E170">
        <v>1</v>
      </c>
      <c r="F170">
        <v>1</v>
      </c>
      <c r="G170">
        <v>1</v>
      </c>
      <c r="H170">
        <v>3</v>
      </c>
      <c r="I170" t="s">
        <v>485</v>
      </c>
      <c r="J170" t="s">
        <v>486</v>
      </c>
      <c r="K170" t="s">
        <v>487</v>
      </c>
      <c r="L170">
        <v>1346</v>
      </c>
      <c r="N170">
        <v>1009</v>
      </c>
      <c r="O170" t="s">
        <v>281</v>
      </c>
      <c r="P170" t="s">
        <v>281</v>
      </c>
      <c r="Q170">
        <v>1</v>
      </c>
      <c r="X170">
        <v>8.9999999999999993E-3</v>
      </c>
      <c r="Y170">
        <v>150.04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</v>
      </c>
      <c r="AG170">
        <v>0</v>
      </c>
      <c r="AH170">
        <v>2</v>
      </c>
      <c r="AI170">
        <v>89549695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ROW(Source!A49)</f>
        <v>49</v>
      </c>
      <c r="B171">
        <v>89549715</v>
      </c>
      <c r="C171">
        <v>89549688</v>
      </c>
      <c r="D171">
        <v>87157720</v>
      </c>
      <c r="E171">
        <v>1</v>
      </c>
      <c r="F171">
        <v>1</v>
      </c>
      <c r="G171">
        <v>1</v>
      </c>
      <c r="H171">
        <v>3</v>
      </c>
      <c r="I171" t="s">
        <v>488</v>
      </c>
      <c r="J171" t="s">
        <v>489</v>
      </c>
      <c r="K171" t="s">
        <v>490</v>
      </c>
      <c r="L171">
        <v>1346</v>
      </c>
      <c r="N171">
        <v>1009</v>
      </c>
      <c r="O171" t="s">
        <v>281</v>
      </c>
      <c r="P171" t="s">
        <v>281</v>
      </c>
      <c r="Q171">
        <v>1</v>
      </c>
      <c r="X171">
        <v>4.0000000000000001E-3</v>
      </c>
      <c r="Y171">
        <v>187.38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</v>
      </c>
      <c r="AG171">
        <v>0</v>
      </c>
      <c r="AH171">
        <v>2</v>
      </c>
      <c r="AI171">
        <v>89549696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ROW(Source!A49)</f>
        <v>49</v>
      </c>
      <c r="B172">
        <v>89549716</v>
      </c>
      <c r="C172">
        <v>89549688</v>
      </c>
      <c r="D172">
        <v>87157744</v>
      </c>
      <c r="E172">
        <v>1</v>
      </c>
      <c r="F172">
        <v>1</v>
      </c>
      <c r="G172">
        <v>1</v>
      </c>
      <c r="H172">
        <v>3</v>
      </c>
      <c r="I172" t="s">
        <v>491</v>
      </c>
      <c r="J172" t="s">
        <v>492</v>
      </c>
      <c r="K172" t="s">
        <v>493</v>
      </c>
      <c r="L172">
        <v>1383</v>
      </c>
      <c r="N172">
        <v>1013</v>
      </c>
      <c r="O172" t="s">
        <v>494</v>
      </c>
      <c r="P172" t="s">
        <v>494</v>
      </c>
      <c r="Q172">
        <v>1</v>
      </c>
      <c r="X172">
        <v>2.0799999999999999E-2</v>
      </c>
      <c r="Y172">
        <v>6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23</v>
      </c>
      <c r="AG172">
        <v>0</v>
      </c>
      <c r="AH172">
        <v>2</v>
      </c>
      <c r="AI172">
        <v>89549697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ROW(Source!A49)</f>
        <v>49</v>
      </c>
      <c r="B173">
        <v>89549717</v>
      </c>
      <c r="C173">
        <v>89549688</v>
      </c>
      <c r="D173">
        <v>87157897</v>
      </c>
      <c r="E173">
        <v>1</v>
      </c>
      <c r="F173">
        <v>1</v>
      </c>
      <c r="G173">
        <v>1</v>
      </c>
      <c r="H173">
        <v>3</v>
      </c>
      <c r="I173" t="s">
        <v>495</v>
      </c>
      <c r="J173" t="s">
        <v>496</v>
      </c>
      <c r="K173" t="s">
        <v>497</v>
      </c>
      <c r="L173">
        <v>1301</v>
      </c>
      <c r="N173">
        <v>1003</v>
      </c>
      <c r="O173" t="s">
        <v>297</v>
      </c>
      <c r="P173" t="s">
        <v>297</v>
      </c>
      <c r="Q173">
        <v>1</v>
      </c>
      <c r="X173">
        <v>3</v>
      </c>
      <c r="Y173">
        <v>5.87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23</v>
      </c>
      <c r="AG173">
        <v>0</v>
      </c>
      <c r="AH173">
        <v>2</v>
      </c>
      <c r="AI173">
        <v>89549698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ROW(Source!A49)</f>
        <v>49</v>
      </c>
      <c r="B174">
        <v>89549718</v>
      </c>
      <c r="C174">
        <v>89549688</v>
      </c>
      <c r="D174">
        <v>87158483</v>
      </c>
      <c r="E174">
        <v>1</v>
      </c>
      <c r="F174">
        <v>1</v>
      </c>
      <c r="G174">
        <v>1</v>
      </c>
      <c r="H174">
        <v>3</v>
      </c>
      <c r="I174" t="s">
        <v>498</v>
      </c>
      <c r="J174" t="s">
        <v>499</v>
      </c>
      <c r="K174" t="s">
        <v>500</v>
      </c>
      <c r="L174">
        <v>1346</v>
      </c>
      <c r="N174">
        <v>1009</v>
      </c>
      <c r="O174" t="s">
        <v>281</v>
      </c>
      <c r="P174" t="s">
        <v>281</v>
      </c>
      <c r="Q174">
        <v>1</v>
      </c>
      <c r="X174">
        <v>7.0000000000000007E-2</v>
      </c>
      <c r="Y174">
        <v>155.63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23</v>
      </c>
      <c r="AG174">
        <v>0</v>
      </c>
      <c r="AH174">
        <v>2</v>
      </c>
      <c r="AI174">
        <v>89549699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ROW(Source!A49)</f>
        <v>49</v>
      </c>
      <c r="B175">
        <v>89549719</v>
      </c>
      <c r="C175">
        <v>89549688</v>
      </c>
      <c r="D175">
        <v>87159205</v>
      </c>
      <c r="E175">
        <v>1</v>
      </c>
      <c r="F175">
        <v>1</v>
      </c>
      <c r="G175">
        <v>1</v>
      </c>
      <c r="H175">
        <v>3</v>
      </c>
      <c r="I175" t="s">
        <v>471</v>
      </c>
      <c r="J175" t="s">
        <v>472</v>
      </c>
      <c r="K175" t="s">
        <v>473</v>
      </c>
      <c r="L175">
        <v>1346</v>
      </c>
      <c r="N175">
        <v>1009</v>
      </c>
      <c r="O175" t="s">
        <v>281</v>
      </c>
      <c r="P175" t="s">
        <v>281</v>
      </c>
      <c r="Q175">
        <v>1</v>
      </c>
      <c r="X175">
        <v>0.38</v>
      </c>
      <c r="Y175">
        <v>174.93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</v>
      </c>
      <c r="AG175">
        <v>0</v>
      </c>
      <c r="AH175">
        <v>2</v>
      </c>
      <c r="AI175">
        <v>89549700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ROW(Source!A49)</f>
        <v>49</v>
      </c>
      <c r="B176">
        <v>89549720</v>
      </c>
      <c r="C176">
        <v>89549688</v>
      </c>
      <c r="D176">
        <v>87159271</v>
      </c>
      <c r="E176">
        <v>1</v>
      </c>
      <c r="F176">
        <v>1</v>
      </c>
      <c r="G176">
        <v>1</v>
      </c>
      <c r="H176">
        <v>3</v>
      </c>
      <c r="I176" t="s">
        <v>501</v>
      </c>
      <c r="J176" t="s">
        <v>502</v>
      </c>
      <c r="K176" t="s">
        <v>503</v>
      </c>
      <c r="L176">
        <v>1425</v>
      </c>
      <c r="N176">
        <v>1013</v>
      </c>
      <c r="O176" t="s">
        <v>155</v>
      </c>
      <c r="P176" t="s">
        <v>155</v>
      </c>
      <c r="Q176">
        <v>1</v>
      </c>
      <c r="X176">
        <v>1.4E-2</v>
      </c>
      <c r="Y176">
        <v>41.71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23</v>
      </c>
      <c r="AG176">
        <v>0</v>
      </c>
      <c r="AH176">
        <v>2</v>
      </c>
      <c r="AI176">
        <v>89549701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ROW(Source!A49)</f>
        <v>49</v>
      </c>
      <c r="B177">
        <v>89549721</v>
      </c>
      <c r="C177">
        <v>89549688</v>
      </c>
      <c r="D177">
        <v>87160358</v>
      </c>
      <c r="E177">
        <v>1</v>
      </c>
      <c r="F177">
        <v>1</v>
      </c>
      <c r="G177">
        <v>1</v>
      </c>
      <c r="H177">
        <v>3</v>
      </c>
      <c r="I177" t="s">
        <v>504</v>
      </c>
      <c r="J177" t="s">
        <v>505</v>
      </c>
      <c r="K177" t="s">
        <v>506</v>
      </c>
      <c r="L177">
        <v>1346</v>
      </c>
      <c r="N177">
        <v>1009</v>
      </c>
      <c r="O177" t="s">
        <v>281</v>
      </c>
      <c r="P177" t="s">
        <v>281</v>
      </c>
      <c r="Q177">
        <v>1</v>
      </c>
      <c r="X177">
        <v>2E-3</v>
      </c>
      <c r="Y177">
        <v>395.65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23</v>
      </c>
      <c r="AG177">
        <v>0</v>
      </c>
      <c r="AH177">
        <v>2</v>
      </c>
      <c r="AI177">
        <v>89549702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ROW(Source!A49)</f>
        <v>49</v>
      </c>
      <c r="B178">
        <v>89549722</v>
      </c>
      <c r="C178">
        <v>89549688</v>
      </c>
      <c r="D178">
        <v>87164361</v>
      </c>
      <c r="E178">
        <v>1</v>
      </c>
      <c r="F178">
        <v>1</v>
      </c>
      <c r="G178">
        <v>1</v>
      </c>
      <c r="H178">
        <v>3</v>
      </c>
      <c r="I178" t="s">
        <v>507</v>
      </c>
      <c r="J178" t="s">
        <v>508</v>
      </c>
      <c r="K178" t="s">
        <v>509</v>
      </c>
      <c r="L178">
        <v>1348</v>
      </c>
      <c r="N178">
        <v>1009</v>
      </c>
      <c r="O178" t="s">
        <v>194</v>
      </c>
      <c r="P178" t="s">
        <v>194</v>
      </c>
      <c r="Q178">
        <v>1000</v>
      </c>
      <c r="X178">
        <v>2E-3</v>
      </c>
      <c r="Y178">
        <v>105278.81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23</v>
      </c>
      <c r="AG178">
        <v>0</v>
      </c>
      <c r="AH178">
        <v>2</v>
      </c>
      <c r="AI178">
        <v>89549703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ROW(Source!A49)</f>
        <v>49</v>
      </c>
      <c r="B179">
        <v>89549723</v>
      </c>
      <c r="C179">
        <v>89549688</v>
      </c>
      <c r="D179">
        <v>87176354</v>
      </c>
      <c r="E179">
        <v>1</v>
      </c>
      <c r="F179">
        <v>1</v>
      </c>
      <c r="G179">
        <v>1</v>
      </c>
      <c r="H179">
        <v>3</v>
      </c>
      <c r="I179" t="s">
        <v>510</v>
      </c>
      <c r="J179" t="s">
        <v>511</v>
      </c>
      <c r="K179" t="s">
        <v>512</v>
      </c>
      <c r="L179">
        <v>1346</v>
      </c>
      <c r="N179">
        <v>1009</v>
      </c>
      <c r="O179" t="s">
        <v>281</v>
      </c>
      <c r="P179" t="s">
        <v>281</v>
      </c>
      <c r="Q179">
        <v>1</v>
      </c>
      <c r="X179">
        <v>4.7E-2</v>
      </c>
      <c r="Y179">
        <v>79.88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23</v>
      </c>
      <c r="AG179">
        <v>0</v>
      </c>
      <c r="AH179">
        <v>2</v>
      </c>
      <c r="AI179">
        <v>89549704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ROW(Source!A49)</f>
        <v>49</v>
      </c>
      <c r="B180">
        <v>89549724</v>
      </c>
      <c r="C180">
        <v>89549688</v>
      </c>
      <c r="D180">
        <v>87176400</v>
      </c>
      <c r="E180">
        <v>1</v>
      </c>
      <c r="F180">
        <v>1</v>
      </c>
      <c r="G180">
        <v>1</v>
      </c>
      <c r="H180">
        <v>3</v>
      </c>
      <c r="I180" t="s">
        <v>513</v>
      </c>
      <c r="J180" t="s">
        <v>514</v>
      </c>
      <c r="K180" t="s">
        <v>515</v>
      </c>
      <c r="L180">
        <v>1346</v>
      </c>
      <c r="N180">
        <v>1009</v>
      </c>
      <c r="O180" t="s">
        <v>281</v>
      </c>
      <c r="P180" t="s">
        <v>281</v>
      </c>
      <c r="Q180">
        <v>1</v>
      </c>
      <c r="X180">
        <v>1.4E-2</v>
      </c>
      <c r="Y180">
        <v>157.44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23</v>
      </c>
      <c r="AG180">
        <v>0</v>
      </c>
      <c r="AH180">
        <v>2</v>
      </c>
      <c r="AI180">
        <v>89549705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ROW(Source!A49)</f>
        <v>49</v>
      </c>
      <c r="B181">
        <v>89549725</v>
      </c>
      <c r="C181">
        <v>89549688</v>
      </c>
      <c r="D181">
        <v>87183550</v>
      </c>
      <c r="E181">
        <v>1</v>
      </c>
      <c r="F181">
        <v>1</v>
      </c>
      <c r="G181">
        <v>1</v>
      </c>
      <c r="H181">
        <v>3</v>
      </c>
      <c r="I181" t="s">
        <v>516</v>
      </c>
      <c r="J181" t="s">
        <v>517</v>
      </c>
      <c r="K181" t="s">
        <v>518</v>
      </c>
      <c r="L181">
        <v>1455</v>
      </c>
      <c r="N181">
        <v>1013</v>
      </c>
      <c r="O181" t="s">
        <v>519</v>
      </c>
      <c r="P181" t="s">
        <v>519</v>
      </c>
      <c r="Q181">
        <v>1</v>
      </c>
      <c r="X181">
        <v>0.1</v>
      </c>
      <c r="Y181">
        <v>944.69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0</v>
      </c>
      <c r="AH181">
        <v>2</v>
      </c>
      <c r="AI181">
        <v>89549706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ROW(Source!A49)</f>
        <v>49</v>
      </c>
      <c r="B182">
        <v>89549726</v>
      </c>
      <c r="C182">
        <v>89549688</v>
      </c>
      <c r="D182">
        <v>87091729</v>
      </c>
      <c r="E182">
        <v>115</v>
      </c>
      <c r="F182">
        <v>1</v>
      </c>
      <c r="G182">
        <v>1</v>
      </c>
      <c r="H182">
        <v>3</v>
      </c>
      <c r="I182" t="s">
        <v>32</v>
      </c>
      <c r="J182" t="s">
        <v>3</v>
      </c>
      <c r="K182" t="s">
        <v>33</v>
      </c>
      <c r="L182">
        <v>3277935</v>
      </c>
      <c r="N182">
        <v>1013</v>
      </c>
      <c r="O182" t="s">
        <v>34</v>
      </c>
      <c r="P182" t="s">
        <v>34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23</v>
      </c>
      <c r="AG182">
        <v>0</v>
      </c>
      <c r="AH182">
        <v>2</v>
      </c>
      <c r="AI182">
        <v>89549707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ROW(Source!A52)</f>
        <v>52</v>
      </c>
      <c r="B183">
        <v>89549737</v>
      </c>
      <c r="C183">
        <v>89549728</v>
      </c>
      <c r="D183">
        <v>87085843</v>
      </c>
      <c r="E183">
        <v>115</v>
      </c>
      <c r="F183">
        <v>1</v>
      </c>
      <c r="G183">
        <v>1</v>
      </c>
      <c r="H183">
        <v>1</v>
      </c>
      <c r="I183" t="s">
        <v>447</v>
      </c>
      <c r="J183" t="s">
        <v>3</v>
      </c>
      <c r="K183" t="s">
        <v>448</v>
      </c>
      <c r="L183">
        <v>1191</v>
      </c>
      <c r="N183">
        <v>1013</v>
      </c>
      <c r="O183" t="s">
        <v>449</v>
      </c>
      <c r="P183" t="s">
        <v>449</v>
      </c>
      <c r="Q183">
        <v>1</v>
      </c>
      <c r="X183">
        <v>2.15</v>
      </c>
      <c r="Y183">
        <v>0</v>
      </c>
      <c r="Z183">
        <v>0</v>
      </c>
      <c r="AA183">
        <v>0</v>
      </c>
      <c r="AB183">
        <v>522.73</v>
      </c>
      <c r="AC183">
        <v>0</v>
      </c>
      <c r="AD183">
        <v>1</v>
      </c>
      <c r="AE183">
        <v>1</v>
      </c>
      <c r="AF183" t="s">
        <v>24</v>
      </c>
      <c r="AG183">
        <v>0.64499999999999991</v>
      </c>
      <c r="AH183">
        <v>2</v>
      </c>
      <c r="AI183">
        <v>89549729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ROW(Source!A52)</f>
        <v>52</v>
      </c>
      <c r="B184">
        <v>89549738</v>
      </c>
      <c r="C184">
        <v>89549728</v>
      </c>
      <c r="D184">
        <v>87086013</v>
      </c>
      <c r="E184">
        <v>115</v>
      </c>
      <c r="F184">
        <v>1</v>
      </c>
      <c r="G184">
        <v>1</v>
      </c>
      <c r="H184">
        <v>1</v>
      </c>
      <c r="I184" t="s">
        <v>450</v>
      </c>
      <c r="J184" t="s">
        <v>3</v>
      </c>
      <c r="K184" t="s">
        <v>451</v>
      </c>
      <c r="L184">
        <v>1191</v>
      </c>
      <c r="N184">
        <v>1013</v>
      </c>
      <c r="O184" t="s">
        <v>449</v>
      </c>
      <c r="P184" t="s">
        <v>449</v>
      </c>
      <c r="Q184">
        <v>1</v>
      </c>
      <c r="X184">
        <v>0.09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24</v>
      </c>
      <c r="AG184">
        <v>2.7E-2</v>
      </c>
      <c r="AH184">
        <v>2</v>
      </c>
      <c r="AI184">
        <v>89549730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ROW(Source!A52)</f>
        <v>52</v>
      </c>
      <c r="B185">
        <v>89549739</v>
      </c>
      <c r="C185">
        <v>89549728</v>
      </c>
      <c r="D185">
        <v>87205842</v>
      </c>
      <c r="E185">
        <v>1</v>
      </c>
      <c r="F185">
        <v>1</v>
      </c>
      <c r="G185">
        <v>1</v>
      </c>
      <c r="H185">
        <v>2</v>
      </c>
      <c r="I185" t="s">
        <v>452</v>
      </c>
      <c r="J185" t="s">
        <v>453</v>
      </c>
      <c r="K185" t="s">
        <v>454</v>
      </c>
      <c r="L185">
        <v>1368</v>
      </c>
      <c r="N185">
        <v>1011</v>
      </c>
      <c r="O185" t="s">
        <v>455</v>
      </c>
      <c r="P185" t="s">
        <v>455</v>
      </c>
      <c r="Q185">
        <v>1</v>
      </c>
      <c r="X185">
        <v>3.5000000000000003E-2</v>
      </c>
      <c r="Y185">
        <v>0</v>
      </c>
      <c r="Z185">
        <v>1488.78</v>
      </c>
      <c r="AA185">
        <v>702.18</v>
      </c>
      <c r="AB185">
        <v>0</v>
      </c>
      <c r="AC185">
        <v>0</v>
      </c>
      <c r="AD185">
        <v>1</v>
      </c>
      <c r="AE185">
        <v>0</v>
      </c>
      <c r="AF185" t="s">
        <v>24</v>
      </c>
      <c r="AG185">
        <v>1.0500000000000001E-2</v>
      </c>
      <c r="AH185">
        <v>2</v>
      </c>
      <c r="AI185">
        <v>89549731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ROW(Source!A52)</f>
        <v>52</v>
      </c>
      <c r="B186">
        <v>89549740</v>
      </c>
      <c r="C186">
        <v>89549728</v>
      </c>
      <c r="D186">
        <v>87205979</v>
      </c>
      <c r="E186">
        <v>1</v>
      </c>
      <c r="F186">
        <v>1</v>
      </c>
      <c r="G186">
        <v>1</v>
      </c>
      <c r="H186">
        <v>2</v>
      </c>
      <c r="I186" t="s">
        <v>467</v>
      </c>
      <c r="J186" t="s">
        <v>468</v>
      </c>
      <c r="K186" t="s">
        <v>469</v>
      </c>
      <c r="L186">
        <v>1368</v>
      </c>
      <c r="N186">
        <v>1011</v>
      </c>
      <c r="O186" t="s">
        <v>455</v>
      </c>
      <c r="P186" t="s">
        <v>455</v>
      </c>
      <c r="Q186">
        <v>1</v>
      </c>
      <c r="X186">
        <v>0.02</v>
      </c>
      <c r="Y186">
        <v>0</v>
      </c>
      <c r="Z186">
        <v>55.78</v>
      </c>
      <c r="AA186">
        <v>464.22</v>
      </c>
      <c r="AB186">
        <v>0</v>
      </c>
      <c r="AC186">
        <v>0</v>
      </c>
      <c r="AD186">
        <v>1</v>
      </c>
      <c r="AE186">
        <v>0</v>
      </c>
      <c r="AF186" t="s">
        <v>24</v>
      </c>
      <c r="AG186">
        <v>6.0000000000000001E-3</v>
      </c>
      <c r="AH186">
        <v>2</v>
      </c>
      <c r="AI186">
        <v>89549732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ROW(Source!A52)</f>
        <v>52</v>
      </c>
      <c r="B187">
        <v>89549741</v>
      </c>
      <c r="C187">
        <v>89549728</v>
      </c>
      <c r="D187">
        <v>87206740</v>
      </c>
      <c r="E187">
        <v>1</v>
      </c>
      <c r="F187">
        <v>1</v>
      </c>
      <c r="G187">
        <v>1</v>
      </c>
      <c r="H187">
        <v>2</v>
      </c>
      <c r="I187" t="s">
        <v>457</v>
      </c>
      <c r="J187" t="s">
        <v>458</v>
      </c>
      <c r="K187" t="s">
        <v>459</v>
      </c>
      <c r="L187">
        <v>1368</v>
      </c>
      <c r="N187">
        <v>1011</v>
      </c>
      <c r="O187" t="s">
        <v>455</v>
      </c>
      <c r="P187" t="s">
        <v>455</v>
      </c>
      <c r="Q187">
        <v>1</v>
      </c>
      <c r="X187">
        <v>3.5000000000000003E-2</v>
      </c>
      <c r="Y187">
        <v>0</v>
      </c>
      <c r="Z187">
        <v>572.77</v>
      </c>
      <c r="AA187">
        <v>522.73</v>
      </c>
      <c r="AB187">
        <v>0</v>
      </c>
      <c r="AC187">
        <v>0</v>
      </c>
      <c r="AD187">
        <v>1</v>
      </c>
      <c r="AE187">
        <v>0</v>
      </c>
      <c r="AF187" t="s">
        <v>24</v>
      </c>
      <c r="AG187">
        <v>1.0500000000000001E-2</v>
      </c>
      <c r="AH187">
        <v>2</v>
      </c>
      <c r="AI187">
        <v>89549733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ROW(Source!A52)</f>
        <v>52</v>
      </c>
      <c r="B188">
        <v>89549742</v>
      </c>
      <c r="C188">
        <v>89549728</v>
      </c>
      <c r="D188">
        <v>87159205</v>
      </c>
      <c r="E188">
        <v>1</v>
      </c>
      <c r="F188">
        <v>1</v>
      </c>
      <c r="G188">
        <v>1</v>
      </c>
      <c r="H188">
        <v>3</v>
      </c>
      <c r="I188" t="s">
        <v>471</v>
      </c>
      <c r="J188" t="s">
        <v>472</v>
      </c>
      <c r="K188" t="s">
        <v>473</v>
      </c>
      <c r="L188">
        <v>1346</v>
      </c>
      <c r="N188">
        <v>1009</v>
      </c>
      <c r="O188" t="s">
        <v>281</v>
      </c>
      <c r="P188" t="s">
        <v>281</v>
      </c>
      <c r="Q188">
        <v>1</v>
      </c>
      <c r="X188">
        <v>0.39</v>
      </c>
      <c r="Y188">
        <v>174.93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0</v>
      </c>
      <c r="AH188">
        <v>2</v>
      </c>
      <c r="AI188">
        <v>89549734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ROW(Source!A52)</f>
        <v>52</v>
      </c>
      <c r="B189">
        <v>89549743</v>
      </c>
      <c r="C189">
        <v>89549728</v>
      </c>
      <c r="D189">
        <v>87183550</v>
      </c>
      <c r="E189">
        <v>1</v>
      </c>
      <c r="F189">
        <v>1</v>
      </c>
      <c r="G189">
        <v>1</v>
      </c>
      <c r="H189">
        <v>3</v>
      </c>
      <c r="I189" t="s">
        <v>516</v>
      </c>
      <c r="J189" t="s">
        <v>517</v>
      </c>
      <c r="K189" t="s">
        <v>518</v>
      </c>
      <c r="L189">
        <v>1455</v>
      </c>
      <c r="N189">
        <v>1013</v>
      </c>
      <c r="O189" t="s">
        <v>519</v>
      </c>
      <c r="P189" t="s">
        <v>519</v>
      </c>
      <c r="Q189">
        <v>1</v>
      </c>
      <c r="X189">
        <v>0.1</v>
      </c>
      <c r="Y189">
        <v>944.69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23</v>
      </c>
      <c r="AG189">
        <v>0</v>
      </c>
      <c r="AH189">
        <v>2</v>
      </c>
      <c r="AI189">
        <v>89549735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ROW(Source!A52)</f>
        <v>52</v>
      </c>
      <c r="B190">
        <v>89549744</v>
      </c>
      <c r="C190">
        <v>89549728</v>
      </c>
      <c r="D190">
        <v>87091729</v>
      </c>
      <c r="E190">
        <v>115</v>
      </c>
      <c r="F190">
        <v>1</v>
      </c>
      <c r="G190">
        <v>1</v>
      </c>
      <c r="H190">
        <v>3</v>
      </c>
      <c r="I190" t="s">
        <v>32</v>
      </c>
      <c r="J190" t="s">
        <v>3</v>
      </c>
      <c r="K190" t="s">
        <v>33</v>
      </c>
      <c r="L190">
        <v>3277935</v>
      </c>
      <c r="N190">
        <v>1013</v>
      </c>
      <c r="O190" t="s">
        <v>34</v>
      </c>
      <c r="P190" t="s">
        <v>34</v>
      </c>
      <c r="Q190">
        <v>1</v>
      </c>
      <c r="X190">
        <v>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23</v>
      </c>
      <c r="AG190">
        <v>0</v>
      </c>
      <c r="AH190">
        <v>2</v>
      </c>
      <c r="AI190">
        <v>89549736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ROW(Source!A53)</f>
        <v>53</v>
      </c>
      <c r="B191">
        <v>89549737</v>
      </c>
      <c r="C191">
        <v>89549728</v>
      </c>
      <c r="D191">
        <v>87085843</v>
      </c>
      <c r="E191">
        <v>115</v>
      </c>
      <c r="F191">
        <v>1</v>
      </c>
      <c r="G191">
        <v>1</v>
      </c>
      <c r="H191">
        <v>1</v>
      </c>
      <c r="I191" t="s">
        <v>447</v>
      </c>
      <c r="J191" t="s">
        <v>3</v>
      </c>
      <c r="K191" t="s">
        <v>448</v>
      </c>
      <c r="L191">
        <v>1191</v>
      </c>
      <c r="N191">
        <v>1013</v>
      </c>
      <c r="O191" t="s">
        <v>449</v>
      </c>
      <c r="P191" t="s">
        <v>449</v>
      </c>
      <c r="Q191">
        <v>1</v>
      </c>
      <c r="X191">
        <v>2.15</v>
      </c>
      <c r="Y191">
        <v>0</v>
      </c>
      <c r="Z191">
        <v>0</v>
      </c>
      <c r="AA191">
        <v>0</v>
      </c>
      <c r="AB191">
        <v>522.73</v>
      </c>
      <c r="AC191">
        <v>0</v>
      </c>
      <c r="AD191">
        <v>1</v>
      </c>
      <c r="AE191">
        <v>1</v>
      </c>
      <c r="AF191" t="s">
        <v>24</v>
      </c>
      <c r="AG191">
        <v>0.64499999999999991</v>
      </c>
      <c r="AH191">
        <v>2</v>
      </c>
      <c r="AI191">
        <v>89549729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ROW(Source!A53)</f>
        <v>53</v>
      </c>
      <c r="B192">
        <v>89549738</v>
      </c>
      <c r="C192">
        <v>89549728</v>
      </c>
      <c r="D192">
        <v>87086013</v>
      </c>
      <c r="E192">
        <v>115</v>
      </c>
      <c r="F192">
        <v>1</v>
      </c>
      <c r="G192">
        <v>1</v>
      </c>
      <c r="H192">
        <v>1</v>
      </c>
      <c r="I192" t="s">
        <v>450</v>
      </c>
      <c r="J192" t="s">
        <v>3</v>
      </c>
      <c r="K192" t="s">
        <v>451</v>
      </c>
      <c r="L192">
        <v>1191</v>
      </c>
      <c r="N192">
        <v>1013</v>
      </c>
      <c r="O192" t="s">
        <v>449</v>
      </c>
      <c r="P192" t="s">
        <v>449</v>
      </c>
      <c r="Q192">
        <v>1</v>
      </c>
      <c r="X192">
        <v>0.09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24</v>
      </c>
      <c r="AG192">
        <v>2.7E-2</v>
      </c>
      <c r="AH192">
        <v>2</v>
      </c>
      <c r="AI192">
        <v>89549730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ROW(Source!A53)</f>
        <v>53</v>
      </c>
      <c r="B193">
        <v>89549739</v>
      </c>
      <c r="C193">
        <v>89549728</v>
      </c>
      <c r="D193">
        <v>87205842</v>
      </c>
      <c r="E193">
        <v>1</v>
      </c>
      <c r="F193">
        <v>1</v>
      </c>
      <c r="G193">
        <v>1</v>
      </c>
      <c r="H193">
        <v>2</v>
      </c>
      <c r="I193" t="s">
        <v>452</v>
      </c>
      <c r="J193" t="s">
        <v>453</v>
      </c>
      <c r="K193" t="s">
        <v>454</v>
      </c>
      <c r="L193">
        <v>1368</v>
      </c>
      <c r="N193">
        <v>1011</v>
      </c>
      <c r="O193" t="s">
        <v>455</v>
      </c>
      <c r="P193" t="s">
        <v>455</v>
      </c>
      <c r="Q193">
        <v>1</v>
      </c>
      <c r="X193">
        <v>3.5000000000000003E-2</v>
      </c>
      <c r="Y193">
        <v>0</v>
      </c>
      <c r="Z193">
        <v>1488.78</v>
      </c>
      <c r="AA193">
        <v>702.18</v>
      </c>
      <c r="AB193">
        <v>0</v>
      </c>
      <c r="AC193">
        <v>0</v>
      </c>
      <c r="AD193">
        <v>1</v>
      </c>
      <c r="AE193">
        <v>0</v>
      </c>
      <c r="AF193" t="s">
        <v>24</v>
      </c>
      <c r="AG193">
        <v>1.0500000000000001E-2</v>
      </c>
      <c r="AH193">
        <v>2</v>
      </c>
      <c r="AI193">
        <v>89549731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ROW(Source!A53)</f>
        <v>53</v>
      </c>
      <c r="B194">
        <v>89549740</v>
      </c>
      <c r="C194">
        <v>89549728</v>
      </c>
      <c r="D194">
        <v>87205979</v>
      </c>
      <c r="E194">
        <v>1</v>
      </c>
      <c r="F194">
        <v>1</v>
      </c>
      <c r="G194">
        <v>1</v>
      </c>
      <c r="H194">
        <v>2</v>
      </c>
      <c r="I194" t="s">
        <v>467</v>
      </c>
      <c r="J194" t="s">
        <v>468</v>
      </c>
      <c r="K194" t="s">
        <v>469</v>
      </c>
      <c r="L194">
        <v>1368</v>
      </c>
      <c r="N194">
        <v>1011</v>
      </c>
      <c r="O194" t="s">
        <v>455</v>
      </c>
      <c r="P194" t="s">
        <v>455</v>
      </c>
      <c r="Q194">
        <v>1</v>
      </c>
      <c r="X194">
        <v>0.02</v>
      </c>
      <c r="Y194">
        <v>0</v>
      </c>
      <c r="Z194">
        <v>55.78</v>
      </c>
      <c r="AA194">
        <v>464.22</v>
      </c>
      <c r="AB194">
        <v>0</v>
      </c>
      <c r="AC194">
        <v>0</v>
      </c>
      <c r="AD194">
        <v>1</v>
      </c>
      <c r="AE194">
        <v>0</v>
      </c>
      <c r="AF194" t="s">
        <v>24</v>
      </c>
      <c r="AG194">
        <v>6.0000000000000001E-3</v>
      </c>
      <c r="AH194">
        <v>2</v>
      </c>
      <c r="AI194">
        <v>89549732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ROW(Source!A53)</f>
        <v>53</v>
      </c>
      <c r="B195">
        <v>89549741</v>
      </c>
      <c r="C195">
        <v>89549728</v>
      </c>
      <c r="D195">
        <v>87206740</v>
      </c>
      <c r="E195">
        <v>1</v>
      </c>
      <c r="F195">
        <v>1</v>
      </c>
      <c r="G195">
        <v>1</v>
      </c>
      <c r="H195">
        <v>2</v>
      </c>
      <c r="I195" t="s">
        <v>457</v>
      </c>
      <c r="J195" t="s">
        <v>458</v>
      </c>
      <c r="K195" t="s">
        <v>459</v>
      </c>
      <c r="L195">
        <v>1368</v>
      </c>
      <c r="N195">
        <v>1011</v>
      </c>
      <c r="O195" t="s">
        <v>455</v>
      </c>
      <c r="P195" t="s">
        <v>455</v>
      </c>
      <c r="Q195">
        <v>1</v>
      </c>
      <c r="X195">
        <v>3.5000000000000003E-2</v>
      </c>
      <c r="Y195">
        <v>0</v>
      </c>
      <c r="Z195">
        <v>572.77</v>
      </c>
      <c r="AA195">
        <v>522.73</v>
      </c>
      <c r="AB195">
        <v>0</v>
      </c>
      <c r="AC195">
        <v>0</v>
      </c>
      <c r="AD195">
        <v>1</v>
      </c>
      <c r="AE195">
        <v>0</v>
      </c>
      <c r="AF195" t="s">
        <v>24</v>
      </c>
      <c r="AG195">
        <v>1.0500000000000001E-2</v>
      </c>
      <c r="AH195">
        <v>2</v>
      </c>
      <c r="AI195">
        <v>89549733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ROW(Source!A53)</f>
        <v>53</v>
      </c>
      <c r="B196">
        <v>89549742</v>
      </c>
      <c r="C196">
        <v>89549728</v>
      </c>
      <c r="D196">
        <v>87159205</v>
      </c>
      <c r="E196">
        <v>1</v>
      </c>
      <c r="F196">
        <v>1</v>
      </c>
      <c r="G196">
        <v>1</v>
      </c>
      <c r="H196">
        <v>3</v>
      </c>
      <c r="I196" t="s">
        <v>471</v>
      </c>
      <c r="J196" t="s">
        <v>472</v>
      </c>
      <c r="K196" t="s">
        <v>473</v>
      </c>
      <c r="L196">
        <v>1346</v>
      </c>
      <c r="N196">
        <v>1009</v>
      </c>
      <c r="O196" t="s">
        <v>281</v>
      </c>
      <c r="P196" t="s">
        <v>281</v>
      </c>
      <c r="Q196">
        <v>1</v>
      </c>
      <c r="X196">
        <v>0.39</v>
      </c>
      <c r="Y196">
        <v>174.93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23</v>
      </c>
      <c r="AG196">
        <v>0</v>
      </c>
      <c r="AH196">
        <v>2</v>
      </c>
      <c r="AI196">
        <v>89549734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ROW(Source!A53)</f>
        <v>53</v>
      </c>
      <c r="B197">
        <v>89549743</v>
      </c>
      <c r="C197">
        <v>89549728</v>
      </c>
      <c r="D197">
        <v>87183550</v>
      </c>
      <c r="E197">
        <v>1</v>
      </c>
      <c r="F197">
        <v>1</v>
      </c>
      <c r="G197">
        <v>1</v>
      </c>
      <c r="H197">
        <v>3</v>
      </c>
      <c r="I197" t="s">
        <v>516</v>
      </c>
      <c r="J197" t="s">
        <v>517</v>
      </c>
      <c r="K197" t="s">
        <v>518</v>
      </c>
      <c r="L197">
        <v>1455</v>
      </c>
      <c r="N197">
        <v>1013</v>
      </c>
      <c r="O197" t="s">
        <v>519</v>
      </c>
      <c r="P197" t="s">
        <v>519</v>
      </c>
      <c r="Q197">
        <v>1</v>
      </c>
      <c r="X197">
        <v>0.1</v>
      </c>
      <c r="Y197">
        <v>944.69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23</v>
      </c>
      <c r="AG197">
        <v>0</v>
      </c>
      <c r="AH197">
        <v>2</v>
      </c>
      <c r="AI197">
        <v>89549735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ROW(Source!A53)</f>
        <v>53</v>
      </c>
      <c r="B198">
        <v>89549744</v>
      </c>
      <c r="C198">
        <v>89549728</v>
      </c>
      <c r="D198">
        <v>87091729</v>
      </c>
      <c r="E198">
        <v>115</v>
      </c>
      <c r="F198">
        <v>1</v>
      </c>
      <c r="G198">
        <v>1</v>
      </c>
      <c r="H198">
        <v>3</v>
      </c>
      <c r="I198" t="s">
        <v>32</v>
      </c>
      <c r="J198" t="s">
        <v>3</v>
      </c>
      <c r="K198" t="s">
        <v>33</v>
      </c>
      <c r="L198">
        <v>3277935</v>
      </c>
      <c r="N198">
        <v>1013</v>
      </c>
      <c r="O198" t="s">
        <v>34</v>
      </c>
      <c r="P198" t="s">
        <v>34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23</v>
      </c>
      <c r="AG198">
        <v>0</v>
      </c>
      <c r="AH198">
        <v>2</v>
      </c>
      <c r="AI198">
        <v>89549736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ROW(Source!A56)</f>
        <v>56</v>
      </c>
      <c r="B199">
        <v>89549750</v>
      </c>
      <c r="C199">
        <v>89549746</v>
      </c>
      <c r="D199">
        <v>87085779</v>
      </c>
      <c r="E199">
        <v>115</v>
      </c>
      <c r="F199">
        <v>1</v>
      </c>
      <c r="G199">
        <v>1</v>
      </c>
      <c r="H199">
        <v>1</v>
      </c>
      <c r="I199" t="s">
        <v>524</v>
      </c>
      <c r="J199" t="s">
        <v>3</v>
      </c>
      <c r="K199" t="s">
        <v>525</v>
      </c>
      <c r="L199">
        <v>1191</v>
      </c>
      <c r="N199">
        <v>1013</v>
      </c>
      <c r="O199" t="s">
        <v>449</v>
      </c>
      <c r="P199" t="s">
        <v>449</v>
      </c>
      <c r="Q199">
        <v>1</v>
      </c>
      <c r="X199">
        <v>9.64</v>
      </c>
      <c r="Y199">
        <v>0</v>
      </c>
      <c r="Z199">
        <v>0</v>
      </c>
      <c r="AA199">
        <v>0</v>
      </c>
      <c r="AB199">
        <v>425.21</v>
      </c>
      <c r="AC199">
        <v>0</v>
      </c>
      <c r="AD199">
        <v>1</v>
      </c>
      <c r="AE199">
        <v>1</v>
      </c>
      <c r="AF199" t="s">
        <v>3</v>
      </c>
      <c r="AG199">
        <v>9.64</v>
      </c>
      <c r="AH199">
        <v>2</v>
      </c>
      <c r="AI199">
        <v>89549747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ROW(Source!A56)</f>
        <v>56</v>
      </c>
      <c r="B200">
        <v>89549751</v>
      </c>
      <c r="C200">
        <v>89549746</v>
      </c>
      <c r="D200">
        <v>87086013</v>
      </c>
      <c r="E200">
        <v>115</v>
      </c>
      <c r="F200">
        <v>1</v>
      </c>
      <c r="G200">
        <v>1</v>
      </c>
      <c r="H200">
        <v>1</v>
      </c>
      <c r="I200" t="s">
        <v>450</v>
      </c>
      <c r="J200" t="s">
        <v>3</v>
      </c>
      <c r="K200" t="s">
        <v>451</v>
      </c>
      <c r="L200">
        <v>1191</v>
      </c>
      <c r="N200">
        <v>1013</v>
      </c>
      <c r="O200" t="s">
        <v>449</v>
      </c>
      <c r="P200" t="s">
        <v>449</v>
      </c>
      <c r="Q200">
        <v>1</v>
      </c>
      <c r="X200">
        <v>0.01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0.01</v>
      </c>
      <c r="AH200">
        <v>2</v>
      </c>
      <c r="AI200">
        <v>89549748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ROW(Source!A56)</f>
        <v>56</v>
      </c>
      <c r="B201">
        <v>89549752</v>
      </c>
      <c r="C201">
        <v>89549746</v>
      </c>
      <c r="D201">
        <v>87206030</v>
      </c>
      <c r="E201">
        <v>1</v>
      </c>
      <c r="F201">
        <v>1</v>
      </c>
      <c r="G201">
        <v>1</v>
      </c>
      <c r="H201">
        <v>2</v>
      </c>
      <c r="I201" t="s">
        <v>526</v>
      </c>
      <c r="J201" t="s">
        <v>527</v>
      </c>
      <c r="K201" t="s">
        <v>528</v>
      </c>
      <c r="L201">
        <v>1368</v>
      </c>
      <c r="N201">
        <v>1011</v>
      </c>
      <c r="O201" t="s">
        <v>455</v>
      </c>
      <c r="P201" t="s">
        <v>455</v>
      </c>
      <c r="Q201">
        <v>1</v>
      </c>
      <c r="X201">
        <v>0.01</v>
      </c>
      <c r="Y201">
        <v>0</v>
      </c>
      <c r="Z201">
        <v>37.32</v>
      </c>
      <c r="AA201">
        <v>464.22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89549749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ROW(Source!A57)</f>
        <v>57</v>
      </c>
      <c r="B202">
        <v>89549750</v>
      </c>
      <c r="C202">
        <v>89549746</v>
      </c>
      <c r="D202">
        <v>87085779</v>
      </c>
      <c r="E202">
        <v>115</v>
      </c>
      <c r="F202">
        <v>1</v>
      </c>
      <c r="G202">
        <v>1</v>
      </c>
      <c r="H202">
        <v>1</v>
      </c>
      <c r="I202" t="s">
        <v>524</v>
      </c>
      <c r="J202" t="s">
        <v>3</v>
      </c>
      <c r="K202" t="s">
        <v>525</v>
      </c>
      <c r="L202">
        <v>1191</v>
      </c>
      <c r="N202">
        <v>1013</v>
      </c>
      <c r="O202" t="s">
        <v>449</v>
      </c>
      <c r="P202" t="s">
        <v>449</v>
      </c>
      <c r="Q202">
        <v>1</v>
      </c>
      <c r="X202">
        <v>9.64</v>
      </c>
      <c r="Y202">
        <v>0</v>
      </c>
      <c r="Z202">
        <v>0</v>
      </c>
      <c r="AA202">
        <v>0</v>
      </c>
      <c r="AB202">
        <v>425.21</v>
      </c>
      <c r="AC202">
        <v>0</v>
      </c>
      <c r="AD202">
        <v>1</v>
      </c>
      <c r="AE202">
        <v>1</v>
      </c>
      <c r="AF202" t="s">
        <v>3</v>
      </c>
      <c r="AG202">
        <v>9.64</v>
      </c>
      <c r="AH202">
        <v>2</v>
      </c>
      <c r="AI202">
        <v>89549747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ROW(Source!A57)</f>
        <v>57</v>
      </c>
      <c r="B203">
        <v>89549751</v>
      </c>
      <c r="C203">
        <v>89549746</v>
      </c>
      <c r="D203">
        <v>87086013</v>
      </c>
      <c r="E203">
        <v>115</v>
      </c>
      <c r="F203">
        <v>1</v>
      </c>
      <c r="G203">
        <v>1</v>
      </c>
      <c r="H203">
        <v>1</v>
      </c>
      <c r="I203" t="s">
        <v>450</v>
      </c>
      <c r="J203" t="s">
        <v>3</v>
      </c>
      <c r="K203" t="s">
        <v>451</v>
      </c>
      <c r="L203">
        <v>1191</v>
      </c>
      <c r="N203">
        <v>1013</v>
      </c>
      <c r="O203" t="s">
        <v>449</v>
      </c>
      <c r="P203" t="s">
        <v>449</v>
      </c>
      <c r="Q203">
        <v>1</v>
      </c>
      <c r="X203">
        <v>0.01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0.01</v>
      </c>
      <c r="AH203">
        <v>2</v>
      </c>
      <c r="AI203">
        <v>89549748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ROW(Source!A57)</f>
        <v>57</v>
      </c>
      <c r="B204">
        <v>89549752</v>
      </c>
      <c r="C204">
        <v>89549746</v>
      </c>
      <c r="D204">
        <v>87206030</v>
      </c>
      <c r="E204">
        <v>1</v>
      </c>
      <c r="F204">
        <v>1</v>
      </c>
      <c r="G204">
        <v>1</v>
      </c>
      <c r="H204">
        <v>2</v>
      </c>
      <c r="I204" t="s">
        <v>526</v>
      </c>
      <c r="J204" t="s">
        <v>527</v>
      </c>
      <c r="K204" t="s">
        <v>528</v>
      </c>
      <c r="L204">
        <v>1368</v>
      </c>
      <c r="N204">
        <v>1011</v>
      </c>
      <c r="O204" t="s">
        <v>455</v>
      </c>
      <c r="P204" t="s">
        <v>455</v>
      </c>
      <c r="Q204">
        <v>1</v>
      </c>
      <c r="X204">
        <v>0.01</v>
      </c>
      <c r="Y204">
        <v>0</v>
      </c>
      <c r="Z204">
        <v>37.32</v>
      </c>
      <c r="AA204">
        <v>464.22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0.01</v>
      </c>
      <c r="AH204">
        <v>2</v>
      </c>
      <c r="AI204">
        <v>89549749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ROW(Source!A58)</f>
        <v>58</v>
      </c>
      <c r="B205">
        <v>89549768</v>
      </c>
      <c r="C205">
        <v>89549753</v>
      </c>
      <c r="D205">
        <v>37071037</v>
      </c>
      <c r="E205">
        <v>115</v>
      </c>
      <c r="F205">
        <v>1</v>
      </c>
      <c r="G205">
        <v>1</v>
      </c>
      <c r="H205">
        <v>1</v>
      </c>
      <c r="I205" t="s">
        <v>447</v>
      </c>
      <c r="J205" t="s">
        <v>3</v>
      </c>
      <c r="K205" t="s">
        <v>448</v>
      </c>
      <c r="L205">
        <v>1191</v>
      </c>
      <c r="N205">
        <v>1013</v>
      </c>
      <c r="O205" t="s">
        <v>449</v>
      </c>
      <c r="P205" t="s">
        <v>449</v>
      </c>
      <c r="Q205">
        <v>1</v>
      </c>
      <c r="X205">
        <v>45.3</v>
      </c>
      <c r="Y205">
        <v>0</v>
      </c>
      <c r="Z205">
        <v>0</v>
      </c>
      <c r="AA205">
        <v>0</v>
      </c>
      <c r="AB205">
        <v>522.73</v>
      </c>
      <c r="AC205">
        <v>0</v>
      </c>
      <c r="AD205">
        <v>1</v>
      </c>
      <c r="AE205">
        <v>1</v>
      </c>
      <c r="AF205" t="s">
        <v>24</v>
      </c>
      <c r="AG205">
        <v>13.589999999999998</v>
      </c>
      <c r="AH205">
        <v>2</v>
      </c>
      <c r="AI205">
        <v>89549754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ROW(Source!A58)</f>
        <v>58</v>
      </c>
      <c r="B206">
        <v>89549769</v>
      </c>
      <c r="C206">
        <v>89549753</v>
      </c>
      <c r="D206">
        <v>37064876</v>
      </c>
      <c r="E206">
        <v>115</v>
      </c>
      <c r="F206">
        <v>1</v>
      </c>
      <c r="G206">
        <v>1</v>
      </c>
      <c r="H206">
        <v>1</v>
      </c>
      <c r="I206" t="s">
        <v>450</v>
      </c>
      <c r="J206" t="s">
        <v>3</v>
      </c>
      <c r="K206" t="s">
        <v>451</v>
      </c>
      <c r="L206">
        <v>1191</v>
      </c>
      <c r="N206">
        <v>1013</v>
      </c>
      <c r="O206" t="s">
        <v>449</v>
      </c>
      <c r="P206" t="s">
        <v>449</v>
      </c>
      <c r="Q206">
        <v>1</v>
      </c>
      <c r="X206">
        <v>5.3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24</v>
      </c>
      <c r="AG206">
        <v>1.5899999999999999</v>
      </c>
      <c r="AH206">
        <v>2</v>
      </c>
      <c r="AI206">
        <v>89549755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ROW(Source!A58)</f>
        <v>58</v>
      </c>
      <c r="B207">
        <v>89549770</v>
      </c>
      <c r="C207">
        <v>89549753</v>
      </c>
      <c r="D207">
        <v>87205842</v>
      </c>
      <c r="E207">
        <v>1</v>
      </c>
      <c r="F207">
        <v>1</v>
      </c>
      <c r="G207">
        <v>1</v>
      </c>
      <c r="H207">
        <v>2</v>
      </c>
      <c r="I207" t="s">
        <v>452</v>
      </c>
      <c r="J207" t="s">
        <v>453</v>
      </c>
      <c r="K207" t="s">
        <v>454</v>
      </c>
      <c r="L207">
        <v>1368</v>
      </c>
      <c r="N207">
        <v>1011</v>
      </c>
      <c r="O207" t="s">
        <v>455</v>
      </c>
      <c r="P207" t="s">
        <v>455</v>
      </c>
      <c r="Q207">
        <v>1</v>
      </c>
      <c r="X207">
        <v>0.2</v>
      </c>
      <c r="Y207">
        <v>0</v>
      </c>
      <c r="Z207">
        <v>1488.78</v>
      </c>
      <c r="AA207">
        <v>702.18</v>
      </c>
      <c r="AB207">
        <v>0</v>
      </c>
      <c r="AC207">
        <v>0</v>
      </c>
      <c r="AD207">
        <v>1</v>
      </c>
      <c r="AE207">
        <v>0</v>
      </c>
      <c r="AF207" t="s">
        <v>24</v>
      </c>
      <c r="AG207">
        <v>0.06</v>
      </c>
      <c r="AH207">
        <v>2</v>
      </c>
      <c r="AI207">
        <v>89549756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ROW(Source!A58)</f>
        <v>58</v>
      </c>
      <c r="B208">
        <v>89549771</v>
      </c>
      <c r="C208">
        <v>89549753</v>
      </c>
      <c r="D208">
        <v>87206740</v>
      </c>
      <c r="E208">
        <v>1</v>
      </c>
      <c r="F208">
        <v>1</v>
      </c>
      <c r="G208">
        <v>1</v>
      </c>
      <c r="H208">
        <v>2</v>
      </c>
      <c r="I208" t="s">
        <v>457</v>
      </c>
      <c r="J208" t="s">
        <v>458</v>
      </c>
      <c r="K208" t="s">
        <v>459</v>
      </c>
      <c r="L208">
        <v>1368</v>
      </c>
      <c r="N208">
        <v>1011</v>
      </c>
      <c r="O208" t="s">
        <v>455</v>
      </c>
      <c r="P208" t="s">
        <v>455</v>
      </c>
      <c r="Q208">
        <v>1</v>
      </c>
      <c r="X208">
        <v>0.2</v>
      </c>
      <c r="Y208">
        <v>0</v>
      </c>
      <c r="Z208">
        <v>572.77</v>
      </c>
      <c r="AA208">
        <v>522.73</v>
      </c>
      <c r="AB208">
        <v>0</v>
      </c>
      <c r="AC208">
        <v>0</v>
      </c>
      <c r="AD208">
        <v>1</v>
      </c>
      <c r="AE208">
        <v>0</v>
      </c>
      <c r="AF208" t="s">
        <v>24</v>
      </c>
      <c r="AG208">
        <v>0.06</v>
      </c>
      <c r="AH208">
        <v>2</v>
      </c>
      <c r="AI208">
        <v>89549757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ROW(Source!A58)</f>
        <v>58</v>
      </c>
      <c r="B209">
        <v>89549772</v>
      </c>
      <c r="C209">
        <v>89549753</v>
      </c>
      <c r="D209">
        <v>87206937</v>
      </c>
      <c r="E209">
        <v>1</v>
      </c>
      <c r="F209">
        <v>1</v>
      </c>
      <c r="G209">
        <v>1</v>
      </c>
      <c r="H209">
        <v>2</v>
      </c>
      <c r="I209" t="s">
        <v>479</v>
      </c>
      <c r="J209" t="s">
        <v>480</v>
      </c>
      <c r="K209" t="s">
        <v>481</v>
      </c>
      <c r="L209">
        <v>1368</v>
      </c>
      <c r="N209">
        <v>1011</v>
      </c>
      <c r="O209" t="s">
        <v>455</v>
      </c>
      <c r="P209" t="s">
        <v>455</v>
      </c>
      <c r="Q209">
        <v>1</v>
      </c>
      <c r="X209">
        <v>1.69</v>
      </c>
      <c r="Y209">
        <v>0</v>
      </c>
      <c r="Z209">
        <v>28.51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24</v>
      </c>
      <c r="AG209">
        <v>0.50700000000000001</v>
      </c>
      <c r="AH209">
        <v>2</v>
      </c>
      <c r="AI209">
        <v>89549758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ROW(Source!A58)</f>
        <v>58</v>
      </c>
      <c r="B210">
        <v>89549773</v>
      </c>
      <c r="C210">
        <v>89549753</v>
      </c>
      <c r="D210">
        <v>87207413</v>
      </c>
      <c r="E210">
        <v>1</v>
      </c>
      <c r="F210">
        <v>1</v>
      </c>
      <c r="G210">
        <v>1</v>
      </c>
      <c r="H210">
        <v>2</v>
      </c>
      <c r="I210" t="s">
        <v>529</v>
      </c>
      <c r="J210" t="s">
        <v>530</v>
      </c>
      <c r="K210" t="s">
        <v>531</v>
      </c>
      <c r="L210">
        <v>1368</v>
      </c>
      <c r="N210">
        <v>1011</v>
      </c>
      <c r="O210" t="s">
        <v>455</v>
      </c>
      <c r="P210" t="s">
        <v>455</v>
      </c>
      <c r="Q210">
        <v>1</v>
      </c>
      <c r="X210">
        <v>0.86</v>
      </c>
      <c r="Y210">
        <v>0</v>
      </c>
      <c r="Z210">
        <v>23.89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24</v>
      </c>
      <c r="AG210">
        <v>0.25800000000000001</v>
      </c>
      <c r="AH210">
        <v>2</v>
      </c>
      <c r="AI210">
        <v>89549759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ROW(Source!A58)</f>
        <v>58</v>
      </c>
      <c r="B211">
        <v>89549774</v>
      </c>
      <c r="C211">
        <v>89549753</v>
      </c>
      <c r="D211">
        <v>87207501</v>
      </c>
      <c r="E211">
        <v>1</v>
      </c>
      <c r="F211">
        <v>1</v>
      </c>
      <c r="G211">
        <v>1</v>
      </c>
      <c r="H211">
        <v>2</v>
      </c>
      <c r="I211" t="s">
        <v>532</v>
      </c>
      <c r="J211" t="s">
        <v>533</v>
      </c>
      <c r="K211" t="s">
        <v>534</v>
      </c>
      <c r="L211">
        <v>1368</v>
      </c>
      <c r="N211">
        <v>1011</v>
      </c>
      <c r="O211" t="s">
        <v>455</v>
      </c>
      <c r="P211" t="s">
        <v>455</v>
      </c>
      <c r="Q211">
        <v>1</v>
      </c>
      <c r="X211">
        <v>4.9000000000000004</v>
      </c>
      <c r="Y211">
        <v>0</v>
      </c>
      <c r="Z211">
        <v>26.76</v>
      </c>
      <c r="AA211">
        <v>522.73</v>
      </c>
      <c r="AB211">
        <v>0</v>
      </c>
      <c r="AC211">
        <v>0</v>
      </c>
      <c r="AD211">
        <v>1</v>
      </c>
      <c r="AE211">
        <v>0</v>
      </c>
      <c r="AF211" t="s">
        <v>24</v>
      </c>
      <c r="AG211">
        <v>1.47</v>
      </c>
      <c r="AH211">
        <v>2</v>
      </c>
      <c r="AI211">
        <v>89549760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ROW(Source!A58)</f>
        <v>58</v>
      </c>
      <c r="B212">
        <v>89549775</v>
      </c>
      <c r="C212">
        <v>89549753</v>
      </c>
      <c r="D212">
        <v>87155291</v>
      </c>
      <c r="E212">
        <v>1</v>
      </c>
      <c r="F212">
        <v>1</v>
      </c>
      <c r="G212">
        <v>1</v>
      </c>
      <c r="H212">
        <v>3</v>
      </c>
      <c r="I212" t="s">
        <v>535</v>
      </c>
      <c r="J212" t="s">
        <v>536</v>
      </c>
      <c r="K212" t="s">
        <v>537</v>
      </c>
      <c r="L212">
        <v>1339</v>
      </c>
      <c r="N212">
        <v>1007</v>
      </c>
      <c r="O212" t="s">
        <v>538</v>
      </c>
      <c r="P212" t="s">
        <v>538</v>
      </c>
      <c r="Q212">
        <v>1</v>
      </c>
      <c r="X212">
        <v>0.31</v>
      </c>
      <c r="Y212">
        <v>253.96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23</v>
      </c>
      <c r="AG212">
        <v>0</v>
      </c>
      <c r="AH212">
        <v>2</v>
      </c>
      <c r="AI212">
        <v>89549761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ROW(Source!A58)</f>
        <v>58</v>
      </c>
      <c r="B213">
        <v>89549776</v>
      </c>
      <c r="C213">
        <v>89549753</v>
      </c>
      <c r="D213">
        <v>87159205</v>
      </c>
      <c r="E213">
        <v>1</v>
      </c>
      <c r="F213">
        <v>1</v>
      </c>
      <c r="G213">
        <v>1</v>
      </c>
      <c r="H213">
        <v>3</v>
      </c>
      <c r="I213" t="s">
        <v>471</v>
      </c>
      <c r="J213" t="s">
        <v>472</v>
      </c>
      <c r="K213" t="s">
        <v>473</v>
      </c>
      <c r="L213">
        <v>1346</v>
      </c>
      <c r="N213">
        <v>1009</v>
      </c>
      <c r="O213" t="s">
        <v>281</v>
      </c>
      <c r="P213" t="s">
        <v>281</v>
      </c>
      <c r="Q213">
        <v>1</v>
      </c>
      <c r="X213">
        <v>2.88</v>
      </c>
      <c r="Y213">
        <v>174.93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23</v>
      </c>
      <c r="AG213">
        <v>0</v>
      </c>
      <c r="AH213">
        <v>2</v>
      </c>
      <c r="AI213">
        <v>89549762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ROW(Source!A58)</f>
        <v>58</v>
      </c>
      <c r="B214">
        <v>89549777</v>
      </c>
      <c r="C214">
        <v>89549753</v>
      </c>
      <c r="D214">
        <v>87159380</v>
      </c>
      <c r="E214">
        <v>1</v>
      </c>
      <c r="F214">
        <v>1</v>
      </c>
      <c r="G214">
        <v>1</v>
      </c>
      <c r="H214">
        <v>3</v>
      </c>
      <c r="I214" t="s">
        <v>539</v>
      </c>
      <c r="J214" t="s">
        <v>540</v>
      </c>
      <c r="K214" t="s">
        <v>541</v>
      </c>
      <c r="L214">
        <v>1348</v>
      </c>
      <c r="N214">
        <v>1009</v>
      </c>
      <c r="O214" t="s">
        <v>194</v>
      </c>
      <c r="P214" t="s">
        <v>194</v>
      </c>
      <c r="Q214">
        <v>1000</v>
      </c>
      <c r="X214">
        <v>1.2E-4</v>
      </c>
      <c r="Y214">
        <v>195421.95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23</v>
      </c>
      <c r="AG214">
        <v>0</v>
      </c>
      <c r="AH214">
        <v>2</v>
      </c>
      <c r="AI214">
        <v>89549763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ROW(Source!A58)</f>
        <v>58</v>
      </c>
      <c r="B215">
        <v>89549778</v>
      </c>
      <c r="C215">
        <v>89549753</v>
      </c>
      <c r="D215">
        <v>87167903</v>
      </c>
      <c r="E215">
        <v>1</v>
      </c>
      <c r="F215">
        <v>1</v>
      </c>
      <c r="G215">
        <v>1</v>
      </c>
      <c r="H215">
        <v>3</v>
      </c>
      <c r="I215" t="s">
        <v>542</v>
      </c>
      <c r="J215" t="s">
        <v>543</v>
      </c>
      <c r="K215" t="s">
        <v>544</v>
      </c>
      <c r="L215">
        <v>1348</v>
      </c>
      <c r="N215">
        <v>1009</v>
      </c>
      <c r="O215" t="s">
        <v>194</v>
      </c>
      <c r="P215" t="s">
        <v>194</v>
      </c>
      <c r="Q215">
        <v>1000</v>
      </c>
      <c r="X215">
        <v>6.0000000000000002E-5</v>
      </c>
      <c r="Y215">
        <v>530491.82999999996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23</v>
      </c>
      <c r="AG215">
        <v>0</v>
      </c>
      <c r="AH215">
        <v>2</v>
      </c>
      <c r="AI215">
        <v>89549764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ROW(Source!A58)</f>
        <v>58</v>
      </c>
      <c r="B216">
        <v>89549779</v>
      </c>
      <c r="C216">
        <v>89549753</v>
      </c>
      <c r="D216">
        <v>87168178</v>
      </c>
      <c r="E216">
        <v>1</v>
      </c>
      <c r="F216">
        <v>1</v>
      </c>
      <c r="G216">
        <v>1</v>
      </c>
      <c r="H216">
        <v>3</v>
      </c>
      <c r="I216" t="s">
        <v>545</v>
      </c>
      <c r="J216" t="s">
        <v>546</v>
      </c>
      <c r="K216" t="s">
        <v>547</v>
      </c>
      <c r="L216">
        <v>1348</v>
      </c>
      <c r="N216">
        <v>1009</v>
      </c>
      <c r="O216" t="s">
        <v>194</v>
      </c>
      <c r="P216" t="s">
        <v>194</v>
      </c>
      <c r="Q216">
        <v>1000</v>
      </c>
      <c r="X216">
        <v>3.0000000000000001E-5</v>
      </c>
      <c r="Y216">
        <v>945143.92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23</v>
      </c>
      <c r="AG216">
        <v>0</v>
      </c>
      <c r="AH216">
        <v>2</v>
      </c>
      <c r="AI216">
        <v>89549765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ROW(Source!A58)</f>
        <v>58</v>
      </c>
      <c r="B217">
        <v>89549780</v>
      </c>
      <c r="C217">
        <v>89549753</v>
      </c>
      <c r="D217">
        <v>87176354</v>
      </c>
      <c r="E217">
        <v>1</v>
      </c>
      <c r="F217">
        <v>1</v>
      </c>
      <c r="G217">
        <v>1</v>
      </c>
      <c r="H217">
        <v>3</v>
      </c>
      <c r="I217" t="s">
        <v>510</v>
      </c>
      <c r="J217" t="s">
        <v>511</v>
      </c>
      <c r="K217" t="s">
        <v>512</v>
      </c>
      <c r="L217">
        <v>1346</v>
      </c>
      <c r="N217">
        <v>1009</v>
      </c>
      <c r="O217" t="s">
        <v>281</v>
      </c>
      <c r="P217" t="s">
        <v>281</v>
      </c>
      <c r="Q217">
        <v>1</v>
      </c>
      <c r="X217">
        <v>1.74</v>
      </c>
      <c r="Y217">
        <v>79.88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23</v>
      </c>
      <c r="AG217">
        <v>0</v>
      </c>
      <c r="AH217">
        <v>2</v>
      </c>
      <c r="AI217">
        <v>89549766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ROW(Source!A58)</f>
        <v>58</v>
      </c>
      <c r="B218">
        <v>89549781</v>
      </c>
      <c r="C218">
        <v>89549753</v>
      </c>
      <c r="D218">
        <v>87091729</v>
      </c>
      <c r="E218">
        <v>115</v>
      </c>
      <c r="F218">
        <v>1</v>
      </c>
      <c r="G218">
        <v>1</v>
      </c>
      <c r="H218">
        <v>3</v>
      </c>
      <c r="I218" t="s">
        <v>32</v>
      </c>
      <c r="J218" t="s">
        <v>3</v>
      </c>
      <c r="K218" t="s">
        <v>33</v>
      </c>
      <c r="L218">
        <v>3277935</v>
      </c>
      <c r="N218">
        <v>1013</v>
      </c>
      <c r="O218" t="s">
        <v>34</v>
      </c>
      <c r="P218" t="s">
        <v>34</v>
      </c>
      <c r="Q218">
        <v>1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23</v>
      </c>
      <c r="AG218">
        <v>0</v>
      </c>
      <c r="AH218">
        <v>2</v>
      </c>
      <c r="AI218">
        <v>89549767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ROW(Source!A59)</f>
        <v>59</v>
      </c>
      <c r="B219">
        <v>89549768</v>
      </c>
      <c r="C219">
        <v>89549753</v>
      </c>
      <c r="D219">
        <v>37071037</v>
      </c>
      <c r="E219">
        <v>115</v>
      </c>
      <c r="F219">
        <v>1</v>
      </c>
      <c r="G219">
        <v>1</v>
      </c>
      <c r="H219">
        <v>1</v>
      </c>
      <c r="I219" t="s">
        <v>447</v>
      </c>
      <c r="J219" t="s">
        <v>3</v>
      </c>
      <c r="K219" t="s">
        <v>448</v>
      </c>
      <c r="L219">
        <v>1191</v>
      </c>
      <c r="N219">
        <v>1013</v>
      </c>
      <c r="O219" t="s">
        <v>449</v>
      </c>
      <c r="P219" t="s">
        <v>449</v>
      </c>
      <c r="Q219">
        <v>1</v>
      </c>
      <c r="X219">
        <v>45.3</v>
      </c>
      <c r="Y219">
        <v>0</v>
      </c>
      <c r="Z219">
        <v>0</v>
      </c>
      <c r="AA219">
        <v>0</v>
      </c>
      <c r="AB219">
        <v>522.73</v>
      </c>
      <c r="AC219">
        <v>0</v>
      </c>
      <c r="AD219">
        <v>1</v>
      </c>
      <c r="AE219">
        <v>1</v>
      </c>
      <c r="AF219" t="s">
        <v>24</v>
      </c>
      <c r="AG219">
        <v>13.589999999999998</v>
      </c>
      <c r="AH219">
        <v>2</v>
      </c>
      <c r="AI219">
        <v>89549754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ROW(Source!A59)</f>
        <v>59</v>
      </c>
      <c r="B220">
        <v>89549769</v>
      </c>
      <c r="C220">
        <v>89549753</v>
      </c>
      <c r="D220">
        <v>37064876</v>
      </c>
      <c r="E220">
        <v>115</v>
      </c>
      <c r="F220">
        <v>1</v>
      </c>
      <c r="G220">
        <v>1</v>
      </c>
      <c r="H220">
        <v>1</v>
      </c>
      <c r="I220" t="s">
        <v>450</v>
      </c>
      <c r="J220" t="s">
        <v>3</v>
      </c>
      <c r="K220" t="s">
        <v>451</v>
      </c>
      <c r="L220">
        <v>1191</v>
      </c>
      <c r="N220">
        <v>1013</v>
      </c>
      <c r="O220" t="s">
        <v>449</v>
      </c>
      <c r="P220" t="s">
        <v>449</v>
      </c>
      <c r="Q220">
        <v>1</v>
      </c>
      <c r="X220">
        <v>5.3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24</v>
      </c>
      <c r="AG220">
        <v>1.5899999999999999</v>
      </c>
      <c r="AH220">
        <v>2</v>
      </c>
      <c r="AI220">
        <v>89549755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ROW(Source!A59)</f>
        <v>59</v>
      </c>
      <c r="B221">
        <v>89549770</v>
      </c>
      <c r="C221">
        <v>89549753</v>
      </c>
      <c r="D221">
        <v>87205842</v>
      </c>
      <c r="E221">
        <v>1</v>
      </c>
      <c r="F221">
        <v>1</v>
      </c>
      <c r="G221">
        <v>1</v>
      </c>
      <c r="H221">
        <v>2</v>
      </c>
      <c r="I221" t="s">
        <v>452</v>
      </c>
      <c r="J221" t="s">
        <v>453</v>
      </c>
      <c r="K221" t="s">
        <v>454</v>
      </c>
      <c r="L221">
        <v>1368</v>
      </c>
      <c r="N221">
        <v>1011</v>
      </c>
      <c r="O221" t="s">
        <v>455</v>
      </c>
      <c r="P221" t="s">
        <v>455</v>
      </c>
      <c r="Q221">
        <v>1</v>
      </c>
      <c r="X221">
        <v>0.2</v>
      </c>
      <c r="Y221">
        <v>0</v>
      </c>
      <c r="Z221">
        <v>1488.78</v>
      </c>
      <c r="AA221">
        <v>702.18</v>
      </c>
      <c r="AB221">
        <v>0</v>
      </c>
      <c r="AC221">
        <v>0</v>
      </c>
      <c r="AD221">
        <v>1</v>
      </c>
      <c r="AE221">
        <v>0</v>
      </c>
      <c r="AF221" t="s">
        <v>24</v>
      </c>
      <c r="AG221">
        <v>0.06</v>
      </c>
      <c r="AH221">
        <v>2</v>
      </c>
      <c r="AI221">
        <v>89549756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ROW(Source!A59)</f>
        <v>59</v>
      </c>
      <c r="B222">
        <v>89549771</v>
      </c>
      <c r="C222">
        <v>89549753</v>
      </c>
      <c r="D222">
        <v>87206740</v>
      </c>
      <c r="E222">
        <v>1</v>
      </c>
      <c r="F222">
        <v>1</v>
      </c>
      <c r="G222">
        <v>1</v>
      </c>
      <c r="H222">
        <v>2</v>
      </c>
      <c r="I222" t="s">
        <v>457</v>
      </c>
      <c r="J222" t="s">
        <v>458</v>
      </c>
      <c r="K222" t="s">
        <v>459</v>
      </c>
      <c r="L222">
        <v>1368</v>
      </c>
      <c r="N222">
        <v>1011</v>
      </c>
      <c r="O222" t="s">
        <v>455</v>
      </c>
      <c r="P222" t="s">
        <v>455</v>
      </c>
      <c r="Q222">
        <v>1</v>
      </c>
      <c r="X222">
        <v>0.2</v>
      </c>
      <c r="Y222">
        <v>0</v>
      </c>
      <c r="Z222">
        <v>572.77</v>
      </c>
      <c r="AA222">
        <v>522.73</v>
      </c>
      <c r="AB222">
        <v>0</v>
      </c>
      <c r="AC222">
        <v>0</v>
      </c>
      <c r="AD222">
        <v>1</v>
      </c>
      <c r="AE222">
        <v>0</v>
      </c>
      <c r="AF222" t="s">
        <v>24</v>
      </c>
      <c r="AG222">
        <v>0.06</v>
      </c>
      <c r="AH222">
        <v>2</v>
      </c>
      <c r="AI222">
        <v>89549757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ROW(Source!A59)</f>
        <v>59</v>
      </c>
      <c r="B223">
        <v>89549772</v>
      </c>
      <c r="C223">
        <v>89549753</v>
      </c>
      <c r="D223">
        <v>87206937</v>
      </c>
      <c r="E223">
        <v>1</v>
      </c>
      <c r="F223">
        <v>1</v>
      </c>
      <c r="G223">
        <v>1</v>
      </c>
      <c r="H223">
        <v>2</v>
      </c>
      <c r="I223" t="s">
        <v>479</v>
      </c>
      <c r="J223" t="s">
        <v>480</v>
      </c>
      <c r="K223" t="s">
        <v>481</v>
      </c>
      <c r="L223">
        <v>1368</v>
      </c>
      <c r="N223">
        <v>1011</v>
      </c>
      <c r="O223" t="s">
        <v>455</v>
      </c>
      <c r="P223" t="s">
        <v>455</v>
      </c>
      <c r="Q223">
        <v>1</v>
      </c>
      <c r="X223">
        <v>1.69</v>
      </c>
      <c r="Y223">
        <v>0</v>
      </c>
      <c r="Z223">
        <v>28.51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24</v>
      </c>
      <c r="AG223">
        <v>0.50700000000000001</v>
      </c>
      <c r="AH223">
        <v>2</v>
      </c>
      <c r="AI223">
        <v>89549758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ROW(Source!A59)</f>
        <v>59</v>
      </c>
      <c r="B224">
        <v>89549773</v>
      </c>
      <c r="C224">
        <v>89549753</v>
      </c>
      <c r="D224">
        <v>87207413</v>
      </c>
      <c r="E224">
        <v>1</v>
      </c>
      <c r="F224">
        <v>1</v>
      </c>
      <c r="G224">
        <v>1</v>
      </c>
      <c r="H224">
        <v>2</v>
      </c>
      <c r="I224" t="s">
        <v>529</v>
      </c>
      <c r="J224" t="s">
        <v>530</v>
      </c>
      <c r="K224" t="s">
        <v>531</v>
      </c>
      <c r="L224">
        <v>1368</v>
      </c>
      <c r="N224">
        <v>1011</v>
      </c>
      <c r="O224" t="s">
        <v>455</v>
      </c>
      <c r="P224" t="s">
        <v>455</v>
      </c>
      <c r="Q224">
        <v>1</v>
      </c>
      <c r="X224">
        <v>0.86</v>
      </c>
      <c r="Y224">
        <v>0</v>
      </c>
      <c r="Z224">
        <v>23.89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24</v>
      </c>
      <c r="AG224">
        <v>0.25800000000000001</v>
      </c>
      <c r="AH224">
        <v>2</v>
      </c>
      <c r="AI224">
        <v>89549759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ROW(Source!A59)</f>
        <v>59</v>
      </c>
      <c r="B225">
        <v>89549774</v>
      </c>
      <c r="C225">
        <v>89549753</v>
      </c>
      <c r="D225">
        <v>87207501</v>
      </c>
      <c r="E225">
        <v>1</v>
      </c>
      <c r="F225">
        <v>1</v>
      </c>
      <c r="G225">
        <v>1</v>
      </c>
      <c r="H225">
        <v>2</v>
      </c>
      <c r="I225" t="s">
        <v>532</v>
      </c>
      <c r="J225" t="s">
        <v>533</v>
      </c>
      <c r="K225" t="s">
        <v>534</v>
      </c>
      <c r="L225">
        <v>1368</v>
      </c>
      <c r="N225">
        <v>1011</v>
      </c>
      <c r="O225" t="s">
        <v>455</v>
      </c>
      <c r="P225" t="s">
        <v>455</v>
      </c>
      <c r="Q225">
        <v>1</v>
      </c>
      <c r="X225">
        <v>4.9000000000000004</v>
      </c>
      <c r="Y225">
        <v>0</v>
      </c>
      <c r="Z225">
        <v>26.76</v>
      </c>
      <c r="AA225">
        <v>522.73</v>
      </c>
      <c r="AB225">
        <v>0</v>
      </c>
      <c r="AC225">
        <v>0</v>
      </c>
      <c r="AD225">
        <v>1</v>
      </c>
      <c r="AE225">
        <v>0</v>
      </c>
      <c r="AF225" t="s">
        <v>24</v>
      </c>
      <c r="AG225">
        <v>1.47</v>
      </c>
      <c r="AH225">
        <v>2</v>
      </c>
      <c r="AI225">
        <v>89549760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ROW(Source!A59)</f>
        <v>59</v>
      </c>
      <c r="B226">
        <v>89549775</v>
      </c>
      <c r="C226">
        <v>89549753</v>
      </c>
      <c r="D226">
        <v>87155291</v>
      </c>
      <c r="E226">
        <v>1</v>
      </c>
      <c r="F226">
        <v>1</v>
      </c>
      <c r="G226">
        <v>1</v>
      </c>
      <c r="H226">
        <v>3</v>
      </c>
      <c r="I226" t="s">
        <v>535</v>
      </c>
      <c r="J226" t="s">
        <v>536</v>
      </c>
      <c r="K226" t="s">
        <v>537</v>
      </c>
      <c r="L226">
        <v>1339</v>
      </c>
      <c r="N226">
        <v>1007</v>
      </c>
      <c r="O226" t="s">
        <v>538</v>
      </c>
      <c r="P226" t="s">
        <v>538</v>
      </c>
      <c r="Q226">
        <v>1</v>
      </c>
      <c r="X226">
        <v>0.31</v>
      </c>
      <c r="Y226">
        <v>253.96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23</v>
      </c>
      <c r="AG226">
        <v>0</v>
      </c>
      <c r="AH226">
        <v>2</v>
      </c>
      <c r="AI226">
        <v>89549761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ROW(Source!A59)</f>
        <v>59</v>
      </c>
      <c r="B227">
        <v>89549776</v>
      </c>
      <c r="C227">
        <v>89549753</v>
      </c>
      <c r="D227">
        <v>87159205</v>
      </c>
      <c r="E227">
        <v>1</v>
      </c>
      <c r="F227">
        <v>1</v>
      </c>
      <c r="G227">
        <v>1</v>
      </c>
      <c r="H227">
        <v>3</v>
      </c>
      <c r="I227" t="s">
        <v>471</v>
      </c>
      <c r="J227" t="s">
        <v>472</v>
      </c>
      <c r="K227" t="s">
        <v>473</v>
      </c>
      <c r="L227">
        <v>1346</v>
      </c>
      <c r="N227">
        <v>1009</v>
      </c>
      <c r="O227" t="s">
        <v>281</v>
      </c>
      <c r="P227" t="s">
        <v>281</v>
      </c>
      <c r="Q227">
        <v>1</v>
      </c>
      <c r="X227">
        <v>2.88</v>
      </c>
      <c r="Y227">
        <v>174.93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23</v>
      </c>
      <c r="AG227">
        <v>0</v>
      </c>
      <c r="AH227">
        <v>2</v>
      </c>
      <c r="AI227">
        <v>89549762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ROW(Source!A59)</f>
        <v>59</v>
      </c>
      <c r="B228">
        <v>89549777</v>
      </c>
      <c r="C228">
        <v>89549753</v>
      </c>
      <c r="D228">
        <v>87159380</v>
      </c>
      <c r="E228">
        <v>1</v>
      </c>
      <c r="F228">
        <v>1</v>
      </c>
      <c r="G228">
        <v>1</v>
      </c>
      <c r="H228">
        <v>3</v>
      </c>
      <c r="I228" t="s">
        <v>539</v>
      </c>
      <c r="J228" t="s">
        <v>540</v>
      </c>
      <c r="K228" t="s">
        <v>541</v>
      </c>
      <c r="L228">
        <v>1348</v>
      </c>
      <c r="N228">
        <v>1009</v>
      </c>
      <c r="O228" t="s">
        <v>194</v>
      </c>
      <c r="P228" t="s">
        <v>194</v>
      </c>
      <c r="Q228">
        <v>1000</v>
      </c>
      <c r="X228">
        <v>1.2E-4</v>
      </c>
      <c r="Y228">
        <v>195421.95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23</v>
      </c>
      <c r="AG228">
        <v>0</v>
      </c>
      <c r="AH228">
        <v>2</v>
      </c>
      <c r="AI228">
        <v>89549763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ROW(Source!A59)</f>
        <v>59</v>
      </c>
      <c r="B229">
        <v>89549778</v>
      </c>
      <c r="C229">
        <v>89549753</v>
      </c>
      <c r="D229">
        <v>87167903</v>
      </c>
      <c r="E229">
        <v>1</v>
      </c>
      <c r="F229">
        <v>1</v>
      </c>
      <c r="G229">
        <v>1</v>
      </c>
      <c r="H229">
        <v>3</v>
      </c>
      <c r="I229" t="s">
        <v>542</v>
      </c>
      <c r="J229" t="s">
        <v>543</v>
      </c>
      <c r="K229" t="s">
        <v>544</v>
      </c>
      <c r="L229">
        <v>1348</v>
      </c>
      <c r="N229">
        <v>1009</v>
      </c>
      <c r="O229" t="s">
        <v>194</v>
      </c>
      <c r="P229" t="s">
        <v>194</v>
      </c>
      <c r="Q229">
        <v>1000</v>
      </c>
      <c r="X229">
        <v>6.0000000000000002E-5</v>
      </c>
      <c r="Y229">
        <v>530491.82999999996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23</v>
      </c>
      <c r="AG229">
        <v>0</v>
      </c>
      <c r="AH229">
        <v>2</v>
      </c>
      <c r="AI229">
        <v>89549764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ROW(Source!A59)</f>
        <v>59</v>
      </c>
      <c r="B230">
        <v>89549779</v>
      </c>
      <c r="C230">
        <v>89549753</v>
      </c>
      <c r="D230">
        <v>87168178</v>
      </c>
      <c r="E230">
        <v>1</v>
      </c>
      <c r="F230">
        <v>1</v>
      </c>
      <c r="G230">
        <v>1</v>
      </c>
      <c r="H230">
        <v>3</v>
      </c>
      <c r="I230" t="s">
        <v>545</v>
      </c>
      <c r="J230" t="s">
        <v>546</v>
      </c>
      <c r="K230" t="s">
        <v>547</v>
      </c>
      <c r="L230">
        <v>1348</v>
      </c>
      <c r="N230">
        <v>1009</v>
      </c>
      <c r="O230" t="s">
        <v>194</v>
      </c>
      <c r="P230" t="s">
        <v>194</v>
      </c>
      <c r="Q230">
        <v>1000</v>
      </c>
      <c r="X230">
        <v>3.0000000000000001E-5</v>
      </c>
      <c r="Y230">
        <v>945143.92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23</v>
      </c>
      <c r="AG230">
        <v>0</v>
      </c>
      <c r="AH230">
        <v>2</v>
      </c>
      <c r="AI230">
        <v>89549765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ROW(Source!A59)</f>
        <v>59</v>
      </c>
      <c r="B231">
        <v>89549780</v>
      </c>
      <c r="C231">
        <v>89549753</v>
      </c>
      <c r="D231">
        <v>87176354</v>
      </c>
      <c r="E231">
        <v>1</v>
      </c>
      <c r="F231">
        <v>1</v>
      </c>
      <c r="G231">
        <v>1</v>
      </c>
      <c r="H231">
        <v>3</v>
      </c>
      <c r="I231" t="s">
        <v>510</v>
      </c>
      <c r="J231" t="s">
        <v>511</v>
      </c>
      <c r="K231" t="s">
        <v>512</v>
      </c>
      <c r="L231">
        <v>1346</v>
      </c>
      <c r="N231">
        <v>1009</v>
      </c>
      <c r="O231" t="s">
        <v>281</v>
      </c>
      <c r="P231" t="s">
        <v>281</v>
      </c>
      <c r="Q231">
        <v>1</v>
      </c>
      <c r="X231">
        <v>1.74</v>
      </c>
      <c r="Y231">
        <v>79.88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23</v>
      </c>
      <c r="AG231">
        <v>0</v>
      </c>
      <c r="AH231">
        <v>2</v>
      </c>
      <c r="AI231">
        <v>89549766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ROW(Source!A59)</f>
        <v>59</v>
      </c>
      <c r="B232">
        <v>89549781</v>
      </c>
      <c r="C232">
        <v>89549753</v>
      </c>
      <c r="D232">
        <v>87091729</v>
      </c>
      <c r="E232">
        <v>115</v>
      </c>
      <c r="F232">
        <v>1</v>
      </c>
      <c r="G232">
        <v>1</v>
      </c>
      <c r="H232">
        <v>3</v>
      </c>
      <c r="I232" t="s">
        <v>32</v>
      </c>
      <c r="J232" t="s">
        <v>3</v>
      </c>
      <c r="K232" t="s">
        <v>33</v>
      </c>
      <c r="L232">
        <v>3277935</v>
      </c>
      <c r="N232">
        <v>1013</v>
      </c>
      <c r="O232" t="s">
        <v>34</v>
      </c>
      <c r="P232" t="s">
        <v>34</v>
      </c>
      <c r="Q232">
        <v>1</v>
      </c>
      <c r="X232">
        <v>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23</v>
      </c>
      <c r="AG232">
        <v>0</v>
      </c>
      <c r="AH232">
        <v>2</v>
      </c>
      <c r="AI232">
        <v>89549767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ROW(Source!A97)</f>
        <v>97</v>
      </c>
      <c r="B233">
        <v>89549791</v>
      </c>
      <c r="C233">
        <v>89549783</v>
      </c>
      <c r="D233">
        <v>87085843</v>
      </c>
      <c r="E233">
        <v>115</v>
      </c>
      <c r="F233">
        <v>1</v>
      </c>
      <c r="G233">
        <v>1</v>
      </c>
      <c r="H233">
        <v>1</v>
      </c>
      <c r="I233" t="s">
        <v>447</v>
      </c>
      <c r="J233" t="s">
        <v>3</v>
      </c>
      <c r="K233" t="s">
        <v>448</v>
      </c>
      <c r="L233">
        <v>1191</v>
      </c>
      <c r="N233">
        <v>1013</v>
      </c>
      <c r="O233" t="s">
        <v>449</v>
      </c>
      <c r="P233" t="s">
        <v>449</v>
      </c>
      <c r="Q233">
        <v>1</v>
      </c>
      <c r="X233">
        <v>19.7</v>
      </c>
      <c r="Y233">
        <v>0</v>
      </c>
      <c r="Z233">
        <v>0</v>
      </c>
      <c r="AA233">
        <v>0</v>
      </c>
      <c r="AB233">
        <v>522.73</v>
      </c>
      <c r="AC233">
        <v>0</v>
      </c>
      <c r="AD233">
        <v>1</v>
      </c>
      <c r="AE233">
        <v>1</v>
      </c>
      <c r="AF233" t="s">
        <v>3</v>
      </c>
      <c r="AG233">
        <v>19.7</v>
      </c>
      <c r="AH233">
        <v>2</v>
      </c>
      <c r="AI233">
        <v>89549784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ROW(Source!A97)</f>
        <v>97</v>
      </c>
      <c r="B234">
        <v>89549792</v>
      </c>
      <c r="C234">
        <v>89549783</v>
      </c>
      <c r="D234">
        <v>87086013</v>
      </c>
      <c r="E234">
        <v>115</v>
      </c>
      <c r="F234">
        <v>1</v>
      </c>
      <c r="G234">
        <v>1</v>
      </c>
      <c r="H234">
        <v>1</v>
      </c>
      <c r="I234" t="s">
        <v>450</v>
      </c>
      <c r="J234" t="s">
        <v>3</v>
      </c>
      <c r="K234" t="s">
        <v>451</v>
      </c>
      <c r="L234">
        <v>1191</v>
      </c>
      <c r="N234">
        <v>1013</v>
      </c>
      <c r="O234" t="s">
        <v>449</v>
      </c>
      <c r="P234" t="s">
        <v>449</v>
      </c>
      <c r="Q234">
        <v>1</v>
      </c>
      <c r="X234">
        <v>1.88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1.88</v>
      </c>
      <c r="AH234">
        <v>2</v>
      </c>
      <c r="AI234">
        <v>89549785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ROW(Source!A97)</f>
        <v>97</v>
      </c>
      <c r="B235">
        <v>89549793</v>
      </c>
      <c r="C235">
        <v>89549783</v>
      </c>
      <c r="D235">
        <v>87205842</v>
      </c>
      <c r="E235">
        <v>1</v>
      </c>
      <c r="F235">
        <v>1</v>
      </c>
      <c r="G235">
        <v>1</v>
      </c>
      <c r="H235">
        <v>2</v>
      </c>
      <c r="I235" t="s">
        <v>452</v>
      </c>
      <c r="J235" t="s">
        <v>453</v>
      </c>
      <c r="K235" t="s">
        <v>454</v>
      </c>
      <c r="L235">
        <v>1368</v>
      </c>
      <c r="N235">
        <v>1011</v>
      </c>
      <c r="O235" t="s">
        <v>455</v>
      </c>
      <c r="P235" t="s">
        <v>455</v>
      </c>
      <c r="Q235">
        <v>1</v>
      </c>
      <c r="X235">
        <v>0.9</v>
      </c>
      <c r="Y235">
        <v>0</v>
      </c>
      <c r="Z235">
        <v>1488.78</v>
      </c>
      <c r="AA235">
        <v>702.18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0.9</v>
      </c>
      <c r="AH235">
        <v>2</v>
      </c>
      <c r="AI235">
        <v>89549786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ROW(Source!A97)</f>
        <v>97</v>
      </c>
      <c r="B236">
        <v>89549794</v>
      </c>
      <c r="C236">
        <v>89549783</v>
      </c>
      <c r="D236">
        <v>87206740</v>
      </c>
      <c r="E236">
        <v>1</v>
      </c>
      <c r="F236">
        <v>1</v>
      </c>
      <c r="G236">
        <v>1</v>
      </c>
      <c r="H236">
        <v>2</v>
      </c>
      <c r="I236" t="s">
        <v>457</v>
      </c>
      <c r="J236" t="s">
        <v>458</v>
      </c>
      <c r="K236" t="s">
        <v>459</v>
      </c>
      <c r="L236">
        <v>1368</v>
      </c>
      <c r="N236">
        <v>1011</v>
      </c>
      <c r="O236" t="s">
        <v>455</v>
      </c>
      <c r="P236" t="s">
        <v>455</v>
      </c>
      <c r="Q236">
        <v>1</v>
      </c>
      <c r="X236">
        <v>0.98</v>
      </c>
      <c r="Y236">
        <v>0</v>
      </c>
      <c r="Z236">
        <v>572.77</v>
      </c>
      <c r="AA236">
        <v>522.73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0.98</v>
      </c>
      <c r="AH236">
        <v>2</v>
      </c>
      <c r="AI236">
        <v>89549787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ROW(Source!A97)</f>
        <v>97</v>
      </c>
      <c r="B237">
        <v>89549795</v>
      </c>
      <c r="C237">
        <v>89549783</v>
      </c>
      <c r="D237">
        <v>87159351</v>
      </c>
      <c r="E237">
        <v>1</v>
      </c>
      <c r="F237">
        <v>1</v>
      </c>
      <c r="G237">
        <v>1</v>
      </c>
      <c r="H237">
        <v>3</v>
      </c>
      <c r="I237" t="s">
        <v>461</v>
      </c>
      <c r="J237" t="s">
        <v>462</v>
      </c>
      <c r="K237" t="s">
        <v>463</v>
      </c>
      <c r="L237">
        <v>1346</v>
      </c>
      <c r="N237">
        <v>1009</v>
      </c>
      <c r="O237" t="s">
        <v>281</v>
      </c>
      <c r="P237" t="s">
        <v>281</v>
      </c>
      <c r="Q237">
        <v>1</v>
      </c>
      <c r="X237">
        <v>7</v>
      </c>
      <c r="Y237">
        <v>176.2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7</v>
      </c>
      <c r="AH237">
        <v>2</v>
      </c>
      <c r="AI237">
        <v>89549788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ROW(Source!A97)</f>
        <v>97</v>
      </c>
      <c r="B238">
        <v>89549796</v>
      </c>
      <c r="C238">
        <v>89549783</v>
      </c>
      <c r="D238">
        <v>87201238</v>
      </c>
      <c r="E238">
        <v>1</v>
      </c>
      <c r="F238">
        <v>1</v>
      </c>
      <c r="G238">
        <v>1</v>
      </c>
      <c r="H238">
        <v>3</v>
      </c>
      <c r="I238" t="s">
        <v>464</v>
      </c>
      <c r="J238" t="s">
        <v>465</v>
      </c>
      <c r="K238" t="s">
        <v>466</v>
      </c>
      <c r="L238">
        <v>1371</v>
      </c>
      <c r="N238">
        <v>1013</v>
      </c>
      <c r="O238" t="s">
        <v>20</v>
      </c>
      <c r="P238" t="s">
        <v>20</v>
      </c>
      <c r="Q238">
        <v>1</v>
      </c>
      <c r="X238">
        <v>10</v>
      </c>
      <c r="Y238">
        <v>705.5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10</v>
      </c>
      <c r="AH238">
        <v>2</v>
      </c>
      <c r="AI238">
        <v>89549789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ROW(Source!A97)</f>
        <v>97</v>
      </c>
      <c r="B239">
        <v>89549797</v>
      </c>
      <c r="C239">
        <v>89549783</v>
      </c>
      <c r="D239">
        <v>87091729</v>
      </c>
      <c r="E239">
        <v>115</v>
      </c>
      <c r="F239">
        <v>1</v>
      </c>
      <c r="G239">
        <v>1</v>
      </c>
      <c r="H239">
        <v>3</v>
      </c>
      <c r="I239" t="s">
        <v>32</v>
      </c>
      <c r="J239" t="s">
        <v>3</v>
      </c>
      <c r="K239" t="s">
        <v>33</v>
      </c>
      <c r="L239">
        <v>3277935</v>
      </c>
      <c r="N239">
        <v>1013</v>
      </c>
      <c r="O239" t="s">
        <v>34</v>
      </c>
      <c r="P239" t="s">
        <v>34</v>
      </c>
      <c r="Q239">
        <v>1</v>
      </c>
      <c r="X239">
        <v>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2</v>
      </c>
      <c r="AH239">
        <v>2</v>
      </c>
      <c r="AI239">
        <v>89549790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ROW(Source!A98)</f>
        <v>98</v>
      </c>
      <c r="B240">
        <v>89549791</v>
      </c>
      <c r="C240">
        <v>89549783</v>
      </c>
      <c r="D240">
        <v>87085843</v>
      </c>
      <c r="E240">
        <v>115</v>
      </c>
      <c r="F240">
        <v>1</v>
      </c>
      <c r="G240">
        <v>1</v>
      </c>
      <c r="H240">
        <v>1</v>
      </c>
      <c r="I240" t="s">
        <v>447</v>
      </c>
      <c r="J240" t="s">
        <v>3</v>
      </c>
      <c r="K240" t="s">
        <v>448</v>
      </c>
      <c r="L240">
        <v>1191</v>
      </c>
      <c r="N240">
        <v>1013</v>
      </c>
      <c r="O240" t="s">
        <v>449</v>
      </c>
      <c r="P240" t="s">
        <v>449</v>
      </c>
      <c r="Q240">
        <v>1</v>
      </c>
      <c r="X240">
        <v>19.7</v>
      </c>
      <c r="Y240">
        <v>0</v>
      </c>
      <c r="Z240">
        <v>0</v>
      </c>
      <c r="AA240">
        <v>0</v>
      </c>
      <c r="AB240">
        <v>522.73</v>
      </c>
      <c r="AC240">
        <v>0</v>
      </c>
      <c r="AD240">
        <v>1</v>
      </c>
      <c r="AE240">
        <v>1</v>
      </c>
      <c r="AF240" t="s">
        <v>3</v>
      </c>
      <c r="AG240">
        <v>19.7</v>
      </c>
      <c r="AH240">
        <v>2</v>
      </c>
      <c r="AI240">
        <v>89549784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ROW(Source!A98)</f>
        <v>98</v>
      </c>
      <c r="B241">
        <v>89549792</v>
      </c>
      <c r="C241">
        <v>89549783</v>
      </c>
      <c r="D241">
        <v>87086013</v>
      </c>
      <c r="E241">
        <v>115</v>
      </c>
      <c r="F241">
        <v>1</v>
      </c>
      <c r="G241">
        <v>1</v>
      </c>
      <c r="H241">
        <v>1</v>
      </c>
      <c r="I241" t="s">
        <v>450</v>
      </c>
      <c r="J241" t="s">
        <v>3</v>
      </c>
      <c r="K241" t="s">
        <v>451</v>
      </c>
      <c r="L241">
        <v>1191</v>
      </c>
      <c r="N241">
        <v>1013</v>
      </c>
      <c r="O241" t="s">
        <v>449</v>
      </c>
      <c r="P241" t="s">
        <v>449</v>
      </c>
      <c r="Q241">
        <v>1</v>
      </c>
      <c r="X241">
        <v>1.88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1.88</v>
      </c>
      <c r="AH241">
        <v>2</v>
      </c>
      <c r="AI241">
        <v>89549785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ROW(Source!A98)</f>
        <v>98</v>
      </c>
      <c r="B242">
        <v>89549793</v>
      </c>
      <c r="C242">
        <v>89549783</v>
      </c>
      <c r="D242">
        <v>87205842</v>
      </c>
      <c r="E242">
        <v>1</v>
      </c>
      <c r="F242">
        <v>1</v>
      </c>
      <c r="G242">
        <v>1</v>
      </c>
      <c r="H242">
        <v>2</v>
      </c>
      <c r="I242" t="s">
        <v>452</v>
      </c>
      <c r="J242" t="s">
        <v>453</v>
      </c>
      <c r="K242" t="s">
        <v>454</v>
      </c>
      <c r="L242">
        <v>1368</v>
      </c>
      <c r="N242">
        <v>1011</v>
      </c>
      <c r="O242" t="s">
        <v>455</v>
      </c>
      <c r="P242" t="s">
        <v>455</v>
      </c>
      <c r="Q242">
        <v>1</v>
      </c>
      <c r="X242">
        <v>0.9</v>
      </c>
      <c r="Y242">
        <v>0</v>
      </c>
      <c r="Z242">
        <v>1488.78</v>
      </c>
      <c r="AA242">
        <v>702.18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0.9</v>
      </c>
      <c r="AH242">
        <v>2</v>
      </c>
      <c r="AI242">
        <v>89549786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ROW(Source!A98)</f>
        <v>98</v>
      </c>
      <c r="B243">
        <v>89549794</v>
      </c>
      <c r="C243">
        <v>89549783</v>
      </c>
      <c r="D243">
        <v>87206740</v>
      </c>
      <c r="E243">
        <v>1</v>
      </c>
      <c r="F243">
        <v>1</v>
      </c>
      <c r="G243">
        <v>1</v>
      </c>
      <c r="H243">
        <v>2</v>
      </c>
      <c r="I243" t="s">
        <v>457</v>
      </c>
      <c r="J243" t="s">
        <v>458</v>
      </c>
      <c r="K243" t="s">
        <v>459</v>
      </c>
      <c r="L243">
        <v>1368</v>
      </c>
      <c r="N243">
        <v>1011</v>
      </c>
      <c r="O243" t="s">
        <v>455</v>
      </c>
      <c r="P243" t="s">
        <v>455</v>
      </c>
      <c r="Q243">
        <v>1</v>
      </c>
      <c r="X243">
        <v>0.98</v>
      </c>
      <c r="Y243">
        <v>0</v>
      </c>
      <c r="Z243">
        <v>572.77</v>
      </c>
      <c r="AA243">
        <v>522.73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0.98</v>
      </c>
      <c r="AH243">
        <v>2</v>
      </c>
      <c r="AI243">
        <v>89549787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ROW(Source!A98)</f>
        <v>98</v>
      </c>
      <c r="B244">
        <v>89549795</v>
      </c>
      <c r="C244">
        <v>89549783</v>
      </c>
      <c r="D244">
        <v>87159351</v>
      </c>
      <c r="E244">
        <v>1</v>
      </c>
      <c r="F244">
        <v>1</v>
      </c>
      <c r="G244">
        <v>1</v>
      </c>
      <c r="H244">
        <v>3</v>
      </c>
      <c r="I244" t="s">
        <v>461</v>
      </c>
      <c r="J244" t="s">
        <v>462</v>
      </c>
      <c r="K244" t="s">
        <v>463</v>
      </c>
      <c r="L244">
        <v>1346</v>
      </c>
      <c r="N244">
        <v>1009</v>
      </c>
      <c r="O244" t="s">
        <v>281</v>
      </c>
      <c r="P244" t="s">
        <v>281</v>
      </c>
      <c r="Q244">
        <v>1</v>
      </c>
      <c r="X244">
        <v>7</v>
      </c>
      <c r="Y244">
        <v>176.2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7</v>
      </c>
      <c r="AH244">
        <v>2</v>
      </c>
      <c r="AI244">
        <v>89549788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ROW(Source!A98)</f>
        <v>98</v>
      </c>
      <c r="B245">
        <v>89549796</v>
      </c>
      <c r="C245">
        <v>89549783</v>
      </c>
      <c r="D245">
        <v>87201238</v>
      </c>
      <c r="E245">
        <v>1</v>
      </c>
      <c r="F245">
        <v>1</v>
      </c>
      <c r="G245">
        <v>1</v>
      </c>
      <c r="H245">
        <v>3</v>
      </c>
      <c r="I245" t="s">
        <v>464</v>
      </c>
      <c r="J245" t="s">
        <v>465</v>
      </c>
      <c r="K245" t="s">
        <v>466</v>
      </c>
      <c r="L245">
        <v>1371</v>
      </c>
      <c r="N245">
        <v>1013</v>
      </c>
      <c r="O245" t="s">
        <v>20</v>
      </c>
      <c r="P245" t="s">
        <v>20</v>
      </c>
      <c r="Q245">
        <v>1</v>
      </c>
      <c r="X245">
        <v>10</v>
      </c>
      <c r="Y245">
        <v>705.5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10</v>
      </c>
      <c r="AH245">
        <v>2</v>
      </c>
      <c r="AI245">
        <v>89549789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ROW(Source!A98)</f>
        <v>98</v>
      </c>
      <c r="B246">
        <v>89549797</v>
      </c>
      <c r="C246">
        <v>89549783</v>
      </c>
      <c r="D246">
        <v>87091729</v>
      </c>
      <c r="E246">
        <v>115</v>
      </c>
      <c r="F246">
        <v>1</v>
      </c>
      <c r="G246">
        <v>1</v>
      </c>
      <c r="H246">
        <v>3</v>
      </c>
      <c r="I246" t="s">
        <v>32</v>
      </c>
      <c r="J246" t="s">
        <v>3</v>
      </c>
      <c r="K246" t="s">
        <v>33</v>
      </c>
      <c r="L246">
        <v>3277935</v>
      </c>
      <c r="N246">
        <v>1013</v>
      </c>
      <c r="O246" t="s">
        <v>34</v>
      </c>
      <c r="P246" t="s">
        <v>34</v>
      </c>
      <c r="Q246">
        <v>1</v>
      </c>
      <c r="X246">
        <v>2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2</v>
      </c>
      <c r="AH246">
        <v>2</v>
      </c>
      <c r="AI246">
        <v>89549790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ROW(Source!A101)</f>
        <v>101</v>
      </c>
      <c r="B247">
        <v>89549808</v>
      </c>
      <c r="C247">
        <v>89549799</v>
      </c>
      <c r="D247">
        <v>87085843</v>
      </c>
      <c r="E247">
        <v>115</v>
      </c>
      <c r="F247">
        <v>1</v>
      </c>
      <c r="G247">
        <v>1</v>
      </c>
      <c r="H247">
        <v>1</v>
      </c>
      <c r="I247" t="s">
        <v>447</v>
      </c>
      <c r="J247" t="s">
        <v>3</v>
      </c>
      <c r="K247" t="s">
        <v>448</v>
      </c>
      <c r="L247">
        <v>1191</v>
      </c>
      <c r="N247">
        <v>1013</v>
      </c>
      <c r="O247" t="s">
        <v>449</v>
      </c>
      <c r="P247" t="s">
        <v>449</v>
      </c>
      <c r="Q247">
        <v>1</v>
      </c>
      <c r="X247">
        <v>1.1299999999999999</v>
      </c>
      <c r="Y247">
        <v>0</v>
      </c>
      <c r="Z247">
        <v>0</v>
      </c>
      <c r="AA247">
        <v>0</v>
      </c>
      <c r="AB247">
        <v>522.73</v>
      </c>
      <c r="AC247">
        <v>0</v>
      </c>
      <c r="AD247">
        <v>1</v>
      </c>
      <c r="AE247">
        <v>1</v>
      </c>
      <c r="AF247" t="s">
        <v>3</v>
      </c>
      <c r="AG247">
        <v>1.1299999999999999</v>
      </c>
      <c r="AH247">
        <v>2</v>
      </c>
      <c r="AI247">
        <v>89549800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ROW(Source!A101)</f>
        <v>101</v>
      </c>
      <c r="B248">
        <v>89549809</v>
      </c>
      <c r="C248">
        <v>89549799</v>
      </c>
      <c r="D248">
        <v>87086013</v>
      </c>
      <c r="E248">
        <v>115</v>
      </c>
      <c r="F248">
        <v>1</v>
      </c>
      <c r="G248">
        <v>1</v>
      </c>
      <c r="H248">
        <v>1</v>
      </c>
      <c r="I248" t="s">
        <v>450</v>
      </c>
      <c r="J248" t="s">
        <v>3</v>
      </c>
      <c r="K248" t="s">
        <v>451</v>
      </c>
      <c r="L248">
        <v>1191</v>
      </c>
      <c r="N248">
        <v>1013</v>
      </c>
      <c r="O248" t="s">
        <v>449</v>
      </c>
      <c r="P248" t="s">
        <v>449</v>
      </c>
      <c r="Q248">
        <v>1</v>
      </c>
      <c r="X248">
        <v>0.05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0.05</v>
      </c>
      <c r="AH248">
        <v>2</v>
      </c>
      <c r="AI248">
        <v>89549801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ROW(Source!A101)</f>
        <v>101</v>
      </c>
      <c r="B249">
        <v>89549810</v>
      </c>
      <c r="C249">
        <v>89549799</v>
      </c>
      <c r="D249">
        <v>87205842</v>
      </c>
      <c r="E249">
        <v>1</v>
      </c>
      <c r="F249">
        <v>1</v>
      </c>
      <c r="G249">
        <v>1</v>
      </c>
      <c r="H249">
        <v>2</v>
      </c>
      <c r="I249" t="s">
        <v>452</v>
      </c>
      <c r="J249" t="s">
        <v>453</v>
      </c>
      <c r="K249" t="s">
        <v>454</v>
      </c>
      <c r="L249">
        <v>1368</v>
      </c>
      <c r="N249">
        <v>1011</v>
      </c>
      <c r="O249" t="s">
        <v>455</v>
      </c>
      <c r="P249" t="s">
        <v>455</v>
      </c>
      <c r="Q249">
        <v>1</v>
      </c>
      <c r="X249">
        <v>0.02</v>
      </c>
      <c r="Y249">
        <v>0</v>
      </c>
      <c r="Z249">
        <v>1488.78</v>
      </c>
      <c r="AA249">
        <v>702.18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0.02</v>
      </c>
      <c r="AH249">
        <v>2</v>
      </c>
      <c r="AI249">
        <v>89549802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ROW(Source!A101)</f>
        <v>101</v>
      </c>
      <c r="B250">
        <v>89549811</v>
      </c>
      <c r="C250">
        <v>89549799</v>
      </c>
      <c r="D250">
        <v>87205979</v>
      </c>
      <c r="E250">
        <v>1</v>
      </c>
      <c r="F250">
        <v>1</v>
      </c>
      <c r="G250">
        <v>1</v>
      </c>
      <c r="H250">
        <v>2</v>
      </c>
      <c r="I250" t="s">
        <v>467</v>
      </c>
      <c r="J250" t="s">
        <v>468</v>
      </c>
      <c r="K250" t="s">
        <v>469</v>
      </c>
      <c r="L250">
        <v>1368</v>
      </c>
      <c r="N250">
        <v>1011</v>
      </c>
      <c r="O250" t="s">
        <v>455</v>
      </c>
      <c r="P250" t="s">
        <v>455</v>
      </c>
      <c r="Q250">
        <v>1</v>
      </c>
      <c r="X250">
        <v>0.01</v>
      </c>
      <c r="Y250">
        <v>0</v>
      </c>
      <c r="Z250">
        <v>55.78</v>
      </c>
      <c r="AA250">
        <v>464.22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0.01</v>
      </c>
      <c r="AH250">
        <v>2</v>
      </c>
      <c r="AI250">
        <v>89549803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ROW(Source!A101)</f>
        <v>101</v>
      </c>
      <c r="B251">
        <v>89549812</v>
      </c>
      <c r="C251">
        <v>89549799</v>
      </c>
      <c r="D251">
        <v>87206740</v>
      </c>
      <c r="E251">
        <v>1</v>
      </c>
      <c r="F251">
        <v>1</v>
      </c>
      <c r="G251">
        <v>1</v>
      </c>
      <c r="H251">
        <v>2</v>
      </c>
      <c r="I251" t="s">
        <v>457</v>
      </c>
      <c r="J251" t="s">
        <v>458</v>
      </c>
      <c r="K251" t="s">
        <v>459</v>
      </c>
      <c r="L251">
        <v>1368</v>
      </c>
      <c r="N251">
        <v>1011</v>
      </c>
      <c r="O251" t="s">
        <v>455</v>
      </c>
      <c r="P251" t="s">
        <v>455</v>
      </c>
      <c r="Q251">
        <v>1</v>
      </c>
      <c r="X251">
        <v>0.02</v>
      </c>
      <c r="Y251">
        <v>0</v>
      </c>
      <c r="Z251">
        <v>572.77</v>
      </c>
      <c r="AA251">
        <v>522.73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0.02</v>
      </c>
      <c r="AH251">
        <v>2</v>
      </c>
      <c r="AI251">
        <v>89549804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ROW(Source!A101)</f>
        <v>101</v>
      </c>
      <c r="B252">
        <v>89549813</v>
      </c>
      <c r="C252">
        <v>89549799</v>
      </c>
      <c r="D252">
        <v>87159205</v>
      </c>
      <c r="E252">
        <v>1</v>
      </c>
      <c r="F252">
        <v>1</v>
      </c>
      <c r="G252">
        <v>1</v>
      </c>
      <c r="H252">
        <v>3</v>
      </c>
      <c r="I252" t="s">
        <v>471</v>
      </c>
      <c r="J252" t="s">
        <v>472</v>
      </c>
      <c r="K252" t="s">
        <v>473</v>
      </c>
      <c r="L252">
        <v>1346</v>
      </c>
      <c r="N252">
        <v>1009</v>
      </c>
      <c r="O252" t="s">
        <v>281</v>
      </c>
      <c r="P252" t="s">
        <v>281</v>
      </c>
      <c r="Q252">
        <v>1</v>
      </c>
      <c r="X252">
        <v>0.14000000000000001</v>
      </c>
      <c r="Y252">
        <v>174.93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0.14000000000000001</v>
      </c>
      <c r="AH252">
        <v>2</v>
      </c>
      <c r="AI252">
        <v>89549805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ROW(Source!A101)</f>
        <v>101</v>
      </c>
      <c r="B253">
        <v>89549814</v>
      </c>
      <c r="C253">
        <v>89549799</v>
      </c>
      <c r="D253">
        <v>87166786</v>
      </c>
      <c r="E253">
        <v>1</v>
      </c>
      <c r="F253">
        <v>1</v>
      </c>
      <c r="G253">
        <v>1</v>
      </c>
      <c r="H253">
        <v>3</v>
      </c>
      <c r="I253" t="s">
        <v>474</v>
      </c>
      <c r="J253" t="s">
        <v>475</v>
      </c>
      <c r="K253" t="s">
        <v>476</v>
      </c>
      <c r="L253">
        <v>1348</v>
      </c>
      <c r="N253">
        <v>1009</v>
      </c>
      <c r="O253" t="s">
        <v>194</v>
      </c>
      <c r="P253" t="s">
        <v>194</v>
      </c>
      <c r="Q253">
        <v>1000</v>
      </c>
      <c r="X253">
        <v>2.0999999999999999E-3</v>
      </c>
      <c r="Y253">
        <v>49795.86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2.0999999999999999E-3</v>
      </c>
      <c r="AH253">
        <v>2</v>
      </c>
      <c r="AI253">
        <v>89549806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ROW(Source!A101)</f>
        <v>101</v>
      </c>
      <c r="B254">
        <v>89549815</v>
      </c>
      <c r="C254">
        <v>89549799</v>
      </c>
      <c r="D254">
        <v>87091729</v>
      </c>
      <c r="E254">
        <v>115</v>
      </c>
      <c r="F254">
        <v>1</v>
      </c>
      <c r="G254">
        <v>1</v>
      </c>
      <c r="H254">
        <v>3</v>
      </c>
      <c r="I254" t="s">
        <v>32</v>
      </c>
      <c r="J254" t="s">
        <v>3</v>
      </c>
      <c r="K254" t="s">
        <v>33</v>
      </c>
      <c r="L254">
        <v>3277935</v>
      </c>
      <c r="N254">
        <v>1013</v>
      </c>
      <c r="O254" t="s">
        <v>34</v>
      </c>
      <c r="P254" t="s">
        <v>34</v>
      </c>
      <c r="Q254">
        <v>1</v>
      </c>
      <c r="X254">
        <v>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2</v>
      </c>
      <c r="AH254">
        <v>2</v>
      </c>
      <c r="AI254">
        <v>89549807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ROW(Source!A102)</f>
        <v>102</v>
      </c>
      <c r="B255">
        <v>89549808</v>
      </c>
      <c r="C255">
        <v>89549799</v>
      </c>
      <c r="D255">
        <v>87085843</v>
      </c>
      <c r="E255">
        <v>115</v>
      </c>
      <c r="F255">
        <v>1</v>
      </c>
      <c r="G255">
        <v>1</v>
      </c>
      <c r="H255">
        <v>1</v>
      </c>
      <c r="I255" t="s">
        <v>447</v>
      </c>
      <c r="J255" t="s">
        <v>3</v>
      </c>
      <c r="K255" t="s">
        <v>448</v>
      </c>
      <c r="L255">
        <v>1191</v>
      </c>
      <c r="N255">
        <v>1013</v>
      </c>
      <c r="O255" t="s">
        <v>449</v>
      </c>
      <c r="P255" t="s">
        <v>449</v>
      </c>
      <c r="Q255">
        <v>1</v>
      </c>
      <c r="X255">
        <v>1.1299999999999999</v>
      </c>
      <c r="Y255">
        <v>0</v>
      </c>
      <c r="Z255">
        <v>0</v>
      </c>
      <c r="AA255">
        <v>0</v>
      </c>
      <c r="AB255">
        <v>522.73</v>
      </c>
      <c r="AC255">
        <v>0</v>
      </c>
      <c r="AD255">
        <v>1</v>
      </c>
      <c r="AE255">
        <v>1</v>
      </c>
      <c r="AF255" t="s">
        <v>3</v>
      </c>
      <c r="AG255">
        <v>1.1299999999999999</v>
      </c>
      <c r="AH255">
        <v>2</v>
      </c>
      <c r="AI255">
        <v>89549800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ROW(Source!A102)</f>
        <v>102</v>
      </c>
      <c r="B256">
        <v>89549809</v>
      </c>
      <c r="C256">
        <v>89549799</v>
      </c>
      <c r="D256">
        <v>87086013</v>
      </c>
      <c r="E256">
        <v>115</v>
      </c>
      <c r="F256">
        <v>1</v>
      </c>
      <c r="G256">
        <v>1</v>
      </c>
      <c r="H256">
        <v>1</v>
      </c>
      <c r="I256" t="s">
        <v>450</v>
      </c>
      <c r="J256" t="s">
        <v>3</v>
      </c>
      <c r="K256" t="s">
        <v>451</v>
      </c>
      <c r="L256">
        <v>1191</v>
      </c>
      <c r="N256">
        <v>1013</v>
      </c>
      <c r="O256" t="s">
        <v>449</v>
      </c>
      <c r="P256" t="s">
        <v>449</v>
      </c>
      <c r="Q256">
        <v>1</v>
      </c>
      <c r="X256">
        <v>0.05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3</v>
      </c>
      <c r="AG256">
        <v>0.05</v>
      </c>
      <c r="AH256">
        <v>2</v>
      </c>
      <c r="AI256">
        <v>89549801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ROW(Source!A102)</f>
        <v>102</v>
      </c>
      <c r="B257">
        <v>89549810</v>
      </c>
      <c r="C257">
        <v>89549799</v>
      </c>
      <c r="D257">
        <v>87205842</v>
      </c>
      <c r="E257">
        <v>1</v>
      </c>
      <c r="F257">
        <v>1</v>
      </c>
      <c r="G257">
        <v>1</v>
      </c>
      <c r="H257">
        <v>2</v>
      </c>
      <c r="I257" t="s">
        <v>452</v>
      </c>
      <c r="J257" t="s">
        <v>453</v>
      </c>
      <c r="K257" t="s">
        <v>454</v>
      </c>
      <c r="L257">
        <v>1368</v>
      </c>
      <c r="N257">
        <v>1011</v>
      </c>
      <c r="O257" t="s">
        <v>455</v>
      </c>
      <c r="P257" t="s">
        <v>455</v>
      </c>
      <c r="Q257">
        <v>1</v>
      </c>
      <c r="X257">
        <v>0.02</v>
      </c>
      <c r="Y257">
        <v>0</v>
      </c>
      <c r="Z257">
        <v>1488.78</v>
      </c>
      <c r="AA257">
        <v>702.18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0.02</v>
      </c>
      <c r="AH257">
        <v>2</v>
      </c>
      <c r="AI257">
        <v>89549802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ROW(Source!A102)</f>
        <v>102</v>
      </c>
      <c r="B258">
        <v>89549811</v>
      </c>
      <c r="C258">
        <v>89549799</v>
      </c>
      <c r="D258">
        <v>87205979</v>
      </c>
      <c r="E258">
        <v>1</v>
      </c>
      <c r="F258">
        <v>1</v>
      </c>
      <c r="G258">
        <v>1</v>
      </c>
      <c r="H258">
        <v>2</v>
      </c>
      <c r="I258" t="s">
        <v>467</v>
      </c>
      <c r="J258" t="s">
        <v>468</v>
      </c>
      <c r="K258" t="s">
        <v>469</v>
      </c>
      <c r="L258">
        <v>1368</v>
      </c>
      <c r="N258">
        <v>1011</v>
      </c>
      <c r="O258" t="s">
        <v>455</v>
      </c>
      <c r="P258" t="s">
        <v>455</v>
      </c>
      <c r="Q258">
        <v>1</v>
      </c>
      <c r="X258">
        <v>0.01</v>
      </c>
      <c r="Y258">
        <v>0</v>
      </c>
      <c r="Z258">
        <v>55.78</v>
      </c>
      <c r="AA258">
        <v>464.22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0.01</v>
      </c>
      <c r="AH258">
        <v>2</v>
      </c>
      <c r="AI258">
        <v>89549803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ROW(Source!A102)</f>
        <v>102</v>
      </c>
      <c r="B259">
        <v>89549812</v>
      </c>
      <c r="C259">
        <v>89549799</v>
      </c>
      <c r="D259">
        <v>87206740</v>
      </c>
      <c r="E259">
        <v>1</v>
      </c>
      <c r="F259">
        <v>1</v>
      </c>
      <c r="G259">
        <v>1</v>
      </c>
      <c r="H259">
        <v>2</v>
      </c>
      <c r="I259" t="s">
        <v>457</v>
      </c>
      <c r="J259" t="s">
        <v>458</v>
      </c>
      <c r="K259" t="s">
        <v>459</v>
      </c>
      <c r="L259">
        <v>1368</v>
      </c>
      <c r="N259">
        <v>1011</v>
      </c>
      <c r="O259" t="s">
        <v>455</v>
      </c>
      <c r="P259" t="s">
        <v>455</v>
      </c>
      <c r="Q259">
        <v>1</v>
      </c>
      <c r="X259">
        <v>0.02</v>
      </c>
      <c r="Y259">
        <v>0</v>
      </c>
      <c r="Z259">
        <v>572.77</v>
      </c>
      <c r="AA259">
        <v>522.73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0.02</v>
      </c>
      <c r="AH259">
        <v>2</v>
      </c>
      <c r="AI259">
        <v>89549804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ROW(Source!A102)</f>
        <v>102</v>
      </c>
      <c r="B260">
        <v>89549813</v>
      </c>
      <c r="C260">
        <v>89549799</v>
      </c>
      <c r="D260">
        <v>87159205</v>
      </c>
      <c r="E260">
        <v>1</v>
      </c>
      <c r="F260">
        <v>1</v>
      </c>
      <c r="G260">
        <v>1</v>
      </c>
      <c r="H260">
        <v>3</v>
      </c>
      <c r="I260" t="s">
        <v>471</v>
      </c>
      <c r="J260" t="s">
        <v>472</v>
      </c>
      <c r="K260" t="s">
        <v>473</v>
      </c>
      <c r="L260">
        <v>1346</v>
      </c>
      <c r="N260">
        <v>1009</v>
      </c>
      <c r="O260" t="s">
        <v>281</v>
      </c>
      <c r="P260" t="s">
        <v>281</v>
      </c>
      <c r="Q260">
        <v>1</v>
      </c>
      <c r="X260">
        <v>0.14000000000000001</v>
      </c>
      <c r="Y260">
        <v>174.93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0.14000000000000001</v>
      </c>
      <c r="AH260">
        <v>2</v>
      </c>
      <c r="AI260">
        <v>89549805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ROW(Source!A102)</f>
        <v>102</v>
      </c>
      <c r="B261">
        <v>89549814</v>
      </c>
      <c r="C261">
        <v>89549799</v>
      </c>
      <c r="D261">
        <v>87166786</v>
      </c>
      <c r="E261">
        <v>1</v>
      </c>
      <c r="F261">
        <v>1</v>
      </c>
      <c r="G261">
        <v>1</v>
      </c>
      <c r="H261">
        <v>3</v>
      </c>
      <c r="I261" t="s">
        <v>474</v>
      </c>
      <c r="J261" t="s">
        <v>475</v>
      </c>
      <c r="K261" t="s">
        <v>476</v>
      </c>
      <c r="L261">
        <v>1348</v>
      </c>
      <c r="N261">
        <v>1009</v>
      </c>
      <c r="O261" t="s">
        <v>194</v>
      </c>
      <c r="P261" t="s">
        <v>194</v>
      </c>
      <c r="Q261">
        <v>1000</v>
      </c>
      <c r="X261">
        <v>2.0999999999999999E-3</v>
      </c>
      <c r="Y261">
        <v>49795.86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2.0999999999999999E-3</v>
      </c>
      <c r="AH261">
        <v>2</v>
      </c>
      <c r="AI261">
        <v>89549806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ROW(Source!A102)</f>
        <v>102</v>
      </c>
      <c r="B262">
        <v>89549815</v>
      </c>
      <c r="C262">
        <v>89549799</v>
      </c>
      <c r="D262">
        <v>87091729</v>
      </c>
      <c r="E262">
        <v>115</v>
      </c>
      <c r="F262">
        <v>1</v>
      </c>
      <c r="G262">
        <v>1</v>
      </c>
      <c r="H262">
        <v>3</v>
      </c>
      <c r="I262" t="s">
        <v>32</v>
      </c>
      <c r="J262" t="s">
        <v>3</v>
      </c>
      <c r="K262" t="s">
        <v>33</v>
      </c>
      <c r="L262">
        <v>3277935</v>
      </c>
      <c r="N262">
        <v>1013</v>
      </c>
      <c r="O262" t="s">
        <v>34</v>
      </c>
      <c r="P262" t="s">
        <v>34</v>
      </c>
      <c r="Q262">
        <v>1</v>
      </c>
      <c r="X262">
        <v>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2</v>
      </c>
      <c r="AH262">
        <v>2</v>
      </c>
      <c r="AI262">
        <v>89549807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ROW(Source!A105)</f>
        <v>105</v>
      </c>
      <c r="B263">
        <v>89549826</v>
      </c>
      <c r="C263">
        <v>89549817</v>
      </c>
      <c r="D263">
        <v>87085843</v>
      </c>
      <c r="E263">
        <v>115</v>
      </c>
      <c r="F263">
        <v>1</v>
      </c>
      <c r="G263">
        <v>1</v>
      </c>
      <c r="H263">
        <v>1</v>
      </c>
      <c r="I263" t="s">
        <v>447</v>
      </c>
      <c r="J263" t="s">
        <v>3</v>
      </c>
      <c r="K263" t="s">
        <v>448</v>
      </c>
      <c r="L263">
        <v>1191</v>
      </c>
      <c r="N263">
        <v>1013</v>
      </c>
      <c r="O263" t="s">
        <v>449</v>
      </c>
      <c r="P263" t="s">
        <v>449</v>
      </c>
      <c r="Q263">
        <v>1</v>
      </c>
      <c r="X263">
        <v>2.15</v>
      </c>
      <c r="Y263">
        <v>0</v>
      </c>
      <c r="Z263">
        <v>0</v>
      </c>
      <c r="AA263">
        <v>0</v>
      </c>
      <c r="AB263">
        <v>522.73</v>
      </c>
      <c r="AC263">
        <v>0</v>
      </c>
      <c r="AD263">
        <v>1</v>
      </c>
      <c r="AE263">
        <v>1</v>
      </c>
      <c r="AF263" t="s">
        <v>3</v>
      </c>
      <c r="AG263">
        <v>2.15</v>
      </c>
      <c r="AH263">
        <v>2</v>
      </c>
      <c r="AI263">
        <v>89549818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ROW(Source!A105)</f>
        <v>105</v>
      </c>
      <c r="B264">
        <v>89549827</v>
      </c>
      <c r="C264">
        <v>89549817</v>
      </c>
      <c r="D264">
        <v>87086013</v>
      </c>
      <c r="E264">
        <v>115</v>
      </c>
      <c r="F264">
        <v>1</v>
      </c>
      <c r="G264">
        <v>1</v>
      </c>
      <c r="H264">
        <v>1</v>
      </c>
      <c r="I264" t="s">
        <v>450</v>
      </c>
      <c r="J264" t="s">
        <v>3</v>
      </c>
      <c r="K264" t="s">
        <v>451</v>
      </c>
      <c r="L264">
        <v>1191</v>
      </c>
      <c r="N264">
        <v>1013</v>
      </c>
      <c r="O264" t="s">
        <v>449</v>
      </c>
      <c r="P264" t="s">
        <v>449</v>
      </c>
      <c r="Q264">
        <v>1</v>
      </c>
      <c r="X264">
        <v>0.09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3</v>
      </c>
      <c r="AG264">
        <v>0.09</v>
      </c>
      <c r="AH264">
        <v>2</v>
      </c>
      <c r="AI264">
        <v>89549819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ROW(Source!A105)</f>
        <v>105</v>
      </c>
      <c r="B265">
        <v>89549828</v>
      </c>
      <c r="C265">
        <v>89549817</v>
      </c>
      <c r="D265">
        <v>87205842</v>
      </c>
      <c r="E265">
        <v>1</v>
      </c>
      <c r="F265">
        <v>1</v>
      </c>
      <c r="G265">
        <v>1</v>
      </c>
      <c r="H265">
        <v>2</v>
      </c>
      <c r="I265" t="s">
        <v>452</v>
      </c>
      <c r="J265" t="s">
        <v>453</v>
      </c>
      <c r="K265" t="s">
        <v>454</v>
      </c>
      <c r="L265">
        <v>1368</v>
      </c>
      <c r="N265">
        <v>1011</v>
      </c>
      <c r="O265" t="s">
        <v>455</v>
      </c>
      <c r="P265" t="s">
        <v>455</v>
      </c>
      <c r="Q265">
        <v>1</v>
      </c>
      <c r="X265">
        <v>3.5000000000000003E-2</v>
      </c>
      <c r="Y265">
        <v>0</v>
      </c>
      <c r="Z265">
        <v>1488.78</v>
      </c>
      <c r="AA265">
        <v>702.18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3.5000000000000003E-2</v>
      </c>
      <c r="AH265">
        <v>2</v>
      </c>
      <c r="AI265">
        <v>89549820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ROW(Source!A105)</f>
        <v>105</v>
      </c>
      <c r="B266">
        <v>89549829</v>
      </c>
      <c r="C266">
        <v>89549817</v>
      </c>
      <c r="D266">
        <v>87205979</v>
      </c>
      <c r="E266">
        <v>1</v>
      </c>
      <c r="F266">
        <v>1</v>
      </c>
      <c r="G266">
        <v>1</v>
      </c>
      <c r="H266">
        <v>2</v>
      </c>
      <c r="I266" t="s">
        <v>467</v>
      </c>
      <c r="J266" t="s">
        <v>468</v>
      </c>
      <c r="K266" t="s">
        <v>469</v>
      </c>
      <c r="L266">
        <v>1368</v>
      </c>
      <c r="N266">
        <v>1011</v>
      </c>
      <c r="O266" t="s">
        <v>455</v>
      </c>
      <c r="P266" t="s">
        <v>455</v>
      </c>
      <c r="Q266">
        <v>1</v>
      </c>
      <c r="X266">
        <v>0.02</v>
      </c>
      <c r="Y266">
        <v>0</v>
      </c>
      <c r="Z266">
        <v>55.78</v>
      </c>
      <c r="AA266">
        <v>464.22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0.02</v>
      </c>
      <c r="AH266">
        <v>2</v>
      </c>
      <c r="AI266">
        <v>89549821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ROW(Source!A105)</f>
        <v>105</v>
      </c>
      <c r="B267">
        <v>89549830</v>
      </c>
      <c r="C267">
        <v>89549817</v>
      </c>
      <c r="D267">
        <v>87206740</v>
      </c>
      <c r="E267">
        <v>1</v>
      </c>
      <c r="F267">
        <v>1</v>
      </c>
      <c r="G267">
        <v>1</v>
      </c>
      <c r="H267">
        <v>2</v>
      </c>
      <c r="I267" t="s">
        <v>457</v>
      </c>
      <c r="J267" t="s">
        <v>458</v>
      </c>
      <c r="K267" t="s">
        <v>459</v>
      </c>
      <c r="L267">
        <v>1368</v>
      </c>
      <c r="N267">
        <v>1011</v>
      </c>
      <c r="O267" t="s">
        <v>455</v>
      </c>
      <c r="P267" t="s">
        <v>455</v>
      </c>
      <c r="Q267">
        <v>1</v>
      </c>
      <c r="X267">
        <v>3.5000000000000003E-2</v>
      </c>
      <c r="Y267">
        <v>0</v>
      </c>
      <c r="Z267">
        <v>572.77</v>
      </c>
      <c r="AA267">
        <v>522.73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3.5000000000000003E-2</v>
      </c>
      <c r="AH267">
        <v>2</v>
      </c>
      <c r="AI267">
        <v>89549822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ROW(Source!A105)</f>
        <v>105</v>
      </c>
      <c r="B268">
        <v>89549831</v>
      </c>
      <c r="C268">
        <v>89549817</v>
      </c>
      <c r="D268">
        <v>87159205</v>
      </c>
      <c r="E268">
        <v>1</v>
      </c>
      <c r="F268">
        <v>1</v>
      </c>
      <c r="G268">
        <v>1</v>
      </c>
      <c r="H268">
        <v>3</v>
      </c>
      <c r="I268" t="s">
        <v>471</v>
      </c>
      <c r="J268" t="s">
        <v>472</v>
      </c>
      <c r="K268" t="s">
        <v>473</v>
      </c>
      <c r="L268">
        <v>1346</v>
      </c>
      <c r="N268">
        <v>1009</v>
      </c>
      <c r="O268" t="s">
        <v>281</v>
      </c>
      <c r="P268" t="s">
        <v>281</v>
      </c>
      <c r="Q268">
        <v>1</v>
      </c>
      <c r="X268">
        <v>0.39</v>
      </c>
      <c r="Y268">
        <v>174.93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0.39</v>
      </c>
      <c r="AH268">
        <v>2</v>
      </c>
      <c r="AI268">
        <v>89549823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ROW(Source!A105)</f>
        <v>105</v>
      </c>
      <c r="B269">
        <v>89549832</v>
      </c>
      <c r="C269">
        <v>89549817</v>
      </c>
      <c r="D269">
        <v>87183550</v>
      </c>
      <c r="E269">
        <v>1</v>
      </c>
      <c r="F269">
        <v>1</v>
      </c>
      <c r="G269">
        <v>1</v>
      </c>
      <c r="H269">
        <v>3</v>
      </c>
      <c r="I269" t="s">
        <v>516</v>
      </c>
      <c r="J269" t="s">
        <v>517</v>
      </c>
      <c r="K269" t="s">
        <v>518</v>
      </c>
      <c r="L269">
        <v>1455</v>
      </c>
      <c r="N269">
        <v>1013</v>
      </c>
      <c r="O269" t="s">
        <v>519</v>
      </c>
      <c r="P269" t="s">
        <v>519</v>
      </c>
      <c r="Q269">
        <v>1</v>
      </c>
      <c r="X269">
        <v>0.1</v>
      </c>
      <c r="Y269">
        <v>944.69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</v>
      </c>
      <c r="AH269">
        <v>2</v>
      </c>
      <c r="AI269">
        <v>89549824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ROW(Source!A105)</f>
        <v>105</v>
      </c>
      <c r="B270">
        <v>89549833</v>
      </c>
      <c r="C270">
        <v>89549817</v>
      </c>
      <c r="D270">
        <v>87091729</v>
      </c>
      <c r="E270">
        <v>115</v>
      </c>
      <c r="F270">
        <v>1</v>
      </c>
      <c r="G270">
        <v>1</v>
      </c>
      <c r="H270">
        <v>3</v>
      </c>
      <c r="I270" t="s">
        <v>32</v>
      </c>
      <c r="J270" t="s">
        <v>3</v>
      </c>
      <c r="K270" t="s">
        <v>33</v>
      </c>
      <c r="L270">
        <v>3277935</v>
      </c>
      <c r="N270">
        <v>1013</v>
      </c>
      <c r="O270" t="s">
        <v>34</v>
      </c>
      <c r="P270" t="s">
        <v>34</v>
      </c>
      <c r="Q270">
        <v>1</v>
      </c>
      <c r="X270">
        <v>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2</v>
      </c>
      <c r="AH270">
        <v>2</v>
      </c>
      <c r="AI270">
        <v>89549825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ROW(Source!A106)</f>
        <v>106</v>
      </c>
      <c r="B271">
        <v>89549826</v>
      </c>
      <c r="C271">
        <v>89549817</v>
      </c>
      <c r="D271">
        <v>87085843</v>
      </c>
      <c r="E271">
        <v>115</v>
      </c>
      <c r="F271">
        <v>1</v>
      </c>
      <c r="G271">
        <v>1</v>
      </c>
      <c r="H271">
        <v>1</v>
      </c>
      <c r="I271" t="s">
        <v>447</v>
      </c>
      <c r="J271" t="s">
        <v>3</v>
      </c>
      <c r="K271" t="s">
        <v>448</v>
      </c>
      <c r="L271">
        <v>1191</v>
      </c>
      <c r="N271">
        <v>1013</v>
      </c>
      <c r="O271" t="s">
        <v>449</v>
      </c>
      <c r="P271" t="s">
        <v>449</v>
      </c>
      <c r="Q271">
        <v>1</v>
      </c>
      <c r="X271">
        <v>2.15</v>
      </c>
      <c r="Y271">
        <v>0</v>
      </c>
      <c r="Z271">
        <v>0</v>
      </c>
      <c r="AA271">
        <v>0</v>
      </c>
      <c r="AB271">
        <v>522.73</v>
      </c>
      <c r="AC271">
        <v>0</v>
      </c>
      <c r="AD271">
        <v>1</v>
      </c>
      <c r="AE271">
        <v>1</v>
      </c>
      <c r="AF271" t="s">
        <v>3</v>
      </c>
      <c r="AG271">
        <v>2.15</v>
      </c>
      <c r="AH271">
        <v>2</v>
      </c>
      <c r="AI271">
        <v>89549818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ROW(Source!A106)</f>
        <v>106</v>
      </c>
      <c r="B272">
        <v>89549827</v>
      </c>
      <c r="C272">
        <v>89549817</v>
      </c>
      <c r="D272">
        <v>87086013</v>
      </c>
      <c r="E272">
        <v>115</v>
      </c>
      <c r="F272">
        <v>1</v>
      </c>
      <c r="G272">
        <v>1</v>
      </c>
      <c r="H272">
        <v>1</v>
      </c>
      <c r="I272" t="s">
        <v>450</v>
      </c>
      <c r="J272" t="s">
        <v>3</v>
      </c>
      <c r="K272" t="s">
        <v>451</v>
      </c>
      <c r="L272">
        <v>1191</v>
      </c>
      <c r="N272">
        <v>1013</v>
      </c>
      <c r="O272" t="s">
        <v>449</v>
      </c>
      <c r="P272" t="s">
        <v>449</v>
      </c>
      <c r="Q272">
        <v>1</v>
      </c>
      <c r="X272">
        <v>0.09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0.09</v>
      </c>
      <c r="AH272">
        <v>2</v>
      </c>
      <c r="AI272">
        <v>89549819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ROW(Source!A106)</f>
        <v>106</v>
      </c>
      <c r="B273">
        <v>89549828</v>
      </c>
      <c r="C273">
        <v>89549817</v>
      </c>
      <c r="D273">
        <v>87205842</v>
      </c>
      <c r="E273">
        <v>1</v>
      </c>
      <c r="F273">
        <v>1</v>
      </c>
      <c r="G273">
        <v>1</v>
      </c>
      <c r="H273">
        <v>2</v>
      </c>
      <c r="I273" t="s">
        <v>452</v>
      </c>
      <c r="J273" t="s">
        <v>453</v>
      </c>
      <c r="K273" t="s">
        <v>454</v>
      </c>
      <c r="L273">
        <v>1368</v>
      </c>
      <c r="N273">
        <v>1011</v>
      </c>
      <c r="O273" t="s">
        <v>455</v>
      </c>
      <c r="P273" t="s">
        <v>455</v>
      </c>
      <c r="Q273">
        <v>1</v>
      </c>
      <c r="X273">
        <v>3.5000000000000003E-2</v>
      </c>
      <c r="Y273">
        <v>0</v>
      </c>
      <c r="Z273">
        <v>1488.78</v>
      </c>
      <c r="AA273">
        <v>702.18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3.5000000000000003E-2</v>
      </c>
      <c r="AH273">
        <v>2</v>
      </c>
      <c r="AI273">
        <v>89549820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ROW(Source!A106)</f>
        <v>106</v>
      </c>
      <c r="B274">
        <v>89549829</v>
      </c>
      <c r="C274">
        <v>89549817</v>
      </c>
      <c r="D274">
        <v>87205979</v>
      </c>
      <c r="E274">
        <v>1</v>
      </c>
      <c r="F274">
        <v>1</v>
      </c>
      <c r="G274">
        <v>1</v>
      </c>
      <c r="H274">
        <v>2</v>
      </c>
      <c r="I274" t="s">
        <v>467</v>
      </c>
      <c r="J274" t="s">
        <v>468</v>
      </c>
      <c r="K274" t="s">
        <v>469</v>
      </c>
      <c r="L274">
        <v>1368</v>
      </c>
      <c r="N274">
        <v>1011</v>
      </c>
      <c r="O274" t="s">
        <v>455</v>
      </c>
      <c r="P274" t="s">
        <v>455</v>
      </c>
      <c r="Q274">
        <v>1</v>
      </c>
      <c r="X274">
        <v>0.02</v>
      </c>
      <c r="Y274">
        <v>0</v>
      </c>
      <c r="Z274">
        <v>55.78</v>
      </c>
      <c r="AA274">
        <v>464.22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0.02</v>
      </c>
      <c r="AH274">
        <v>2</v>
      </c>
      <c r="AI274">
        <v>89549821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ROW(Source!A106)</f>
        <v>106</v>
      </c>
      <c r="B275">
        <v>89549830</v>
      </c>
      <c r="C275">
        <v>89549817</v>
      </c>
      <c r="D275">
        <v>87206740</v>
      </c>
      <c r="E275">
        <v>1</v>
      </c>
      <c r="F275">
        <v>1</v>
      </c>
      <c r="G275">
        <v>1</v>
      </c>
      <c r="H275">
        <v>2</v>
      </c>
      <c r="I275" t="s">
        <v>457</v>
      </c>
      <c r="J275" t="s">
        <v>458</v>
      </c>
      <c r="K275" t="s">
        <v>459</v>
      </c>
      <c r="L275">
        <v>1368</v>
      </c>
      <c r="N275">
        <v>1011</v>
      </c>
      <c r="O275" t="s">
        <v>455</v>
      </c>
      <c r="P275" t="s">
        <v>455</v>
      </c>
      <c r="Q275">
        <v>1</v>
      </c>
      <c r="X275">
        <v>3.5000000000000003E-2</v>
      </c>
      <c r="Y275">
        <v>0</v>
      </c>
      <c r="Z275">
        <v>572.77</v>
      </c>
      <c r="AA275">
        <v>522.73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3.5000000000000003E-2</v>
      </c>
      <c r="AH275">
        <v>2</v>
      </c>
      <c r="AI275">
        <v>89549822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ROW(Source!A106)</f>
        <v>106</v>
      </c>
      <c r="B276">
        <v>89549831</v>
      </c>
      <c r="C276">
        <v>89549817</v>
      </c>
      <c r="D276">
        <v>87159205</v>
      </c>
      <c r="E276">
        <v>1</v>
      </c>
      <c r="F276">
        <v>1</v>
      </c>
      <c r="G276">
        <v>1</v>
      </c>
      <c r="H276">
        <v>3</v>
      </c>
      <c r="I276" t="s">
        <v>471</v>
      </c>
      <c r="J276" t="s">
        <v>472</v>
      </c>
      <c r="K276" t="s">
        <v>473</v>
      </c>
      <c r="L276">
        <v>1346</v>
      </c>
      <c r="N276">
        <v>1009</v>
      </c>
      <c r="O276" t="s">
        <v>281</v>
      </c>
      <c r="P276" t="s">
        <v>281</v>
      </c>
      <c r="Q276">
        <v>1</v>
      </c>
      <c r="X276">
        <v>0.39</v>
      </c>
      <c r="Y276">
        <v>174.93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0.39</v>
      </c>
      <c r="AH276">
        <v>2</v>
      </c>
      <c r="AI276">
        <v>89549823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ROW(Source!A106)</f>
        <v>106</v>
      </c>
      <c r="B277">
        <v>89549832</v>
      </c>
      <c r="C277">
        <v>89549817</v>
      </c>
      <c r="D277">
        <v>87183550</v>
      </c>
      <c r="E277">
        <v>1</v>
      </c>
      <c r="F277">
        <v>1</v>
      </c>
      <c r="G277">
        <v>1</v>
      </c>
      <c r="H277">
        <v>3</v>
      </c>
      <c r="I277" t="s">
        <v>516</v>
      </c>
      <c r="J277" t="s">
        <v>517</v>
      </c>
      <c r="K277" t="s">
        <v>518</v>
      </c>
      <c r="L277">
        <v>1455</v>
      </c>
      <c r="N277">
        <v>1013</v>
      </c>
      <c r="O277" t="s">
        <v>519</v>
      </c>
      <c r="P277" t="s">
        <v>519</v>
      </c>
      <c r="Q277">
        <v>1</v>
      </c>
      <c r="X277">
        <v>0.1</v>
      </c>
      <c r="Y277">
        <v>944.69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</v>
      </c>
      <c r="AH277">
        <v>2</v>
      </c>
      <c r="AI277">
        <v>89549824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ROW(Source!A106)</f>
        <v>106</v>
      </c>
      <c r="B278">
        <v>89549833</v>
      </c>
      <c r="C278">
        <v>89549817</v>
      </c>
      <c r="D278">
        <v>87091729</v>
      </c>
      <c r="E278">
        <v>115</v>
      </c>
      <c r="F278">
        <v>1</v>
      </c>
      <c r="G278">
        <v>1</v>
      </c>
      <c r="H278">
        <v>3</v>
      </c>
      <c r="I278" t="s">
        <v>32</v>
      </c>
      <c r="J278" t="s">
        <v>3</v>
      </c>
      <c r="K278" t="s">
        <v>33</v>
      </c>
      <c r="L278">
        <v>3277935</v>
      </c>
      <c r="N278">
        <v>1013</v>
      </c>
      <c r="O278" t="s">
        <v>34</v>
      </c>
      <c r="P278" t="s">
        <v>34</v>
      </c>
      <c r="Q278">
        <v>1</v>
      </c>
      <c r="X278">
        <v>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2</v>
      </c>
      <c r="AH278">
        <v>2</v>
      </c>
      <c r="AI278">
        <v>89549825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ROW(Source!A109)</f>
        <v>109</v>
      </c>
      <c r="B279">
        <v>89549855</v>
      </c>
      <c r="C279">
        <v>89549835</v>
      </c>
      <c r="D279">
        <v>87085865</v>
      </c>
      <c r="E279">
        <v>115</v>
      </c>
      <c r="F279">
        <v>1</v>
      </c>
      <c r="G279">
        <v>1</v>
      </c>
      <c r="H279">
        <v>1</v>
      </c>
      <c r="I279" t="s">
        <v>477</v>
      </c>
      <c r="J279" t="s">
        <v>3</v>
      </c>
      <c r="K279" t="s">
        <v>478</v>
      </c>
      <c r="L279">
        <v>1191</v>
      </c>
      <c r="N279">
        <v>1013</v>
      </c>
      <c r="O279" t="s">
        <v>449</v>
      </c>
      <c r="P279" t="s">
        <v>449</v>
      </c>
      <c r="Q279">
        <v>1</v>
      </c>
      <c r="X279">
        <v>4</v>
      </c>
      <c r="Y279">
        <v>0</v>
      </c>
      <c r="Z279">
        <v>0</v>
      </c>
      <c r="AA279">
        <v>0</v>
      </c>
      <c r="AB279">
        <v>577.35</v>
      </c>
      <c r="AC279">
        <v>0</v>
      </c>
      <c r="AD279">
        <v>1</v>
      </c>
      <c r="AE279">
        <v>1</v>
      </c>
      <c r="AF279" t="s">
        <v>3</v>
      </c>
      <c r="AG279">
        <v>4</v>
      </c>
      <c r="AH279">
        <v>2</v>
      </c>
      <c r="AI279">
        <v>89549836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ROW(Source!A109)</f>
        <v>109</v>
      </c>
      <c r="B280">
        <v>89549856</v>
      </c>
      <c r="C280">
        <v>89549835</v>
      </c>
      <c r="D280">
        <v>87086013</v>
      </c>
      <c r="E280">
        <v>115</v>
      </c>
      <c r="F280">
        <v>1</v>
      </c>
      <c r="G280">
        <v>1</v>
      </c>
      <c r="H280">
        <v>1</v>
      </c>
      <c r="I280" t="s">
        <v>450</v>
      </c>
      <c r="J280" t="s">
        <v>3</v>
      </c>
      <c r="K280" t="s">
        <v>451</v>
      </c>
      <c r="L280">
        <v>1191</v>
      </c>
      <c r="N280">
        <v>1013</v>
      </c>
      <c r="O280" t="s">
        <v>449</v>
      </c>
      <c r="P280" t="s">
        <v>449</v>
      </c>
      <c r="Q280">
        <v>1</v>
      </c>
      <c r="X280">
        <v>0.02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3</v>
      </c>
      <c r="AG280">
        <v>0.02</v>
      </c>
      <c r="AH280">
        <v>2</v>
      </c>
      <c r="AI280">
        <v>89549837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ROW(Source!A109)</f>
        <v>109</v>
      </c>
      <c r="B281">
        <v>89549857</v>
      </c>
      <c r="C281">
        <v>89549835</v>
      </c>
      <c r="D281">
        <v>87205842</v>
      </c>
      <c r="E281">
        <v>1</v>
      </c>
      <c r="F281">
        <v>1</v>
      </c>
      <c r="G281">
        <v>1</v>
      </c>
      <c r="H281">
        <v>2</v>
      </c>
      <c r="I281" t="s">
        <v>452</v>
      </c>
      <c r="J281" t="s">
        <v>453</v>
      </c>
      <c r="K281" t="s">
        <v>454</v>
      </c>
      <c r="L281">
        <v>1368</v>
      </c>
      <c r="N281">
        <v>1011</v>
      </c>
      <c r="O281" t="s">
        <v>455</v>
      </c>
      <c r="P281" t="s">
        <v>455</v>
      </c>
      <c r="Q281">
        <v>1</v>
      </c>
      <c r="X281">
        <v>0.01</v>
      </c>
      <c r="Y281">
        <v>0</v>
      </c>
      <c r="Z281">
        <v>1488.78</v>
      </c>
      <c r="AA281">
        <v>702.18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0.01</v>
      </c>
      <c r="AH281">
        <v>2</v>
      </c>
      <c r="AI281">
        <v>89549838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ROW(Source!A109)</f>
        <v>109</v>
      </c>
      <c r="B282">
        <v>89549858</v>
      </c>
      <c r="C282">
        <v>89549835</v>
      </c>
      <c r="D282">
        <v>87206740</v>
      </c>
      <c r="E282">
        <v>1</v>
      </c>
      <c r="F282">
        <v>1</v>
      </c>
      <c r="G282">
        <v>1</v>
      </c>
      <c r="H282">
        <v>2</v>
      </c>
      <c r="I282" t="s">
        <v>457</v>
      </c>
      <c r="J282" t="s">
        <v>458</v>
      </c>
      <c r="K282" t="s">
        <v>459</v>
      </c>
      <c r="L282">
        <v>1368</v>
      </c>
      <c r="N282">
        <v>1011</v>
      </c>
      <c r="O282" t="s">
        <v>455</v>
      </c>
      <c r="P282" t="s">
        <v>455</v>
      </c>
      <c r="Q282">
        <v>1</v>
      </c>
      <c r="X282">
        <v>0.01</v>
      </c>
      <c r="Y282">
        <v>0</v>
      </c>
      <c r="Z282">
        <v>572.77</v>
      </c>
      <c r="AA282">
        <v>522.73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0.01</v>
      </c>
      <c r="AH282">
        <v>2</v>
      </c>
      <c r="AI282">
        <v>89549839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ROW(Source!A109)</f>
        <v>109</v>
      </c>
      <c r="B283">
        <v>89549859</v>
      </c>
      <c r="C283">
        <v>89549835</v>
      </c>
      <c r="D283">
        <v>87206937</v>
      </c>
      <c r="E283">
        <v>1</v>
      </c>
      <c r="F283">
        <v>1</v>
      </c>
      <c r="G283">
        <v>1</v>
      </c>
      <c r="H283">
        <v>2</v>
      </c>
      <c r="I283" t="s">
        <v>479</v>
      </c>
      <c r="J283" t="s">
        <v>480</v>
      </c>
      <c r="K283" t="s">
        <v>481</v>
      </c>
      <c r="L283">
        <v>1368</v>
      </c>
      <c r="N283">
        <v>1011</v>
      </c>
      <c r="O283" t="s">
        <v>455</v>
      </c>
      <c r="P283" t="s">
        <v>455</v>
      </c>
      <c r="Q283">
        <v>1</v>
      </c>
      <c r="X283">
        <v>0.108</v>
      </c>
      <c r="Y283">
        <v>0</v>
      </c>
      <c r="Z283">
        <v>28.51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0.108</v>
      </c>
      <c r="AH283">
        <v>2</v>
      </c>
      <c r="AI283">
        <v>89549840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ROW(Source!A109)</f>
        <v>109</v>
      </c>
      <c r="B284">
        <v>89549860</v>
      </c>
      <c r="C284">
        <v>89549835</v>
      </c>
      <c r="D284">
        <v>87207374</v>
      </c>
      <c r="E284">
        <v>1</v>
      </c>
      <c r="F284">
        <v>1</v>
      </c>
      <c r="G284">
        <v>1</v>
      </c>
      <c r="H284">
        <v>2</v>
      </c>
      <c r="I284" t="s">
        <v>482</v>
      </c>
      <c r="J284" t="s">
        <v>483</v>
      </c>
      <c r="K284" t="s">
        <v>484</v>
      </c>
      <c r="L284">
        <v>1368</v>
      </c>
      <c r="N284">
        <v>1011</v>
      </c>
      <c r="O284" t="s">
        <v>455</v>
      </c>
      <c r="P284" t="s">
        <v>455</v>
      </c>
      <c r="Q284">
        <v>1</v>
      </c>
      <c r="X284">
        <v>0.505</v>
      </c>
      <c r="Y284">
        <v>0</v>
      </c>
      <c r="Z284">
        <v>16.71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0.505</v>
      </c>
      <c r="AH284">
        <v>2</v>
      </c>
      <c r="AI284">
        <v>89549841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ROW(Source!A109)</f>
        <v>109</v>
      </c>
      <c r="B285">
        <v>89549861</v>
      </c>
      <c r="C285">
        <v>89549835</v>
      </c>
      <c r="D285">
        <v>87155240</v>
      </c>
      <c r="E285">
        <v>1</v>
      </c>
      <c r="F285">
        <v>1</v>
      </c>
      <c r="G285">
        <v>1</v>
      </c>
      <c r="H285">
        <v>3</v>
      </c>
      <c r="I285" t="s">
        <v>485</v>
      </c>
      <c r="J285" t="s">
        <v>486</v>
      </c>
      <c r="K285" t="s">
        <v>487</v>
      </c>
      <c r="L285">
        <v>1346</v>
      </c>
      <c r="N285">
        <v>1009</v>
      </c>
      <c r="O285" t="s">
        <v>281</v>
      </c>
      <c r="P285" t="s">
        <v>281</v>
      </c>
      <c r="Q285">
        <v>1</v>
      </c>
      <c r="X285">
        <v>3.5999999999999997E-2</v>
      </c>
      <c r="Y285">
        <v>150.04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3.5999999999999997E-2</v>
      </c>
      <c r="AH285">
        <v>2</v>
      </c>
      <c r="AI285">
        <v>89549842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ROW(Source!A109)</f>
        <v>109</v>
      </c>
      <c r="B286">
        <v>89549862</v>
      </c>
      <c r="C286">
        <v>89549835</v>
      </c>
      <c r="D286">
        <v>87157720</v>
      </c>
      <c r="E286">
        <v>1</v>
      </c>
      <c r="F286">
        <v>1</v>
      </c>
      <c r="G286">
        <v>1</v>
      </c>
      <c r="H286">
        <v>3</v>
      </c>
      <c r="I286" t="s">
        <v>488</v>
      </c>
      <c r="J286" t="s">
        <v>489</v>
      </c>
      <c r="K286" t="s">
        <v>490</v>
      </c>
      <c r="L286">
        <v>1346</v>
      </c>
      <c r="N286">
        <v>1009</v>
      </c>
      <c r="O286" t="s">
        <v>281</v>
      </c>
      <c r="P286" t="s">
        <v>281</v>
      </c>
      <c r="Q286">
        <v>1</v>
      </c>
      <c r="X286">
        <v>1.0999999999999999E-2</v>
      </c>
      <c r="Y286">
        <v>187.38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1.0999999999999999E-2</v>
      </c>
      <c r="AH286">
        <v>2</v>
      </c>
      <c r="AI286">
        <v>89549843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ROW(Source!A109)</f>
        <v>109</v>
      </c>
      <c r="B287">
        <v>89549863</v>
      </c>
      <c r="C287">
        <v>89549835</v>
      </c>
      <c r="D287">
        <v>87157744</v>
      </c>
      <c r="E287">
        <v>1</v>
      </c>
      <c r="F287">
        <v>1</v>
      </c>
      <c r="G287">
        <v>1</v>
      </c>
      <c r="H287">
        <v>3</v>
      </c>
      <c r="I287" t="s">
        <v>491</v>
      </c>
      <c r="J287" t="s">
        <v>492</v>
      </c>
      <c r="K287" t="s">
        <v>493</v>
      </c>
      <c r="L287">
        <v>1383</v>
      </c>
      <c r="N287">
        <v>1013</v>
      </c>
      <c r="O287" t="s">
        <v>494</v>
      </c>
      <c r="P287" t="s">
        <v>494</v>
      </c>
      <c r="Q287">
        <v>1</v>
      </c>
      <c r="X287">
        <v>2.0799999999999999E-2</v>
      </c>
      <c r="Y287">
        <v>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2.0799999999999999E-2</v>
      </c>
      <c r="AH287">
        <v>2</v>
      </c>
      <c r="AI287">
        <v>89549844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ROW(Source!A109)</f>
        <v>109</v>
      </c>
      <c r="B288">
        <v>89549864</v>
      </c>
      <c r="C288">
        <v>89549835</v>
      </c>
      <c r="D288">
        <v>87157897</v>
      </c>
      <c r="E288">
        <v>1</v>
      </c>
      <c r="F288">
        <v>1</v>
      </c>
      <c r="G288">
        <v>1</v>
      </c>
      <c r="H288">
        <v>3</v>
      </c>
      <c r="I288" t="s">
        <v>495</v>
      </c>
      <c r="J288" t="s">
        <v>496</v>
      </c>
      <c r="K288" t="s">
        <v>497</v>
      </c>
      <c r="L288">
        <v>1301</v>
      </c>
      <c r="N288">
        <v>1003</v>
      </c>
      <c r="O288" t="s">
        <v>297</v>
      </c>
      <c r="P288" t="s">
        <v>297</v>
      </c>
      <c r="Q288">
        <v>1</v>
      </c>
      <c r="X288">
        <v>8</v>
      </c>
      <c r="Y288">
        <v>5.87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8</v>
      </c>
      <c r="AH288">
        <v>2</v>
      </c>
      <c r="AI288">
        <v>89549845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ROW(Source!A109)</f>
        <v>109</v>
      </c>
      <c r="B289">
        <v>89549865</v>
      </c>
      <c r="C289">
        <v>89549835</v>
      </c>
      <c r="D289">
        <v>87158483</v>
      </c>
      <c r="E289">
        <v>1</v>
      </c>
      <c r="F289">
        <v>1</v>
      </c>
      <c r="G289">
        <v>1</v>
      </c>
      <c r="H289">
        <v>3</v>
      </c>
      <c r="I289" t="s">
        <v>498</v>
      </c>
      <c r="J289" t="s">
        <v>499</v>
      </c>
      <c r="K289" t="s">
        <v>500</v>
      </c>
      <c r="L289">
        <v>1346</v>
      </c>
      <c r="N289">
        <v>1009</v>
      </c>
      <c r="O289" t="s">
        <v>281</v>
      </c>
      <c r="P289" t="s">
        <v>281</v>
      </c>
      <c r="Q289">
        <v>1</v>
      </c>
      <c r="X289">
        <v>7.0000000000000007E-2</v>
      </c>
      <c r="Y289">
        <v>155.63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7.0000000000000007E-2</v>
      </c>
      <c r="AH289">
        <v>2</v>
      </c>
      <c r="AI289">
        <v>89549846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ROW(Source!A109)</f>
        <v>109</v>
      </c>
      <c r="B290">
        <v>89549866</v>
      </c>
      <c r="C290">
        <v>89549835</v>
      </c>
      <c r="D290">
        <v>87159205</v>
      </c>
      <c r="E290">
        <v>1</v>
      </c>
      <c r="F290">
        <v>1</v>
      </c>
      <c r="G290">
        <v>1</v>
      </c>
      <c r="H290">
        <v>3</v>
      </c>
      <c r="I290" t="s">
        <v>471</v>
      </c>
      <c r="J290" t="s">
        <v>472</v>
      </c>
      <c r="K290" t="s">
        <v>473</v>
      </c>
      <c r="L290">
        <v>1346</v>
      </c>
      <c r="N290">
        <v>1009</v>
      </c>
      <c r="O290" t="s">
        <v>281</v>
      </c>
      <c r="P290" t="s">
        <v>281</v>
      </c>
      <c r="Q290">
        <v>1</v>
      </c>
      <c r="X290">
        <v>1.86</v>
      </c>
      <c r="Y290">
        <v>174.93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1.86</v>
      </c>
      <c r="AH290">
        <v>2</v>
      </c>
      <c r="AI290">
        <v>89549847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ROW(Source!A109)</f>
        <v>109</v>
      </c>
      <c r="B291">
        <v>89549867</v>
      </c>
      <c r="C291">
        <v>89549835</v>
      </c>
      <c r="D291">
        <v>87159271</v>
      </c>
      <c r="E291">
        <v>1</v>
      </c>
      <c r="F291">
        <v>1</v>
      </c>
      <c r="G291">
        <v>1</v>
      </c>
      <c r="H291">
        <v>3</v>
      </c>
      <c r="I291" t="s">
        <v>501</v>
      </c>
      <c r="J291" t="s">
        <v>502</v>
      </c>
      <c r="K291" t="s">
        <v>503</v>
      </c>
      <c r="L291">
        <v>1425</v>
      </c>
      <c r="N291">
        <v>1013</v>
      </c>
      <c r="O291" t="s">
        <v>155</v>
      </c>
      <c r="P291" t="s">
        <v>155</v>
      </c>
      <c r="Q291">
        <v>1</v>
      </c>
      <c r="X291">
        <v>1.4E-2</v>
      </c>
      <c r="Y291">
        <v>41.71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1.4E-2</v>
      </c>
      <c r="AH291">
        <v>2</v>
      </c>
      <c r="AI291">
        <v>89549848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ROW(Source!A109)</f>
        <v>109</v>
      </c>
      <c r="B292">
        <v>89549868</v>
      </c>
      <c r="C292">
        <v>89549835</v>
      </c>
      <c r="D292">
        <v>87160358</v>
      </c>
      <c r="E292">
        <v>1</v>
      </c>
      <c r="F292">
        <v>1</v>
      </c>
      <c r="G292">
        <v>1</v>
      </c>
      <c r="H292">
        <v>3</v>
      </c>
      <c r="I292" t="s">
        <v>504</v>
      </c>
      <c r="J292" t="s">
        <v>505</v>
      </c>
      <c r="K292" t="s">
        <v>506</v>
      </c>
      <c r="L292">
        <v>1346</v>
      </c>
      <c r="N292">
        <v>1009</v>
      </c>
      <c r="O292" t="s">
        <v>281</v>
      </c>
      <c r="P292" t="s">
        <v>281</v>
      </c>
      <c r="Q292">
        <v>1</v>
      </c>
      <c r="X292">
        <v>6.0000000000000001E-3</v>
      </c>
      <c r="Y292">
        <v>395.65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6.0000000000000001E-3</v>
      </c>
      <c r="AH292">
        <v>2</v>
      </c>
      <c r="AI292">
        <v>89549849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ROW(Source!A109)</f>
        <v>109</v>
      </c>
      <c r="B293">
        <v>89549869</v>
      </c>
      <c r="C293">
        <v>89549835</v>
      </c>
      <c r="D293">
        <v>87164361</v>
      </c>
      <c r="E293">
        <v>1</v>
      </c>
      <c r="F293">
        <v>1</v>
      </c>
      <c r="G293">
        <v>1</v>
      </c>
      <c r="H293">
        <v>3</v>
      </c>
      <c r="I293" t="s">
        <v>507</v>
      </c>
      <c r="J293" t="s">
        <v>508</v>
      </c>
      <c r="K293" t="s">
        <v>509</v>
      </c>
      <c r="L293">
        <v>1348</v>
      </c>
      <c r="N293">
        <v>1009</v>
      </c>
      <c r="O293" t="s">
        <v>194</v>
      </c>
      <c r="P293" t="s">
        <v>194</v>
      </c>
      <c r="Q293">
        <v>1000</v>
      </c>
      <c r="X293">
        <v>3.0000000000000001E-3</v>
      </c>
      <c r="Y293">
        <v>105278.81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3.0000000000000001E-3</v>
      </c>
      <c r="AH293">
        <v>2</v>
      </c>
      <c r="AI293">
        <v>89549850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ROW(Source!A109)</f>
        <v>109</v>
      </c>
      <c r="B294">
        <v>89549870</v>
      </c>
      <c r="C294">
        <v>89549835</v>
      </c>
      <c r="D294">
        <v>87176354</v>
      </c>
      <c r="E294">
        <v>1</v>
      </c>
      <c r="F294">
        <v>1</v>
      </c>
      <c r="G294">
        <v>1</v>
      </c>
      <c r="H294">
        <v>3</v>
      </c>
      <c r="I294" t="s">
        <v>510</v>
      </c>
      <c r="J294" t="s">
        <v>511</v>
      </c>
      <c r="K294" t="s">
        <v>512</v>
      </c>
      <c r="L294">
        <v>1346</v>
      </c>
      <c r="N294">
        <v>1009</v>
      </c>
      <c r="O294" t="s">
        <v>281</v>
      </c>
      <c r="P294" t="s">
        <v>281</v>
      </c>
      <c r="Q294">
        <v>1</v>
      </c>
      <c r="X294">
        <v>6.6000000000000003E-2</v>
      </c>
      <c r="Y294">
        <v>79.88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6.6000000000000003E-2</v>
      </c>
      <c r="AH294">
        <v>2</v>
      </c>
      <c r="AI294">
        <v>89549851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ROW(Source!A109)</f>
        <v>109</v>
      </c>
      <c r="B295">
        <v>89549871</v>
      </c>
      <c r="C295">
        <v>89549835</v>
      </c>
      <c r="D295">
        <v>87176400</v>
      </c>
      <c r="E295">
        <v>1</v>
      </c>
      <c r="F295">
        <v>1</v>
      </c>
      <c r="G295">
        <v>1</v>
      </c>
      <c r="H295">
        <v>3</v>
      </c>
      <c r="I295" t="s">
        <v>513</v>
      </c>
      <c r="J295" t="s">
        <v>514</v>
      </c>
      <c r="K295" t="s">
        <v>515</v>
      </c>
      <c r="L295">
        <v>1346</v>
      </c>
      <c r="N295">
        <v>1009</v>
      </c>
      <c r="O295" t="s">
        <v>281</v>
      </c>
      <c r="P295" t="s">
        <v>281</v>
      </c>
      <c r="Q295">
        <v>1</v>
      </c>
      <c r="X295">
        <v>3.7999999999999999E-2</v>
      </c>
      <c r="Y295">
        <v>157.44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3.7999999999999999E-2</v>
      </c>
      <c r="AH295">
        <v>2</v>
      </c>
      <c r="AI295">
        <v>89549852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ROW(Source!A109)</f>
        <v>109</v>
      </c>
      <c r="B296">
        <v>89549872</v>
      </c>
      <c r="C296">
        <v>89549835</v>
      </c>
      <c r="D296">
        <v>87183550</v>
      </c>
      <c r="E296">
        <v>1</v>
      </c>
      <c r="F296">
        <v>1</v>
      </c>
      <c r="G296">
        <v>1</v>
      </c>
      <c r="H296">
        <v>3</v>
      </c>
      <c r="I296" t="s">
        <v>516</v>
      </c>
      <c r="J296" t="s">
        <v>517</v>
      </c>
      <c r="K296" t="s">
        <v>518</v>
      </c>
      <c r="L296">
        <v>1455</v>
      </c>
      <c r="N296">
        <v>1013</v>
      </c>
      <c r="O296" t="s">
        <v>519</v>
      </c>
      <c r="P296" t="s">
        <v>519</v>
      </c>
      <c r="Q296">
        <v>1</v>
      </c>
      <c r="X296">
        <v>0.1</v>
      </c>
      <c r="Y296">
        <v>944.69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0.1</v>
      </c>
      <c r="AH296">
        <v>2</v>
      </c>
      <c r="AI296">
        <v>89549853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ROW(Source!A109)</f>
        <v>109</v>
      </c>
      <c r="B297">
        <v>89549873</v>
      </c>
      <c r="C297">
        <v>89549835</v>
      </c>
      <c r="D297">
        <v>87091729</v>
      </c>
      <c r="E297">
        <v>115</v>
      </c>
      <c r="F297">
        <v>1</v>
      </c>
      <c r="G297">
        <v>1</v>
      </c>
      <c r="H297">
        <v>3</v>
      </c>
      <c r="I297" t="s">
        <v>32</v>
      </c>
      <c r="J297" t="s">
        <v>3</v>
      </c>
      <c r="K297" t="s">
        <v>33</v>
      </c>
      <c r="L297">
        <v>3277935</v>
      </c>
      <c r="N297">
        <v>1013</v>
      </c>
      <c r="O297" t="s">
        <v>34</v>
      </c>
      <c r="P297" t="s">
        <v>34</v>
      </c>
      <c r="Q297">
        <v>1</v>
      </c>
      <c r="X297">
        <v>2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2</v>
      </c>
      <c r="AH297">
        <v>2</v>
      </c>
      <c r="AI297">
        <v>89549854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ROW(Source!A110)</f>
        <v>110</v>
      </c>
      <c r="B298">
        <v>89549855</v>
      </c>
      <c r="C298">
        <v>89549835</v>
      </c>
      <c r="D298">
        <v>87085865</v>
      </c>
      <c r="E298">
        <v>115</v>
      </c>
      <c r="F298">
        <v>1</v>
      </c>
      <c r="G298">
        <v>1</v>
      </c>
      <c r="H298">
        <v>1</v>
      </c>
      <c r="I298" t="s">
        <v>477</v>
      </c>
      <c r="J298" t="s">
        <v>3</v>
      </c>
      <c r="K298" t="s">
        <v>478</v>
      </c>
      <c r="L298">
        <v>1191</v>
      </c>
      <c r="N298">
        <v>1013</v>
      </c>
      <c r="O298" t="s">
        <v>449</v>
      </c>
      <c r="P298" t="s">
        <v>449</v>
      </c>
      <c r="Q298">
        <v>1</v>
      </c>
      <c r="X298">
        <v>4</v>
      </c>
      <c r="Y298">
        <v>0</v>
      </c>
      <c r="Z298">
        <v>0</v>
      </c>
      <c r="AA298">
        <v>0</v>
      </c>
      <c r="AB298">
        <v>577.35</v>
      </c>
      <c r="AC298">
        <v>0</v>
      </c>
      <c r="AD298">
        <v>1</v>
      </c>
      <c r="AE298">
        <v>1</v>
      </c>
      <c r="AF298" t="s">
        <v>3</v>
      </c>
      <c r="AG298">
        <v>4</v>
      </c>
      <c r="AH298">
        <v>2</v>
      </c>
      <c r="AI298">
        <v>89549836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ROW(Source!A110)</f>
        <v>110</v>
      </c>
      <c r="B299">
        <v>89549856</v>
      </c>
      <c r="C299">
        <v>89549835</v>
      </c>
      <c r="D299">
        <v>87086013</v>
      </c>
      <c r="E299">
        <v>115</v>
      </c>
      <c r="F299">
        <v>1</v>
      </c>
      <c r="G299">
        <v>1</v>
      </c>
      <c r="H299">
        <v>1</v>
      </c>
      <c r="I299" t="s">
        <v>450</v>
      </c>
      <c r="J299" t="s">
        <v>3</v>
      </c>
      <c r="K299" t="s">
        <v>451</v>
      </c>
      <c r="L299">
        <v>1191</v>
      </c>
      <c r="N299">
        <v>1013</v>
      </c>
      <c r="O299" t="s">
        <v>449</v>
      </c>
      <c r="P299" t="s">
        <v>449</v>
      </c>
      <c r="Q299">
        <v>1</v>
      </c>
      <c r="X299">
        <v>0.02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3</v>
      </c>
      <c r="AG299">
        <v>0.02</v>
      </c>
      <c r="AH299">
        <v>2</v>
      </c>
      <c r="AI299">
        <v>89549837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ROW(Source!A110)</f>
        <v>110</v>
      </c>
      <c r="B300">
        <v>89549857</v>
      </c>
      <c r="C300">
        <v>89549835</v>
      </c>
      <c r="D300">
        <v>87205842</v>
      </c>
      <c r="E300">
        <v>1</v>
      </c>
      <c r="F300">
        <v>1</v>
      </c>
      <c r="G300">
        <v>1</v>
      </c>
      <c r="H300">
        <v>2</v>
      </c>
      <c r="I300" t="s">
        <v>452</v>
      </c>
      <c r="J300" t="s">
        <v>453</v>
      </c>
      <c r="K300" t="s">
        <v>454</v>
      </c>
      <c r="L300">
        <v>1368</v>
      </c>
      <c r="N300">
        <v>1011</v>
      </c>
      <c r="O300" t="s">
        <v>455</v>
      </c>
      <c r="P300" t="s">
        <v>455</v>
      </c>
      <c r="Q300">
        <v>1</v>
      </c>
      <c r="X300">
        <v>0.01</v>
      </c>
      <c r="Y300">
        <v>0</v>
      </c>
      <c r="Z300">
        <v>1488.78</v>
      </c>
      <c r="AA300">
        <v>702.18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0.01</v>
      </c>
      <c r="AH300">
        <v>2</v>
      </c>
      <c r="AI300">
        <v>89549838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ROW(Source!A110)</f>
        <v>110</v>
      </c>
      <c r="B301">
        <v>89549858</v>
      </c>
      <c r="C301">
        <v>89549835</v>
      </c>
      <c r="D301">
        <v>87206740</v>
      </c>
      <c r="E301">
        <v>1</v>
      </c>
      <c r="F301">
        <v>1</v>
      </c>
      <c r="G301">
        <v>1</v>
      </c>
      <c r="H301">
        <v>2</v>
      </c>
      <c r="I301" t="s">
        <v>457</v>
      </c>
      <c r="J301" t="s">
        <v>458</v>
      </c>
      <c r="K301" t="s">
        <v>459</v>
      </c>
      <c r="L301">
        <v>1368</v>
      </c>
      <c r="N301">
        <v>1011</v>
      </c>
      <c r="O301" t="s">
        <v>455</v>
      </c>
      <c r="P301" t="s">
        <v>455</v>
      </c>
      <c r="Q301">
        <v>1</v>
      </c>
      <c r="X301">
        <v>0.01</v>
      </c>
      <c r="Y301">
        <v>0</v>
      </c>
      <c r="Z301">
        <v>572.77</v>
      </c>
      <c r="AA301">
        <v>522.73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0.01</v>
      </c>
      <c r="AH301">
        <v>2</v>
      </c>
      <c r="AI301">
        <v>89549839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ROW(Source!A110)</f>
        <v>110</v>
      </c>
      <c r="B302">
        <v>89549859</v>
      </c>
      <c r="C302">
        <v>89549835</v>
      </c>
      <c r="D302">
        <v>87206937</v>
      </c>
      <c r="E302">
        <v>1</v>
      </c>
      <c r="F302">
        <v>1</v>
      </c>
      <c r="G302">
        <v>1</v>
      </c>
      <c r="H302">
        <v>2</v>
      </c>
      <c r="I302" t="s">
        <v>479</v>
      </c>
      <c r="J302" t="s">
        <v>480</v>
      </c>
      <c r="K302" t="s">
        <v>481</v>
      </c>
      <c r="L302">
        <v>1368</v>
      </c>
      <c r="N302">
        <v>1011</v>
      </c>
      <c r="O302" t="s">
        <v>455</v>
      </c>
      <c r="P302" t="s">
        <v>455</v>
      </c>
      <c r="Q302">
        <v>1</v>
      </c>
      <c r="X302">
        <v>0.108</v>
      </c>
      <c r="Y302">
        <v>0</v>
      </c>
      <c r="Z302">
        <v>28.51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0.108</v>
      </c>
      <c r="AH302">
        <v>2</v>
      </c>
      <c r="AI302">
        <v>89549840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ROW(Source!A110)</f>
        <v>110</v>
      </c>
      <c r="B303">
        <v>89549860</v>
      </c>
      <c r="C303">
        <v>89549835</v>
      </c>
      <c r="D303">
        <v>87207374</v>
      </c>
      <c r="E303">
        <v>1</v>
      </c>
      <c r="F303">
        <v>1</v>
      </c>
      <c r="G303">
        <v>1</v>
      </c>
      <c r="H303">
        <v>2</v>
      </c>
      <c r="I303" t="s">
        <v>482</v>
      </c>
      <c r="J303" t="s">
        <v>483</v>
      </c>
      <c r="K303" t="s">
        <v>484</v>
      </c>
      <c r="L303">
        <v>1368</v>
      </c>
      <c r="N303">
        <v>1011</v>
      </c>
      <c r="O303" t="s">
        <v>455</v>
      </c>
      <c r="P303" t="s">
        <v>455</v>
      </c>
      <c r="Q303">
        <v>1</v>
      </c>
      <c r="X303">
        <v>0.505</v>
      </c>
      <c r="Y303">
        <v>0</v>
      </c>
      <c r="Z303">
        <v>16.71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0.505</v>
      </c>
      <c r="AH303">
        <v>2</v>
      </c>
      <c r="AI303">
        <v>89549841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ROW(Source!A110)</f>
        <v>110</v>
      </c>
      <c r="B304">
        <v>89549861</v>
      </c>
      <c r="C304">
        <v>89549835</v>
      </c>
      <c r="D304">
        <v>87155240</v>
      </c>
      <c r="E304">
        <v>1</v>
      </c>
      <c r="F304">
        <v>1</v>
      </c>
      <c r="G304">
        <v>1</v>
      </c>
      <c r="H304">
        <v>3</v>
      </c>
      <c r="I304" t="s">
        <v>485</v>
      </c>
      <c r="J304" t="s">
        <v>486</v>
      </c>
      <c r="K304" t="s">
        <v>487</v>
      </c>
      <c r="L304">
        <v>1346</v>
      </c>
      <c r="N304">
        <v>1009</v>
      </c>
      <c r="O304" t="s">
        <v>281</v>
      </c>
      <c r="P304" t="s">
        <v>281</v>
      </c>
      <c r="Q304">
        <v>1</v>
      </c>
      <c r="X304">
        <v>3.5999999999999997E-2</v>
      </c>
      <c r="Y304">
        <v>150.04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3.5999999999999997E-2</v>
      </c>
      <c r="AH304">
        <v>2</v>
      </c>
      <c r="AI304">
        <v>89549842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ROW(Source!A110)</f>
        <v>110</v>
      </c>
      <c r="B305">
        <v>89549862</v>
      </c>
      <c r="C305">
        <v>89549835</v>
      </c>
      <c r="D305">
        <v>87157720</v>
      </c>
      <c r="E305">
        <v>1</v>
      </c>
      <c r="F305">
        <v>1</v>
      </c>
      <c r="G305">
        <v>1</v>
      </c>
      <c r="H305">
        <v>3</v>
      </c>
      <c r="I305" t="s">
        <v>488</v>
      </c>
      <c r="J305" t="s">
        <v>489</v>
      </c>
      <c r="K305" t="s">
        <v>490</v>
      </c>
      <c r="L305">
        <v>1346</v>
      </c>
      <c r="N305">
        <v>1009</v>
      </c>
      <c r="O305" t="s">
        <v>281</v>
      </c>
      <c r="P305" t="s">
        <v>281</v>
      </c>
      <c r="Q305">
        <v>1</v>
      </c>
      <c r="X305">
        <v>1.0999999999999999E-2</v>
      </c>
      <c r="Y305">
        <v>187.38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1.0999999999999999E-2</v>
      </c>
      <c r="AH305">
        <v>2</v>
      </c>
      <c r="AI305">
        <v>89549843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ROW(Source!A110)</f>
        <v>110</v>
      </c>
      <c r="B306">
        <v>89549863</v>
      </c>
      <c r="C306">
        <v>89549835</v>
      </c>
      <c r="D306">
        <v>87157744</v>
      </c>
      <c r="E306">
        <v>1</v>
      </c>
      <c r="F306">
        <v>1</v>
      </c>
      <c r="G306">
        <v>1</v>
      </c>
      <c r="H306">
        <v>3</v>
      </c>
      <c r="I306" t="s">
        <v>491</v>
      </c>
      <c r="J306" t="s">
        <v>492</v>
      </c>
      <c r="K306" t="s">
        <v>493</v>
      </c>
      <c r="L306">
        <v>1383</v>
      </c>
      <c r="N306">
        <v>1013</v>
      </c>
      <c r="O306" t="s">
        <v>494</v>
      </c>
      <c r="P306" t="s">
        <v>494</v>
      </c>
      <c r="Q306">
        <v>1</v>
      </c>
      <c r="X306">
        <v>2.0799999999999999E-2</v>
      </c>
      <c r="Y306">
        <v>6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2.0799999999999999E-2</v>
      </c>
      <c r="AH306">
        <v>2</v>
      </c>
      <c r="AI306">
        <v>89549844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ROW(Source!A110)</f>
        <v>110</v>
      </c>
      <c r="B307">
        <v>89549864</v>
      </c>
      <c r="C307">
        <v>89549835</v>
      </c>
      <c r="D307">
        <v>87157897</v>
      </c>
      <c r="E307">
        <v>1</v>
      </c>
      <c r="F307">
        <v>1</v>
      </c>
      <c r="G307">
        <v>1</v>
      </c>
      <c r="H307">
        <v>3</v>
      </c>
      <c r="I307" t="s">
        <v>495</v>
      </c>
      <c r="J307" t="s">
        <v>496</v>
      </c>
      <c r="K307" t="s">
        <v>497</v>
      </c>
      <c r="L307">
        <v>1301</v>
      </c>
      <c r="N307">
        <v>1003</v>
      </c>
      <c r="O307" t="s">
        <v>297</v>
      </c>
      <c r="P307" t="s">
        <v>297</v>
      </c>
      <c r="Q307">
        <v>1</v>
      </c>
      <c r="X307">
        <v>8</v>
      </c>
      <c r="Y307">
        <v>5.87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8</v>
      </c>
      <c r="AH307">
        <v>2</v>
      </c>
      <c r="AI307">
        <v>89549845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ROW(Source!A110)</f>
        <v>110</v>
      </c>
      <c r="B308">
        <v>89549865</v>
      </c>
      <c r="C308">
        <v>89549835</v>
      </c>
      <c r="D308">
        <v>87158483</v>
      </c>
      <c r="E308">
        <v>1</v>
      </c>
      <c r="F308">
        <v>1</v>
      </c>
      <c r="G308">
        <v>1</v>
      </c>
      <c r="H308">
        <v>3</v>
      </c>
      <c r="I308" t="s">
        <v>498</v>
      </c>
      <c r="J308" t="s">
        <v>499</v>
      </c>
      <c r="K308" t="s">
        <v>500</v>
      </c>
      <c r="L308">
        <v>1346</v>
      </c>
      <c r="N308">
        <v>1009</v>
      </c>
      <c r="O308" t="s">
        <v>281</v>
      </c>
      <c r="P308" t="s">
        <v>281</v>
      </c>
      <c r="Q308">
        <v>1</v>
      </c>
      <c r="X308">
        <v>7.0000000000000007E-2</v>
      </c>
      <c r="Y308">
        <v>155.63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7.0000000000000007E-2</v>
      </c>
      <c r="AH308">
        <v>2</v>
      </c>
      <c r="AI308">
        <v>89549846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ROW(Source!A110)</f>
        <v>110</v>
      </c>
      <c r="B309">
        <v>89549866</v>
      </c>
      <c r="C309">
        <v>89549835</v>
      </c>
      <c r="D309">
        <v>87159205</v>
      </c>
      <c r="E309">
        <v>1</v>
      </c>
      <c r="F309">
        <v>1</v>
      </c>
      <c r="G309">
        <v>1</v>
      </c>
      <c r="H309">
        <v>3</v>
      </c>
      <c r="I309" t="s">
        <v>471</v>
      </c>
      <c r="J309" t="s">
        <v>472</v>
      </c>
      <c r="K309" t="s">
        <v>473</v>
      </c>
      <c r="L309">
        <v>1346</v>
      </c>
      <c r="N309">
        <v>1009</v>
      </c>
      <c r="O309" t="s">
        <v>281</v>
      </c>
      <c r="P309" t="s">
        <v>281</v>
      </c>
      <c r="Q309">
        <v>1</v>
      </c>
      <c r="X309">
        <v>1.86</v>
      </c>
      <c r="Y309">
        <v>174.93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1.86</v>
      </c>
      <c r="AH309">
        <v>2</v>
      </c>
      <c r="AI309">
        <v>89549847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ROW(Source!A110)</f>
        <v>110</v>
      </c>
      <c r="B310">
        <v>89549867</v>
      </c>
      <c r="C310">
        <v>89549835</v>
      </c>
      <c r="D310">
        <v>87159271</v>
      </c>
      <c r="E310">
        <v>1</v>
      </c>
      <c r="F310">
        <v>1</v>
      </c>
      <c r="G310">
        <v>1</v>
      </c>
      <c r="H310">
        <v>3</v>
      </c>
      <c r="I310" t="s">
        <v>501</v>
      </c>
      <c r="J310" t="s">
        <v>502</v>
      </c>
      <c r="K310" t="s">
        <v>503</v>
      </c>
      <c r="L310">
        <v>1425</v>
      </c>
      <c r="N310">
        <v>1013</v>
      </c>
      <c r="O310" t="s">
        <v>155</v>
      </c>
      <c r="P310" t="s">
        <v>155</v>
      </c>
      <c r="Q310">
        <v>1</v>
      </c>
      <c r="X310">
        <v>1.4E-2</v>
      </c>
      <c r="Y310">
        <v>41.71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1.4E-2</v>
      </c>
      <c r="AH310">
        <v>2</v>
      </c>
      <c r="AI310">
        <v>89549848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ROW(Source!A110)</f>
        <v>110</v>
      </c>
      <c r="B311">
        <v>89549868</v>
      </c>
      <c r="C311">
        <v>89549835</v>
      </c>
      <c r="D311">
        <v>87160358</v>
      </c>
      <c r="E311">
        <v>1</v>
      </c>
      <c r="F311">
        <v>1</v>
      </c>
      <c r="G311">
        <v>1</v>
      </c>
      <c r="H311">
        <v>3</v>
      </c>
      <c r="I311" t="s">
        <v>504</v>
      </c>
      <c r="J311" t="s">
        <v>505</v>
      </c>
      <c r="K311" t="s">
        <v>506</v>
      </c>
      <c r="L311">
        <v>1346</v>
      </c>
      <c r="N311">
        <v>1009</v>
      </c>
      <c r="O311" t="s">
        <v>281</v>
      </c>
      <c r="P311" t="s">
        <v>281</v>
      </c>
      <c r="Q311">
        <v>1</v>
      </c>
      <c r="X311">
        <v>6.0000000000000001E-3</v>
      </c>
      <c r="Y311">
        <v>395.65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6.0000000000000001E-3</v>
      </c>
      <c r="AH311">
        <v>2</v>
      </c>
      <c r="AI311">
        <v>89549849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ROW(Source!A110)</f>
        <v>110</v>
      </c>
      <c r="B312">
        <v>89549869</v>
      </c>
      <c r="C312">
        <v>89549835</v>
      </c>
      <c r="D312">
        <v>87164361</v>
      </c>
      <c r="E312">
        <v>1</v>
      </c>
      <c r="F312">
        <v>1</v>
      </c>
      <c r="G312">
        <v>1</v>
      </c>
      <c r="H312">
        <v>3</v>
      </c>
      <c r="I312" t="s">
        <v>507</v>
      </c>
      <c r="J312" t="s">
        <v>508</v>
      </c>
      <c r="K312" t="s">
        <v>509</v>
      </c>
      <c r="L312">
        <v>1348</v>
      </c>
      <c r="N312">
        <v>1009</v>
      </c>
      <c r="O312" t="s">
        <v>194</v>
      </c>
      <c r="P312" t="s">
        <v>194</v>
      </c>
      <c r="Q312">
        <v>1000</v>
      </c>
      <c r="X312">
        <v>3.0000000000000001E-3</v>
      </c>
      <c r="Y312">
        <v>105278.81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3.0000000000000001E-3</v>
      </c>
      <c r="AH312">
        <v>2</v>
      </c>
      <c r="AI312">
        <v>89549850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ROW(Source!A110)</f>
        <v>110</v>
      </c>
      <c r="B313">
        <v>89549870</v>
      </c>
      <c r="C313">
        <v>89549835</v>
      </c>
      <c r="D313">
        <v>87176354</v>
      </c>
      <c r="E313">
        <v>1</v>
      </c>
      <c r="F313">
        <v>1</v>
      </c>
      <c r="G313">
        <v>1</v>
      </c>
      <c r="H313">
        <v>3</v>
      </c>
      <c r="I313" t="s">
        <v>510</v>
      </c>
      <c r="J313" t="s">
        <v>511</v>
      </c>
      <c r="K313" t="s">
        <v>512</v>
      </c>
      <c r="L313">
        <v>1346</v>
      </c>
      <c r="N313">
        <v>1009</v>
      </c>
      <c r="O313" t="s">
        <v>281</v>
      </c>
      <c r="P313" t="s">
        <v>281</v>
      </c>
      <c r="Q313">
        <v>1</v>
      </c>
      <c r="X313">
        <v>6.6000000000000003E-2</v>
      </c>
      <c r="Y313">
        <v>79.88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6.6000000000000003E-2</v>
      </c>
      <c r="AH313">
        <v>2</v>
      </c>
      <c r="AI313">
        <v>89549851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ROW(Source!A110)</f>
        <v>110</v>
      </c>
      <c r="B314">
        <v>89549871</v>
      </c>
      <c r="C314">
        <v>89549835</v>
      </c>
      <c r="D314">
        <v>87176400</v>
      </c>
      <c r="E314">
        <v>1</v>
      </c>
      <c r="F314">
        <v>1</v>
      </c>
      <c r="G314">
        <v>1</v>
      </c>
      <c r="H314">
        <v>3</v>
      </c>
      <c r="I314" t="s">
        <v>513</v>
      </c>
      <c r="J314" t="s">
        <v>514</v>
      </c>
      <c r="K314" t="s">
        <v>515</v>
      </c>
      <c r="L314">
        <v>1346</v>
      </c>
      <c r="N314">
        <v>1009</v>
      </c>
      <c r="O314" t="s">
        <v>281</v>
      </c>
      <c r="P314" t="s">
        <v>281</v>
      </c>
      <c r="Q314">
        <v>1</v>
      </c>
      <c r="X314">
        <v>3.7999999999999999E-2</v>
      </c>
      <c r="Y314">
        <v>157.44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3.7999999999999999E-2</v>
      </c>
      <c r="AH314">
        <v>2</v>
      </c>
      <c r="AI314">
        <v>89549852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ROW(Source!A110)</f>
        <v>110</v>
      </c>
      <c r="B315">
        <v>89549872</v>
      </c>
      <c r="C315">
        <v>89549835</v>
      </c>
      <c r="D315">
        <v>87183550</v>
      </c>
      <c r="E315">
        <v>1</v>
      </c>
      <c r="F315">
        <v>1</v>
      </c>
      <c r="G315">
        <v>1</v>
      </c>
      <c r="H315">
        <v>3</v>
      </c>
      <c r="I315" t="s">
        <v>516</v>
      </c>
      <c r="J315" t="s">
        <v>517</v>
      </c>
      <c r="K315" t="s">
        <v>518</v>
      </c>
      <c r="L315">
        <v>1455</v>
      </c>
      <c r="N315">
        <v>1013</v>
      </c>
      <c r="O315" t="s">
        <v>519</v>
      </c>
      <c r="P315" t="s">
        <v>519</v>
      </c>
      <c r="Q315">
        <v>1</v>
      </c>
      <c r="X315">
        <v>0.1</v>
      </c>
      <c r="Y315">
        <v>944.69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0.1</v>
      </c>
      <c r="AH315">
        <v>2</v>
      </c>
      <c r="AI315">
        <v>89549853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ROW(Source!A110)</f>
        <v>110</v>
      </c>
      <c r="B316">
        <v>89549873</v>
      </c>
      <c r="C316">
        <v>89549835</v>
      </c>
      <c r="D316">
        <v>87091729</v>
      </c>
      <c r="E316">
        <v>115</v>
      </c>
      <c r="F316">
        <v>1</v>
      </c>
      <c r="G316">
        <v>1</v>
      </c>
      <c r="H316">
        <v>3</v>
      </c>
      <c r="I316" t="s">
        <v>32</v>
      </c>
      <c r="J316" t="s">
        <v>3</v>
      </c>
      <c r="K316" t="s">
        <v>33</v>
      </c>
      <c r="L316">
        <v>3277935</v>
      </c>
      <c r="N316">
        <v>1013</v>
      </c>
      <c r="O316" t="s">
        <v>34</v>
      </c>
      <c r="P316" t="s">
        <v>34</v>
      </c>
      <c r="Q316">
        <v>1</v>
      </c>
      <c r="X316">
        <v>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2</v>
      </c>
      <c r="AH316">
        <v>2</v>
      </c>
      <c r="AI316">
        <v>89549854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ROW(Source!A113)</f>
        <v>113</v>
      </c>
      <c r="B317">
        <v>89549895</v>
      </c>
      <c r="C317">
        <v>89549875</v>
      </c>
      <c r="D317">
        <v>87085855</v>
      </c>
      <c r="E317">
        <v>115</v>
      </c>
      <c r="F317">
        <v>1</v>
      </c>
      <c r="G317">
        <v>1</v>
      </c>
      <c r="H317">
        <v>1</v>
      </c>
      <c r="I317" t="s">
        <v>520</v>
      </c>
      <c r="J317" t="s">
        <v>3</v>
      </c>
      <c r="K317" t="s">
        <v>521</v>
      </c>
      <c r="L317">
        <v>1191</v>
      </c>
      <c r="N317">
        <v>1013</v>
      </c>
      <c r="O317" t="s">
        <v>449</v>
      </c>
      <c r="P317" t="s">
        <v>449</v>
      </c>
      <c r="Q317">
        <v>1</v>
      </c>
      <c r="X317">
        <v>2.38</v>
      </c>
      <c r="Y317">
        <v>0</v>
      </c>
      <c r="Z317">
        <v>0</v>
      </c>
      <c r="AA317">
        <v>0</v>
      </c>
      <c r="AB317">
        <v>561.74</v>
      </c>
      <c r="AC317">
        <v>0</v>
      </c>
      <c r="AD317">
        <v>1</v>
      </c>
      <c r="AE317">
        <v>1</v>
      </c>
      <c r="AF317" t="s">
        <v>3</v>
      </c>
      <c r="AG317">
        <v>2.38</v>
      </c>
      <c r="AH317">
        <v>2</v>
      </c>
      <c r="AI317">
        <v>89549876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ROW(Source!A113)</f>
        <v>113</v>
      </c>
      <c r="B318">
        <v>89549896</v>
      </c>
      <c r="C318">
        <v>89549875</v>
      </c>
      <c r="D318">
        <v>87086013</v>
      </c>
      <c r="E318">
        <v>115</v>
      </c>
      <c r="F318">
        <v>1</v>
      </c>
      <c r="G318">
        <v>1</v>
      </c>
      <c r="H318">
        <v>1</v>
      </c>
      <c r="I318" t="s">
        <v>450</v>
      </c>
      <c r="J318" t="s">
        <v>3</v>
      </c>
      <c r="K318" t="s">
        <v>451</v>
      </c>
      <c r="L318">
        <v>1191</v>
      </c>
      <c r="N318">
        <v>1013</v>
      </c>
      <c r="O318" t="s">
        <v>449</v>
      </c>
      <c r="P318" t="s">
        <v>449</v>
      </c>
      <c r="Q318">
        <v>1</v>
      </c>
      <c r="X318">
        <v>0.02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0.02</v>
      </c>
      <c r="AH318">
        <v>2</v>
      </c>
      <c r="AI318">
        <v>89549877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ROW(Source!A113)</f>
        <v>113</v>
      </c>
      <c r="B319">
        <v>89549897</v>
      </c>
      <c r="C319">
        <v>89549875</v>
      </c>
      <c r="D319">
        <v>87205842</v>
      </c>
      <c r="E319">
        <v>1</v>
      </c>
      <c r="F319">
        <v>1</v>
      </c>
      <c r="G319">
        <v>1</v>
      </c>
      <c r="H319">
        <v>2</v>
      </c>
      <c r="I319" t="s">
        <v>452</v>
      </c>
      <c r="J319" t="s">
        <v>453</v>
      </c>
      <c r="K319" t="s">
        <v>454</v>
      </c>
      <c r="L319">
        <v>1368</v>
      </c>
      <c r="N319">
        <v>1011</v>
      </c>
      <c r="O319" t="s">
        <v>455</v>
      </c>
      <c r="P319" t="s">
        <v>455</v>
      </c>
      <c r="Q319">
        <v>1</v>
      </c>
      <c r="X319">
        <v>0.01</v>
      </c>
      <c r="Y319">
        <v>0</v>
      </c>
      <c r="Z319">
        <v>1488.78</v>
      </c>
      <c r="AA319">
        <v>702.18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0.01</v>
      </c>
      <c r="AH319">
        <v>2</v>
      </c>
      <c r="AI319">
        <v>89549878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ROW(Source!A113)</f>
        <v>113</v>
      </c>
      <c r="B320">
        <v>89549898</v>
      </c>
      <c r="C320">
        <v>89549875</v>
      </c>
      <c r="D320">
        <v>87206740</v>
      </c>
      <c r="E320">
        <v>1</v>
      </c>
      <c r="F320">
        <v>1</v>
      </c>
      <c r="G320">
        <v>1</v>
      </c>
      <c r="H320">
        <v>2</v>
      </c>
      <c r="I320" t="s">
        <v>457</v>
      </c>
      <c r="J320" t="s">
        <v>458</v>
      </c>
      <c r="K320" t="s">
        <v>459</v>
      </c>
      <c r="L320">
        <v>1368</v>
      </c>
      <c r="N320">
        <v>1011</v>
      </c>
      <c r="O320" t="s">
        <v>455</v>
      </c>
      <c r="P320" t="s">
        <v>455</v>
      </c>
      <c r="Q320">
        <v>1</v>
      </c>
      <c r="X320">
        <v>0.01</v>
      </c>
      <c r="Y320">
        <v>0</v>
      </c>
      <c r="Z320">
        <v>572.77</v>
      </c>
      <c r="AA320">
        <v>522.73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0.01</v>
      </c>
      <c r="AH320">
        <v>2</v>
      </c>
      <c r="AI320">
        <v>89549879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ROW(Source!A113)</f>
        <v>113</v>
      </c>
      <c r="B321">
        <v>89549899</v>
      </c>
      <c r="C321">
        <v>89549875</v>
      </c>
      <c r="D321">
        <v>87206937</v>
      </c>
      <c r="E321">
        <v>1</v>
      </c>
      <c r="F321">
        <v>1</v>
      </c>
      <c r="G321">
        <v>1</v>
      </c>
      <c r="H321">
        <v>2</v>
      </c>
      <c r="I321" t="s">
        <v>479</v>
      </c>
      <c r="J321" t="s">
        <v>480</v>
      </c>
      <c r="K321" t="s">
        <v>481</v>
      </c>
      <c r="L321">
        <v>1368</v>
      </c>
      <c r="N321">
        <v>1011</v>
      </c>
      <c r="O321" t="s">
        <v>455</v>
      </c>
      <c r="P321" t="s">
        <v>455</v>
      </c>
      <c r="Q321">
        <v>1</v>
      </c>
      <c r="X321">
        <v>0.108</v>
      </c>
      <c r="Y321">
        <v>0</v>
      </c>
      <c r="Z321">
        <v>28.51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0.108</v>
      </c>
      <c r="AH321">
        <v>2</v>
      </c>
      <c r="AI321">
        <v>89549880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ROW(Source!A113)</f>
        <v>113</v>
      </c>
      <c r="B322">
        <v>89549900</v>
      </c>
      <c r="C322">
        <v>89549875</v>
      </c>
      <c r="D322">
        <v>87207374</v>
      </c>
      <c r="E322">
        <v>1</v>
      </c>
      <c r="F322">
        <v>1</v>
      </c>
      <c r="G322">
        <v>1</v>
      </c>
      <c r="H322">
        <v>2</v>
      </c>
      <c r="I322" t="s">
        <v>482</v>
      </c>
      <c r="J322" t="s">
        <v>483</v>
      </c>
      <c r="K322" t="s">
        <v>484</v>
      </c>
      <c r="L322">
        <v>1368</v>
      </c>
      <c r="N322">
        <v>1011</v>
      </c>
      <c r="O322" t="s">
        <v>455</v>
      </c>
      <c r="P322" t="s">
        <v>455</v>
      </c>
      <c r="Q322">
        <v>1</v>
      </c>
      <c r="X322">
        <v>0.19800000000000001</v>
      </c>
      <c r="Y322">
        <v>0</v>
      </c>
      <c r="Z322">
        <v>16.71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0.19800000000000001</v>
      </c>
      <c r="AH322">
        <v>2</v>
      </c>
      <c r="AI322">
        <v>89549881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ROW(Source!A113)</f>
        <v>113</v>
      </c>
      <c r="B323">
        <v>89549901</v>
      </c>
      <c r="C323">
        <v>89549875</v>
      </c>
      <c r="D323">
        <v>87155240</v>
      </c>
      <c r="E323">
        <v>1</v>
      </c>
      <c r="F323">
        <v>1</v>
      </c>
      <c r="G323">
        <v>1</v>
      </c>
      <c r="H323">
        <v>3</v>
      </c>
      <c r="I323" t="s">
        <v>485</v>
      </c>
      <c r="J323" t="s">
        <v>486</v>
      </c>
      <c r="K323" t="s">
        <v>487</v>
      </c>
      <c r="L323">
        <v>1346</v>
      </c>
      <c r="N323">
        <v>1009</v>
      </c>
      <c r="O323" t="s">
        <v>281</v>
      </c>
      <c r="P323" t="s">
        <v>281</v>
      </c>
      <c r="Q323">
        <v>1</v>
      </c>
      <c r="X323">
        <v>8.9999999999999993E-3</v>
      </c>
      <c r="Y323">
        <v>150.04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8.9999999999999993E-3</v>
      </c>
      <c r="AH323">
        <v>2</v>
      </c>
      <c r="AI323">
        <v>89549882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ROW(Source!A113)</f>
        <v>113</v>
      </c>
      <c r="B324">
        <v>89549902</v>
      </c>
      <c r="C324">
        <v>89549875</v>
      </c>
      <c r="D324">
        <v>87157720</v>
      </c>
      <c r="E324">
        <v>1</v>
      </c>
      <c r="F324">
        <v>1</v>
      </c>
      <c r="G324">
        <v>1</v>
      </c>
      <c r="H324">
        <v>3</v>
      </c>
      <c r="I324" t="s">
        <v>488</v>
      </c>
      <c r="J324" t="s">
        <v>489</v>
      </c>
      <c r="K324" t="s">
        <v>490</v>
      </c>
      <c r="L324">
        <v>1346</v>
      </c>
      <c r="N324">
        <v>1009</v>
      </c>
      <c r="O324" t="s">
        <v>281</v>
      </c>
      <c r="P324" t="s">
        <v>281</v>
      </c>
      <c r="Q324">
        <v>1</v>
      </c>
      <c r="X324">
        <v>4.0000000000000001E-3</v>
      </c>
      <c r="Y324">
        <v>187.38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4.0000000000000001E-3</v>
      </c>
      <c r="AH324">
        <v>2</v>
      </c>
      <c r="AI324">
        <v>89549883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ROW(Source!A113)</f>
        <v>113</v>
      </c>
      <c r="B325">
        <v>89549903</v>
      </c>
      <c r="C325">
        <v>89549875</v>
      </c>
      <c r="D325">
        <v>87157744</v>
      </c>
      <c r="E325">
        <v>1</v>
      </c>
      <c r="F325">
        <v>1</v>
      </c>
      <c r="G325">
        <v>1</v>
      </c>
      <c r="H325">
        <v>3</v>
      </c>
      <c r="I325" t="s">
        <v>491</v>
      </c>
      <c r="J325" t="s">
        <v>492</v>
      </c>
      <c r="K325" t="s">
        <v>493</v>
      </c>
      <c r="L325">
        <v>1383</v>
      </c>
      <c r="N325">
        <v>1013</v>
      </c>
      <c r="O325" t="s">
        <v>494</v>
      </c>
      <c r="P325" t="s">
        <v>494</v>
      </c>
      <c r="Q325">
        <v>1</v>
      </c>
      <c r="X325">
        <v>2.0799999999999999E-2</v>
      </c>
      <c r="Y325">
        <v>6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2.0799999999999999E-2</v>
      </c>
      <c r="AH325">
        <v>2</v>
      </c>
      <c r="AI325">
        <v>89549884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ROW(Source!A113)</f>
        <v>113</v>
      </c>
      <c r="B326">
        <v>89549904</v>
      </c>
      <c r="C326">
        <v>89549875</v>
      </c>
      <c r="D326">
        <v>87157897</v>
      </c>
      <c r="E326">
        <v>1</v>
      </c>
      <c r="F326">
        <v>1</v>
      </c>
      <c r="G326">
        <v>1</v>
      </c>
      <c r="H326">
        <v>3</v>
      </c>
      <c r="I326" t="s">
        <v>495</v>
      </c>
      <c r="J326" t="s">
        <v>496</v>
      </c>
      <c r="K326" t="s">
        <v>497</v>
      </c>
      <c r="L326">
        <v>1301</v>
      </c>
      <c r="N326">
        <v>1003</v>
      </c>
      <c r="O326" t="s">
        <v>297</v>
      </c>
      <c r="P326" t="s">
        <v>297</v>
      </c>
      <c r="Q326">
        <v>1</v>
      </c>
      <c r="X326">
        <v>3.5</v>
      </c>
      <c r="Y326">
        <v>5.87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3.5</v>
      </c>
      <c r="AH326">
        <v>2</v>
      </c>
      <c r="AI326">
        <v>89549885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ROW(Source!A113)</f>
        <v>113</v>
      </c>
      <c r="B327">
        <v>89549905</v>
      </c>
      <c r="C327">
        <v>89549875</v>
      </c>
      <c r="D327">
        <v>87158483</v>
      </c>
      <c r="E327">
        <v>1</v>
      </c>
      <c r="F327">
        <v>1</v>
      </c>
      <c r="G327">
        <v>1</v>
      </c>
      <c r="H327">
        <v>3</v>
      </c>
      <c r="I327" t="s">
        <v>498</v>
      </c>
      <c r="J327" t="s">
        <v>499</v>
      </c>
      <c r="K327" t="s">
        <v>500</v>
      </c>
      <c r="L327">
        <v>1346</v>
      </c>
      <c r="N327">
        <v>1009</v>
      </c>
      <c r="O327" t="s">
        <v>281</v>
      </c>
      <c r="P327" t="s">
        <v>281</v>
      </c>
      <c r="Q327">
        <v>1</v>
      </c>
      <c r="X327">
        <v>7.0000000000000007E-2</v>
      </c>
      <c r="Y327">
        <v>155.63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7.0000000000000007E-2</v>
      </c>
      <c r="AH327">
        <v>2</v>
      </c>
      <c r="AI327">
        <v>89549886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ROW(Source!A113)</f>
        <v>113</v>
      </c>
      <c r="B328">
        <v>89549906</v>
      </c>
      <c r="C328">
        <v>89549875</v>
      </c>
      <c r="D328">
        <v>87159205</v>
      </c>
      <c r="E328">
        <v>1</v>
      </c>
      <c r="F328">
        <v>1</v>
      </c>
      <c r="G328">
        <v>1</v>
      </c>
      <c r="H328">
        <v>3</v>
      </c>
      <c r="I328" t="s">
        <v>471</v>
      </c>
      <c r="J328" t="s">
        <v>472</v>
      </c>
      <c r="K328" t="s">
        <v>473</v>
      </c>
      <c r="L328">
        <v>1346</v>
      </c>
      <c r="N328">
        <v>1009</v>
      </c>
      <c r="O328" t="s">
        <v>281</v>
      </c>
      <c r="P328" t="s">
        <v>281</v>
      </c>
      <c r="Q328">
        <v>1</v>
      </c>
      <c r="X328">
        <v>0.43099999999999999</v>
      </c>
      <c r="Y328">
        <v>174.93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0.43099999999999999</v>
      </c>
      <c r="AH328">
        <v>2</v>
      </c>
      <c r="AI328">
        <v>89549887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ROW(Source!A113)</f>
        <v>113</v>
      </c>
      <c r="B329">
        <v>89549907</v>
      </c>
      <c r="C329">
        <v>89549875</v>
      </c>
      <c r="D329">
        <v>87159271</v>
      </c>
      <c r="E329">
        <v>1</v>
      </c>
      <c r="F329">
        <v>1</v>
      </c>
      <c r="G329">
        <v>1</v>
      </c>
      <c r="H329">
        <v>3</v>
      </c>
      <c r="I329" t="s">
        <v>501</v>
      </c>
      <c r="J329" t="s">
        <v>502</v>
      </c>
      <c r="K329" t="s">
        <v>503</v>
      </c>
      <c r="L329">
        <v>1425</v>
      </c>
      <c r="N329">
        <v>1013</v>
      </c>
      <c r="O329" t="s">
        <v>155</v>
      </c>
      <c r="P329" t="s">
        <v>155</v>
      </c>
      <c r="Q329">
        <v>1</v>
      </c>
      <c r="X329">
        <v>1.4E-2</v>
      </c>
      <c r="Y329">
        <v>41.71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1.4E-2</v>
      </c>
      <c r="AH329">
        <v>2</v>
      </c>
      <c r="AI329">
        <v>89549888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ROW(Source!A113)</f>
        <v>113</v>
      </c>
      <c r="B330">
        <v>89549908</v>
      </c>
      <c r="C330">
        <v>89549875</v>
      </c>
      <c r="D330">
        <v>87160358</v>
      </c>
      <c r="E330">
        <v>1</v>
      </c>
      <c r="F330">
        <v>1</v>
      </c>
      <c r="G330">
        <v>1</v>
      </c>
      <c r="H330">
        <v>3</v>
      </c>
      <c r="I330" t="s">
        <v>504</v>
      </c>
      <c r="J330" t="s">
        <v>505</v>
      </c>
      <c r="K330" t="s">
        <v>506</v>
      </c>
      <c r="L330">
        <v>1346</v>
      </c>
      <c r="N330">
        <v>1009</v>
      </c>
      <c r="O330" t="s">
        <v>281</v>
      </c>
      <c r="P330" t="s">
        <v>281</v>
      </c>
      <c r="Q330">
        <v>1</v>
      </c>
      <c r="X330">
        <v>2E-3</v>
      </c>
      <c r="Y330">
        <v>395.65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2E-3</v>
      </c>
      <c r="AH330">
        <v>2</v>
      </c>
      <c r="AI330">
        <v>89549889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ROW(Source!A113)</f>
        <v>113</v>
      </c>
      <c r="B331">
        <v>89549909</v>
      </c>
      <c r="C331">
        <v>89549875</v>
      </c>
      <c r="D331">
        <v>87164361</v>
      </c>
      <c r="E331">
        <v>1</v>
      </c>
      <c r="F331">
        <v>1</v>
      </c>
      <c r="G331">
        <v>1</v>
      </c>
      <c r="H331">
        <v>3</v>
      </c>
      <c r="I331" t="s">
        <v>507</v>
      </c>
      <c r="J331" t="s">
        <v>508</v>
      </c>
      <c r="K331" t="s">
        <v>509</v>
      </c>
      <c r="L331">
        <v>1348</v>
      </c>
      <c r="N331">
        <v>1009</v>
      </c>
      <c r="O331" t="s">
        <v>194</v>
      </c>
      <c r="P331" t="s">
        <v>194</v>
      </c>
      <c r="Q331">
        <v>1000</v>
      </c>
      <c r="X331">
        <v>3.0000000000000001E-3</v>
      </c>
      <c r="Y331">
        <v>105278.81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3.0000000000000001E-3</v>
      </c>
      <c r="AH331">
        <v>2</v>
      </c>
      <c r="AI331">
        <v>89549890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ROW(Source!A113)</f>
        <v>113</v>
      </c>
      <c r="B332">
        <v>89549910</v>
      </c>
      <c r="C332">
        <v>89549875</v>
      </c>
      <c r="D332">
        <v>87176354</v>
      </c>
      <c r="E332">
        <v>1</v>
      </c>
      <c r="F332">
        <v>1</v>
      </c>
      <c r="G332">
        <v>1</v>
      </c>
      <c r="H332">
        <v>3</v>
      </c>
      <c r="I332" t="s">
        <v>510</v>
      </c>
      <c r="J332" t="s">
        <v>511</v>
      </c>
      <c r="K332" t="s">
        <v>512</v>
      </c>
      <c r="L332">
        <v>1346</v>
      </c>
      <c r="N332">
        <v>1009</v>
      </c>
      <c r="O332" t="s">
        <v>281</v>
      </c>
      <c r="P332" t="s">
        <v>281</v>
      </c>
      <c r="Q332">
        <v>1</v>
      </c>
      <c r="X332">
        <v>4.7E-2</v>
      </c>
      <c r="Y332">
        <v>79.88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4.7E-2</v>
      </c>
      <c r="AH332">
        <v>2</v>
      </c>
      <c r="AI332">
        <v>89549891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ROW(Source!A113)</f>
        <v>113</v>
      </c>
      <c r="B333">
        <v>89549911</v>
      </c>
      <c r="C333">
        <v>89549875</v>
      </c>
      <c r="D333">
        <v>87176400</v>
      </c>
      <c r="E333">
        <v>1</v>
      </c>
      <c r="F333">
        <v>1</v>
      </c>
      <c r="G333">
        <v>1</v>
      </c>
      <c r="H333">
        <v>3</v>
      </c>
      <c r="I333" t="s">
        <v>513</v>
      </c>
      <c r="J333" t="s">
        <v>514</v>
      </c>
      <c r="K333" t="s">
        <v>515</v>
      </c>
      <c r="L333">
        <v>1346</v>
      </c>
      <c r="N333">
        <v>1009</v>
      </c>
      <c r="O333" t="s">
        <v>281</v>
      </c>
      <c r="P333" t="s">
        <v>281</v>
      </c>
      <c r="Q333">
        <v>1</v>
      </c>
      <c r="X333">
        <v>1.6E-2</v>
      </c>
      <c r="Y333">
        <v>157.44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1.6E-2</v>
      </c>
      <c r="AH333">
        <v>2</v>
      </c>
      <c r="AI333">
        <v>89549892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ROW(Source!A113)</f>
        <v>113</v>
      </c>
      <c r="B334">
        <v>89549912</v>
      </c>
      <c r="C334">
        <v>89549875</v>
      </c>
      <c r="D334">
        <v>87183550</v>
      </c>
      <c r="E334">
        <v>1</v>
      </c>
      <c r="F334">
        <v>1</v>
      </c>
      <c r="G334">
        <v>1</v>
      </c>
      <c r="H334">
        <v>3</v>
      </c>
      <c r="I334" t="s">
        <v>516</v>
      </c>
      <c r="J334" t="s">
        <v>517</v>
      </c>
      <c r="K334" t="s">
        <v>518</v>
      </c>
      <c r="L334">
        <v>1455</v>
      </c>
      <c r="N334">
        <v>1013</v>
      </c>
      <c r="O334" t="s">
        <v>519</v>
      </c>
      <c r="P334" t="s">
        <v>519</v>
      </c>
      <c r="Q334">
        <v>1</v>
      </c>
      <c r="X334">
        <v>0.1</v>
      </c>
      <c r="Y334">
        <v>944.69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0.1</v>
      </c>
      <c r="AH334">
        <v>2</v>
      </c>
      <c r="AI334">
        <v>89549893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ROW(Source!A113)</f>
        <v>113</v>
      </c>
      <c r="B335">
        <v>89549913</v>
      </c>
      <c r="C335">
        <v>89549875</v>
      </c>
      <c r="D335">
        <v>87091729</v>
      </c>
      <c r="E335">
        <v>115</v>
      </c>
      <c r="F335">
        <v>1</v>
      </c>
      <c r="G335">
        <v>1</v>
      </c>
      <c r="H335">
        <v>3</v>
      </c>
      <c r="I335" t="s">
        <v>32</v>
      </c>
      <c r="J335" t="s">
        <v>3</v>
      </c>
      <c r="K335" t="s">
        <v>33</v>
      </c>
      <c r="L335">
        <v>3277935</v>
      </c>
      <c r="N335">
        <v>1013</v>
      </c>
      <c r="O335" t="s">
        <v>34</v>
      </c>
      <c r="P335" t="s">
        <v>34</v>
      </c>
      <c r="Q335">
        <v>1</v>
      </c>
      <c r="X335">
        <v>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3</v>
      </c>
      <c r="AG335">
        <v>2</v>
      </c>
      <c r="AH335">
        <v>2</v>
      </c>
      <c r="AI335">
        <v>89549894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ROW(Source!A114)</f>
        <v>114</v>
      </c>
      <c r="B336">
        <v>89549895</v>
      </c>
      <c r="C336">
        <v>89549875</v>
      </c>
      <c r="D336">
        <v>87085855</v>
      </c>
      <c r="E336">
        <v>115</v>
      </c>
      <c r="F336">
        <v>1</v>
      </c>
      <c r="G336">
        <v>1</v>
      </c>
      <c r="H336">
        <v>1</v>
      </c>
      <c r="I336" t="s">
        <v>520</v>
      </c>
      <c r="J336" t="s">
        <v>3</v>
      </c>
      <c r="K336" t="s">
        <v>521</v>
      </c>
      <c r="L336">
        <v>1191</v>
      </c>
      <c r="N336">
        <v>1013</v>
      </c>
      <c r="O336" t="s">
        <v>449</v>
      </c>
      <c r="P336" t="s">
        <v>449</v>
      </c>
      <c r="Q336">
        <v>1</v>
      </c>
      <c r="X336">
        <v>2.38</v>
      </c>
      <c r="Y336">
        <v>0</v>
      </c>
      <c r="Z336">
        <v>0</v>
      </c>
      <c r="AA336">
        <v>0</v>
      </c>
      <c r="AB336">
        <v>561.74</v>
      </c>
      <c r="AC336">
        <v>0</v>
      </c>
      <c r="AD336">
        <v>1</v>
      </c>
      <c r="AE336">
        <v>1</v>
      </c>
      <c r="AF336" t="s">
        <v>3</v>
      </c>
      <c r="AG336">
        <v>2.38</v>
      </c>
      <c r="AH336">
        <v>2</v>
      </c>
      <c r="AI336">
        <v>89549876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ROW(Source!A114)</f>
        <v>114</v>
      </c>
      <c r="B337">
        <v>89549896</v>
      </c>
      <c r="C337">
        <v>89549875</v>
      </c>
      <c r="D337">
        <v>87086013</v>
      </c>
      <c r="E337">
        <v>115</v>
      </c>
      <c r="F337">
        <v>1</v>
      </c>
      <c r="G337">
        <v>1</v>
      </c>
      <c r="H337">
        <v>1</v>
      </c>
      <c r="I337" t="s">
        <v>450</v>
      </c>
      <c r="J337" t="s">
        <v>3</v>
      </c>
      <c r="K337" t="s">
        <v>451</v>
      </c>
      <c r="L337">
        <v>1191</v>
      </c>
      <c r="N337">
        <v>1013</v>
      </c>
      <c r="O337" t="s">
        <v>449</v>
      </c>
      <c r="P337" t="s">
        <v>449</v>
      </c>
      <c r="Q337">
        <v>1</v>
      </c>
      <c r="X337">
        <v>0.02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3</v>
      </c>
      <c r="AG337">
        <v>0.02</v>
      </c>
      <c r="AH337">
        <v>2</v>
      </c>
      <c r="AI337">
        <v>89549877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ROW(Source!A114)</f>
        <v>114</v>
      </c>
      <c r="B338">
        <v>89549897</v>
      </c>
      <c r="C338">
        <v>89549875</v>
      </c>
      <c r="D338">
        <v>87205842</v>
      </c>
      <c r="E338">
        <v>1</v>
      </c>
      <c r="F338">
        <v>1</v>
      </c>
      <c r="G338">
        <v>1</v>
      </c>
      <c r="H338">
        <v>2</v>
      </c>
      <c r="I338" t="s">
        <v>452</v>
      </c>
      <c r="J338" t="s">
        <v>453</v>
      </c>
      <c r="K338" t="s">
        <v>454</v>
      </c>
      <c r="L338">
        <v>1368</v>
      </c>
      <c r="N338">
        <v>1011</v>
      </c>
      <c r="O338" t="s">
        <v>455</v>
      </c>
      <c r="P338" t="s">
        <v>455</v>
      </c>
      <c r="Q338">
        <v>1</v>
      </c>
      <c r="X338">
        <v>0.01</v>
      </c>
      <c r="Y338">
        <v>0</v>
      </c>
      <c r="Z338">
        <v>1488.78</v>
      </c>
      <c r="AA338">
        <v>702.18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0.01</v>
      </c>
      <c r="AH338">
        <v>2</v>
      </c>
      <c r="AI338">
        <v>89549878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ROW(Source!A114)</f>
        <v>114</v>
      </c>
      <c r="B339">
        <v>89549898</v>
      </c>
      <c r="C339">
        <v>89549875</v>
      </c>
      <c r="D339">
        <v>87206740</v>
      </c>
      <c r="E339">
        <v>1</v>
      </c>
      <c r="F339">
        <v>1</v>
      </c>
      <c r="G339">
        <v>1</v>
      </c>
      <c r="H339">
        <v>2</v>
      </c>
      <c r="I339" t="s">
        <v>457</v>
      </c>
      <c r="J339" t="s">
        <v>458</v>
      </c>
      <c r="K339" t="s">
        <v>459</v>
      </c>
      <c r="L339">
        <v>1368</v>
      </c>
      <c r="N339">
        <v>1011</v>
      </c>
      <c r="O339" t="s">
        <v>455</v>
      </c>
      <c r="P339" t="s">
        <v>455</v>
      </c>
      <c r="Q339">
        <v>1</v>
      </c>
      <c r="X339">
        <v>0.01</v>
      </c>
      <c r="Y339">
        <v>0</v>
      </c>
      <c r="Z339">
        <v>572.77</v>
      </c>
      <c r="AA339">
        <v>522.73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0.01</v>
      </c>
      <c r="AH339">
        <v>2</v>
      </c>
      <c r="AI339">
        <v>89549879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ROW(Source!A114)</f>
        <v>114</v>
      </c>
      <c r="B340">
        <v>89549899</v>
      </c>
      <c r="C340">
        <v>89549875</v>
      </c>
      <c r="D340">
        <v>87206937</v>
      </c>
      <c r="E340">
        <v>1</v>
      </c>
      <c r="F340">
        <v>1</v>
      </c>
      <c r="G340">
        <v>1</v>
      </c>
      <c r="H340">
        <v>2</v>
      </c>
      <c r="I340" t="s">
        <v>479</v>
      </c>
      <c r="J340" t="s">
        <v>480</v>
      </c>
      <c r="K340" t="s">
        <v>481</v>
      </c>
      <c r="L340">
        <v>1368</v>
      </c>
      <c r="N340">
        <v>1011</v>
      </c>
      <c r="O340" t="s">
        <v>455</v>
      </c>
      <c r="P340" t="s">
        <v>455</v>
      </c>
      <c r="Q340">
        <v>1</v>
      </c>
      <c r="X340">
        <v>0.108</v>
      </c>
      <c r="Y340">
        <v>0</v>
      </c>
      <c r="Z340">
        <v>28.51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0.108</v>
      </c>
      <c r="AH340">
        <v>2</v>
      </c>
      <c r="AI340">
        <v>89549880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ROW(Source!A114)</f>
        <v>114</v>
      </c>
      <c r="B341">
        <v>89549900</v>
      </c>
      <c r="C341">
        <v>89549875</v>
      </c>
      <c r="D341">
        <v>87207374</v>
      </c>
      <c r="E341">
        <v>1</v>
      </c>
      <c r="F341">
        <v>1</v>
      </c>
      <c r="G341">
        <v>1</v>
      </c>
      <c r="H341">
        <v>2</v>
      </c>
      <c r="I341" t="s">
        <v>482</v>
      </c>
      <c r="J341" t="s">
        <v>483</v>
      </c>
      <c r="K341" t="s">
        <v>484</v>
      </c>
      <c r="L341">
        <v>1368</v>
      </c>
      <c r="N341">
        <v>1011</v>
      </c>
      <c r="O341" t="s">
        <v>455</v>
      </c>
      <c r="P341" t="s">
        <v>455</v>
      </c>
      <c r="Q341">
        <v>1</v>
      </c>
      <c r="X341">
        <v>0.19800000000000001</v>
      </c>
      <c r="Y341">
        <v>0</v>
      </c>
      <c r="Z341">
        <v>16.71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0.19800000000000001</v>
      </c>
      <c r="AH341">
        <v>2</v>
      </c>
      <c r="AI341">
        <v>89549881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ROW(Source!A114)</f>
        <v>114</v>
      </c>
      <c r="B342">
        <v>89549901</v>
      </c>
      <c r="C342">
        <v>89549875</v>
      </c>
      <c r="D342">
        <v>87155240</v>
      </c>
      <c r="E342">
        <v>1</v>
      </c>
      <c r="F342">
        <v>1</v>
      </c>
      <c r="G342">
        <v>1</v>
      </c>
      <c r="H342">
        <v>3</v>
      </c>
      <c r="I342" t="s">
        <v>485</v>
      </c>
      <c r="J342" t="s">
        <v>486</v>
      </c>
      <c r="K342" t="s">
        <v>487</v>
      </c>
      <c r="L342">
        <v>1346</v>
      </c>
      <c r="N342">
        <v>1009</v>
      </c>
      <c r="O342" t="s">
        <v>281</v>
      </c>
      <c r="P342" t="s">
        <v>281</v>
      </c>
      <c r="Q342">
        <v>1</v>
      </c>
      <c r="X342">
        <v>8.9999999999999993E-3</v>
      </c>
      <c r="Y342">
        <v>150.04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8.9999999999999993E-3</v>
      </c>
      <c r="AH342">
        <v>2</v>
      </c>
      <c r="AI342">
        <v>89549882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ROW(Source!A114)</f>
        <v>114</v>
      </c>
      <c r="B343">
        <v>89549902</v>
      </c>
      <c r="C343">
        <v>89549875</v>
      </c>
      <c r="D343">
        <v>87157720</v>
      </c>
      <c r="E343">
        <v>1</v>
      </c>
      <c r="F343">
        <v>1</v>
      </c>
      <c r="G343">
        <v>1</v>
      </c>
      <c r="H343">
        <v>3</v>
      </c>
      <c r="I343" t="s">
        <v>488</v>
      </c>
      <c r="J343" t="s">
        <v>489</v>
      </c>
      <c r="K343" t="s">
        <v>490</v>
      </c>
      <c r="L343">
        <v>1346</v>
      </c>
      <c r="N343">
        <v>1009</v>
      </c>
      <c r="O343" t="s">
        <v>281</v>
      </c>
      <c r="P343" t="s">
        <v>281</v>
      </c>
      <c r="Q343">
        <v>1</v>
      </c>
      <c r="X343">
        <v>4.0000000000000001E-3</v>
      </c>
      <c r="Y343">
        <v>187.38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4.0000000000000001E-3</v>
      </c>
      <c r="AH343">
        <v>2</v>
      </c>
      <c r="AI343">
        <v>89549883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ROW(Source!A114)</f>
        <v>114</v>
      </c>
      <c r="B344">
        <v>89549903</v>
      </c>
      <c r="C344">
        <v>89549875</v>
      </c>
      <c r="D344">
        <v>87157744</v>
      </c>
      <c r="E344">
        <v>1</v>
      </c>
      <c r="F344">
        <v>1</v>
      </c>
      <c r="G344">
        <v>1</v>
      </c>
      <c r="H344">
        <v>3</v>
      </c>
      <c r="I344" t="s">
        <v>491</v>
      </c>
      <c r="J344" t="s">
        <v>492</v>
      </c>
      <c r="K344" t="s">
        <v>493</v>
      </c>
      <c r="L344">
        <v>1383</v>
      </c>
      <c r="N344">
        <v>1013</v>
      </c>
      <c r="O344" t="s">
        <v>494</v>
      </c>
      <c r="P344" t="s">
        <v>494</v>
      </c>
      <c r="Q344">
        <v>1</v>
      </c>
      <c r="X344">
        <v>2.0799999999999999E-2</v>
      </c>
      <c r="Y344">
        <v>6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2.0799999999999999E-2</v>
      </c>
      <c r="AH344">
        <v>2</v>
      </c>
      <c r="AI344">
        <v>89549884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ROW(Source!A114)</f>
        <v>114</v>
      </c>
      <c r="B345">
        <v>89549904</v>
      </c>
      <c r="C345">
        <v>89549875</v>
      </c>
      <c r="D345">
        <v>87157897</v>
      </c>
      <c r="E345">
        <v>1</v>
      </c>
      <c r="F345">
        <v>1</v>
      </c>
      <c r="G345">
        <v>1</v>
      </c>
      <c r="H345">
        <v>3</v>
      </c>
      <c r="I345" t="s">
        <v>495</v>
      </c>
      <c r="J345" t="s">
        <v>496</v>
      </c>
      <c r="K345" t="s">
        <v>497</v>
      </c>
      <c r="L345">
        <v>1301</v>
      </c>
      <c r="N345">
        <v>1003</v>
      </c>
      <c r="O345" t="s">
        <v>297</v>
      </c>
      <c r="P345" t="s">
        <v>297</v>
      </c>
      <c r="Q345">
        <v>1</v>
      </c>
      <c r="X345">
        <v>3.5</v>
      </c>
      <c r="Y345">
        <v>5.87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3.5</v>
      </c>
      <c r="AH345">
        <v>2</v>
      </c>
      <c r="AI345">
        <v>89549885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ROW(Source!A114)</f>
        <v>114</v>
      </c>
      <c r="B346">
        <v>89549905</v>
      </c>
      <c r="C346">
        <v>89549875</v>
      </c>
      <c r="D346">
        <v>87158483</v>
      </c>
      <c r="E346">
        <v>1</v>
      </c>
      <c r="F346">
        <v>1</v>
      </c>
      <c r="G346">
        <v>1</v>
      </c>
      <c r="H346">
        <v>3</v>
      </c>
      <c r="I346" t="s">
        <v>498</v>
      </c>
      <c r="J346" t="s">
        <v>499</v>
      </c>
      <c r="K346" t="s">
        <v>500</v>
      </c>
      <c r="L346">
        <v>1346</v>
      </c>
      <c r="N346">
        <v>1009</v>
      </c>
      <c r="O346" t="s">
        <v>281</v>
      </c>
      <c r="P346" t="s">
        <v>281</v>
      </c>
      <c r="Q346">
        <v>1</v>
      </c>
      <c r="X346">
        <v>7.0000000000000007E-2</v>
      </c>
      <c r="Y346">
        <v>155.63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7.0000000000000007E-2</v>
      </c>
      <c r="AH346">
        <v>2</v>
      </c>
      <c r="AI346">
        <v>89549886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ROW(Source!A114)</f>
        <v>114</v>
      </c>
      <c r="B347">
        <v>89549906</v>
      </c>
      <c r="C347">
        <v>89549875</v>
      </c>
      <c r="D347">
        <v>87159205</v>
      </c>
      <c r="E347">
        <v>1</v>
      </c>
      <c r="F347">
        <v>1</v>
      </c>
      <c r="G347">
        <v>1</v>
      </c>
      <c r="H347">
        <v>3</v>
      </c>
      <c r="I347" t="s">
        <v>471</v>
      </c>
      <c r="J347" t="s">
        <v>472</v>
      </c>
      <c r="K347" t="s">
        <v>473</v>
      </c>
      <c r="L347">
        <v>1346</v>
      </c>
      <c r="N347">
        <v>1009</v>
      </c>
      <c r="O347" t="s">
        <v>281</v>
      </c>
      <c r="P347" t="s">
        <v>281</v>
      </c>
      <c r="Q347">
        <v>1</v>
      </c>
      <c r="X347">
        <v>0.43099999999999999</v>
      </c>
      <c r="Y347">
        <v>174.93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0.43099999999999999</v>
      </c>
      <c r="AH347">
        <v>2</v>
      </c>
      <c r="AI347">
        <v>89549887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ROW(Source!A114)</f>
        <v>114</v>
      </c>
      <c r="B348">
        <v>89549907</v>
      </c>
      <c r="C348">
        <v>89549875</v>
      </c>
      <c r="D348">
        <v>87159271</v>
      </c>
      <c r="E348">
        <v>1</v>
      </c>
      <c r="F348">
        <v>1</v>
      </c>
      <c r="G348">
        <v>1</v>
      </c>
      <c r="H348">
        <v>3</v>
      </c>
      <c r="I348" t="s">
        <v>501</v>
      </c>
      <c r="J348" t="s">
        <v>502</v>
      </c>
      <c r="K348" t="s">
        <v>503</v>
      </c>
      <c r="L348">
        <v>1425</v>
      </c>
      <c r="N348">
        <v>1013</v>
      </c>
      <c r="O348" t="s">
        <v>155</v>
      </c>
      <c r="P348" t="s">
        <v>155</v>
      </c>
      <c r="Q348">
        <v>1</v>
      </c>
      <c r="X348">
        <v>1.4E-2</v>
      </c>
      <c r="Y348">
        <v>41.71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1.4E-2</v>
      </c>
      <c r="AH348">
        <v>2</v>
      </c>
      <c r="AI348">
        <v>89549888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ROW(Source!A114)</f>
        <v>114</v>
      </c>
      <c r="B349">
        <v>89549908</v>
      </c>
      <c r="C349">
        <v>89549875</v>
      </c>
      <c r="D349">
        <v>87160358</v>
      </c>
      <c r="E349">
        <v>1</v>
      </c>
      <c r="F349">
        <v>1</v>
      </c>
      <c r="G349">
        <v>1</v>
      </c>
      <c r="H349">
        <v>3</v>
      </c>
      <c r="I349" t="s">
        <v>504</v>
      </c>
      <c r="J349" t="s">
        <v>505</v>
      </c>
      <c r="K349" t="s">
        <v>506</v>
      </c>
      <c r="L349">
        <v>1346</v>
      </c>
      <c r="N349">
        <v>1009</v>
      </c>
      <c r="O349" t="s">
        <v>281</v>
      </c>
      <c r="P349" t="s">
        <v>281</v>
      </c>
      <c r="Q349">
        <v>1</v>
      </c>
      <c r="X349">
        <v>2E-3</v>
      </c>
      <c r="Y349">
        <v>395.65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2E-3</v>
      </c>
      <c r="AH349">
        <v>2</v>
      </c>
      <c r="AI349">
        <v>89549889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ROW(Source!A114)</f>
        <v>114</v>
      </c>
      <c r="B350">
        <v>89549909</v>
      </c>
      <c r="C350">
        <v>89549875</v>
      </c>
      <c r="D350">
        <v>87164361</v>
      </c>
      <c r="E350">
        <v>1</v>
      </c>
      <c r="F350">
        <v>1</v>
      </c>
      <c r="G350">
        <v>1</v>
      </c>
      <c r="H350">
        <v>3</v>
      </c>
      <c r="I350" t="s">
        <v>507</v>
      </c>
      <c r="J350" t="s">
        <v>508</v>
      </c>
      <c r="K350" t="s">
        <v>509</v>
      </c>
      <c r="L350">
        <v>1348</v>
      </c>
      <c r="N350">
        <v>1009</v>
      </c>
      <c r="O350" t="s">
        <v>194</v>
      </c>
      <c r="P350" t="s">
        <v>194</v>
      </c>
      <c r="Q350">
        <v>1000</v>
      </c>
      <c r="X350">
        <v>3.0000000000000001E-3</v>
      </c>
      <c r="Y350">
        <v>105278.81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3.0000000000000001E-3</v>
      </c>
      <c r="AH350">
        <v>2</v>
      </c>
      <c r="AI350">
        <v>89549890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ROW(Source!A114)</f>
        <v>114</v>
      </c>
      <c r="B351">
        <v>89549910</v>
      </c>
      <c r="C351">
        <v>89549875</v>
      </c>
      <c r="D351">
        <v>87176354</v>
      </c>
      <c r="E351">
        <v>1</v>
      </c>
      <c r="F351">
        <v>1</v>
      </c>
      <c r="G351">
        <v>1</v>
      </c>
      <c r="H351">
        <v>3</v>
      </c>
      <c r="I351" t="s">
        <v>510</v>
      </c>
      <c r="J351" t="s">
        <v>511</v>
      </c>
      <c r="K351" t="s">
        <v>512</v>
      </c>
      <c r="L351">
        <v>1346</v>
      </c>
      <c r="N351">
        <v>1009</v>
      </c>
      <c r="O351" t="s">
        <v>281</v>
      </c>
      <c r="P351" t="s">
        <v>281</v>
      </c>
      <c r="Q351">
        <v>1</v>
      </c>
      <c r="X351">
        <v>4.7E-2</v>
      </c>
      <c r="Y351">
        <v>79.88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4.7E-2</v>
      </c>
      <c r="AH351">
        <v>2</v>
      </c>
      <c r="AI351">
        <v>89549891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ROW(Source!A114)</f>
        <v>114</v>
      </c>
      <c r="B352">
        <v>89549911</v>
      </c>
      <c r="C352">
        <v>89549875</v>
      </c>
      <c r="D352">
        <v>87176400</v>
      </c>
      <c r="E352">
        <v>1</v>
      </c>
      <c r="F352">
        <v>1</v>
      </c>
      <c r="G352">
        <v>1</v>
      </c>
      <c r="H352">
        <v>3</v>
      </c>
      <c r="I352" t="s">
        <v>513</v>
      </c>
      <c r="J352" t="s">
        <v>514</v>
      </c>
      <c r="K352" t="s">
        <v>515</v>
      </c>
      <c r="L352">
        <v>1346</v>
      </c>
      <c r="N352">
        <v>1009</v>
      </c>
      <c r="O352" t="s">
        <v>281</v>
      </c>
      <c r="P352" t="s">
        <v>281</v>
      </c>
      <c r="Q352">
        <v>1</v>
      </c>
      <c r="X352">
        <v>1.6E-2</v>
      </c>
      <c r="Y352">
        <v>157.44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1.6E-2</v>
      </c>
      <c r="AH352">
        <v>2</v>
      </c>
      <c r="AI352">
        <v>89549892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ROW(Source!A114)</f>
        <v>114</v>
      </c>
      <c r="B353">
        <v>89549912</v>
      </c>
      <c r="C353">
        <v>89549875</v>
      </c>
      <c r="D353">
        <v>87183550</v>
      </c>
      <c r="E353">
        <v>1</v>
      </c>
      <c r="F353">
        <v>1</v>
      </c>
      <c r="G353">
        <v>1</v>
      </c>
      <c r="H353">
        <v>3</v>
      </c>
      <c r="I353" t="s">
        <v>516</v>
      </c>
      <c r="J353" t="s">
        <v>517</v>
      </c>
      <c r="K353" t="s">
        <v>518</v>
      </c>
      <c r="L353">
        <v>1455</v>
      </c>
      <c r="N353">
        <v>1013</v>
      </c>
      <c r="O353" t="s">
        <v>519</v>
      </c>
      <c r="P353" t="s">
        <v>519</v>
      </c>
      <c r="Q353">
        <v>1</v>
      </c>
      <c r="X353">
        <v>0.1</v>
      </c>
      <c r="Y353">
        <v>944.69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0.1</v>
      </c>
      <c r="AH353">
        <v>2</v>
      </c>
      <c r="AI353">
        <v>89549893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ROW(Source!A114)</f>
        <v>114</v>
      </c>
      <c r="B354">
        <v>89549913</v>
      </c>
      <c r="C354">
        <v>89549875</v>
      </c>
      <c r="D354">
        <v>87091729</v>
      </c>
      <c r="E354">
        <v>115</v>
      </c>
      <c r="F354">
        <v>1</v>
      </c>
      <c r="G354">
        <v>1</v>
      </c>
      <c r="H354">
        <v>3</v>
      </c>
      <c r="I354" t="s">
        <v>32</v>
      </c>
      <c r="J354" t="s">
        <v>3</v>
      </c>
      <c r="K354" t="s">
        <v>33</v>
      </c>
      <c r="L354">
        <v>3277935</v>
      </c>
      <c r="N354">
        <v>1013</v>
      </c>
      <c r="O354" t="s">
        <v>34</v>
      </c>
      <c r="P354" t="s">
        <v>34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2</v>
      </c>
      <c r="AH354">
        <v>2</v>
      </c>
      <c r="AI354">
        <v>89549894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ROW(Source!A117)</f>
        <v>117</v>
      </c>
      <c r="B355">
        <v>89549935</v>
      </c>
      <c r="C355">
        <v>89549915</v>
      </c>
      <c r="D355">
        <v>87085855</v>
      </c>
      <c r="E355">
        <v>115</v>
      </c>
      <c r="F355">
        <v>1</v>
      </c>
      <c r="G355">
        <v>1</v>
      </c>
      <c r="H355">
        <v>1</v>
      </c>
      <c r="I355" t="s">
        <v>520</v>
      </c>
      <c r="J355" t="s">
        <v>3</v>
      </c>
      <c r="K355" t="s">
        <v>521</v>
      </c>
      <c r="L355">
        <v>1191</v>
      </c>
      <c r="N355">
        <v>1013</v>
      </c>
      <c r="O355" t="s">
        <v>449</v>
      </c>
      <c r="P355" t="s">
        <v>449</v>
      </c>
      <c r="Q355">
        <v>1</v>
      </c>
      <c r="X355">
        <v>3.11</v>
      </c>
      <c r="Y355">
        <v>0</v>
      </c>
      <c r="Z355">
        <v>0</v>
      </c>
      <c r="AA355">
        <v>0</v>
      </c>
      <c r="AB355">
        <v>561.74</v>
      </c>
      <c r="AC355">
        <v>0</v>
      </c>
      <c r="AD355">
        <v>1</v>
      </c>
      <c r="AE355">
        <v>1</v>
      </c>
      <c r="AF355" t="s">
        <v>3</v>
      </c>
      <c r="AG355">
        <v>3.11</v>
      </c>
      <c r="AH355">
        <v>2</v>
      </c>
      <c r="AI355">
        <v>89549916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ROW(Source!A117)</f>
        <v>117</v>
      </c>
      <c r="B356">
        <v>89549936</v>
      </c>
      <c r="C356">
        <v>89549915</v>
      </c>
      <c r="D356">
        <v>87086013</v>
      </c>
      <c r="E356">
        <v>115</v>
      </c>
      <c r="F356">
        <v>1</v>
      </c>
      <c r="G356">
        <v>1</v>
      </c>
      <c r="H356">
        <v>1</v>
      </c>
      <c r="I356" t="s">
        <v>450</v>
      </c>
      <c r="J356" t="s">
        <v>3</v>
      </c>
      <c r="K356" t="s">
        <v>451</v>
      </c>
      <c r="L356">
        <v>1191</v>
      </c>
      <c r="N356">
        <v>1013</v>
      </c>
      <c r="O356" t="s">
        <v>449</v>
      </c>
      <c r="P356" t="s">
        <v>449</v>
      </c>
      <c r="Q356">
        <v>1</v>
      </c>
      <c r="X356">
        <v>0.02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2</v>
      </c>
      <c r="AF356" t="s">
        <v>3</v>
      </c>
      <c r="AG356">
        <v>0.02</v>
      </c>
      <c r="AH356">
        <v>2</v>
      </c>
      <c r="AI356">
        <v>89549917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ROW(Source!A117)</f>
        <v>117</v>
      </c>
      <c r="B357">
        <v>89549937</v>
      </c>
      <c r="C357">
        <v>89549915</v>
      </c>
      <c r="D357">
        <v>87205842</v>
      </c>
      <c r="E357">
        <v>1</v>
      </c>
      <c r="F357">
        <v>1</v>
      </c>
      <c r="G357">
        <v>1</v>
      </c>
      <c r="H357">
        <v>2</v>
      </c>
      <c r="I357" t="s">
        <v>452</v>
      </c>
      <c r="J357" t="s">
        <v>453</v>
      </c>
      <c r="K357" t="s">
        <v>454</v>
      </c>
      <c r="L357">
        <v>1368</v>
      </c>
      <c r="N357">
        <v>1011</v>
      </c>
      <c r="O357" t="s">
        <v>455</v>
      </c>
      <c r="P357" t="s">
        <v>455</v>
      </c>
      <c r="Q357">
        <v>1</v>
      </c>
      <c r="X357">
        <v>0.01</v>
      </c>
      <c r="Y357">
        <v>0</v>
      </c>
      <c r="Z357">
        <v>1488.78</v>
      </c>
      <c r="AA357">
        <v>702.18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0.01</v>
      </c>
      <c r="AH357">
        <v>2</v>
      </c>
      <c r="AI357">
        <v>89549918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ROW(Source!A117)</f>
        <v>117</v>
      </c>
      <c r="B358">
        <v>89549938</v>
      </c>
      <c r="C358">
        <v>89549915</v>
      </c>
      <c r="D358">
        <v>87206740</v>
      </c>
      <c r="E358">
        <v>1</v>
      </c>
      <c r="F358">
        <v>1</v>
      </c>
      <c r="G358">
        <v>1</v>
      </c>
      <c r="H358">
        <v>2</v>
      </c>
      <c r="I358" t="s">
        <v>457</v>
      </c>
      <c r="J358" t="s">
        <v>458</v>
      </c>
      <c r="K358" t="s">
        <v>459</v>
      </c>
      <c r="L358">
        <v>1368</v>
      </c>
      <c r="N358">
        <v>1011</v>
      </c>
      <c r="O358" t="s">
        <v>455</v>
      </c>
      <c r="P358" t="s">
        <v>455</v>
      </c>
      <c r="Q358">
        <v>1</v>
      </c>
      <c r="X358">
        <v>0.01</v>
      </c>
      <c r="Y358">
        <v>0</v>
      </c>
      <c r="Z358">
        <v>572.77</v>
      </c>
      <c r="AA358">
        <v>522.73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0.01</v>
      </c>
      <c r="AH358">
        <v>2</v>
      </c>
      <c r="AI358">
        <v>89549919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ROW(Source!A117)</f>
        <v>117</v>
      </c>
      <c r="B359">
        <v>89549939</v>
      </c>
      <c r="C359">
        <v>89549915</v>
      </c>
      <c r="D359">
        <v>87206937</v>
      </c>
      <c r="E359">
        <v>1</v>
      </c>
      <c r="F359">
        <v>1</v>
      </c>
      <c r="G359">
        <v>1</v>
      </c>
      <c r="H359">
        <v>2</v>
      </c>
      <c r="I359" t="s">
        <v>479</v>
      </c>
      <c r="J359" t="s">
        <v>480</v>
      </c>
      <c r="K359" t="s">
        <v>481</v>
      </c>
      <c r="L359">
        <v>1368</v>
      </c>
      <c r="N359">
        <v>1011</v>
      </c>
      <c r="O359" t="s">
        <v>455</v>
      </c>
      <c r="P359" t="s">
        <v>455</v>
      </c>
      <c r="Q359">
        <v>1</v>
      </c>
      <c r="X359">
        <v>0.108</v>
      </c>
      <c r="Y359">
        <v>0</v>
      </c>
      <c r="Z359">
        <v>28.51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0.108</v>
      </c>
      <c r="AH359">
        <v>2</v>
      </c>
      <c r="AI359">
        <v>89549920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ROW(Source!A117)</f>
        <v>117</v>
      </c>
      <c r="B360">
        <v>89549940</v>
      </c>
      <c r="C360">
        <v>89549915</v>
      </c>
      <c r="D360">
        <v>87207374</v>
      </c>
      <c r="E360">
        <v>1</v>
      </c>
      <c r="F360">
        <v>1</v>
      </c>
      <c r="G360">
        <v>1</v>
      </c>
      <c r="H360">
        <v>2</v>
      </c>
      <c r="I360" t="s">
        <v>482</v>
      </c>
      <c r="J360" t="s">
        <v>483</v>
      </c>
      <c r="K360" t="s">
        <v>484</v>
      </c>
      <c r="L360">
        <v>1368</v>
      </c>
      <c r="N360">
        <v>1011</v>
      </c>
      <c r="O360" t="s">
        <v>455</v>
      </c>
      <c r="P360" t="s">
        <v>455</v>
      </c>
      <c r="Q360">
        <v>1</v>
      </c>
      <c r="X360">
        <v>0.27900000000000003</v>
      </c>
      <c r="Y360">
        <v>0</v>
      </c>
      <c r="Z360">
        <v>16.71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0.27900000000000003</v>
      </c>
      <c r="AH360">
        <v>2</v>
      </c>
      <c r="AI360">
        <v>89549921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ROW(Source!A117)</f>
        <v>117</v>
      </c>
      <c r="B361">
        <v>89549941</v>
      </c>
      <c r="C361">
        <v>89549915</v>
      </c>
      <c r="D361">
        <v>87155240</v>
      </c>
      <c r="E361">
        <v>1</v>
      </c>
      <c r="F361">
        <v>1</v>
      </c>
      <c r="G361">
        <v>1</v>
      </c>
      <c r="H361">
        <v>3</v>
      </c>
      <c r="I361" t="s">
        <v>485</v>
      </c>
      <c r="J361" t="s">
        <v>486</v>
      </c>
      <c r="K361" t="s">
        <v>487</v>
      </c>
      <c r="L361">
        <v>1346</v>
      </c>
      <c r="N361">
        <v>1009</v>
      </c>
      <c r="O361" t="s">
        <v>281</v>
      </c>
      <c r="P361" t="s">
        <v>281</v>
      </c>
      <c r="Q361">
        <v>1</v>
      </c>
      <c r="X361">
        <v>1.7999999999999999E-2</v>
      </c>
      <c r="Y361">
        <v>150.04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1.7999999999999999E-2</v>
      </c>
      <c r="AH361">
        <v>2</v>
      </c>
      <c r="AI361">
        <v>89549922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ROW(Source!A117)</f>
        <v>117</v>
      </c>
      <c r="B362">
        <v>89549942</v>
      </c>
      <c r="C362">
        <v>89549915</v>
      </c>
      <c r="D362">
        <v>87157720</v>
      </c>
      <c r="E362">
        <v>1</v>
      </c>
      <c r="F362">
        <v>1</v>
      </c>
      <c r="G362">
        <v>1</v>
      </c>
      <c r="H362">
        <v>3</v>
      </c>
      <c r="I362" t="s">
        <v>488</v>
      </c>
      <c r="J362" t="s">
        <v>489</v>
      </c>
      <c r="K362" t="s">
        <v>490</v>
      </c>
      <c r="L362">
        <v>1346</v>
      </c>
      <c r="N362">
        <v>1009</v>
      </c>
      <c r="O362" t="s">
        <v>281</v>
      </c>
      <c r="P362" t="s">
        <v>281</v>
      </c>
      <c r="Q362">
        <v>1</v>
      </c>
      <c r="X362">
        <v>7.0000000000000001E-3</v>
      </c>
      <c r="Y362">
        <v>187.38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7.0000000000000001E-3</v>
      </c>
      <c r="AH362">
        <v>2</v>
      </c>
      <c r="AI362">
        <v>89549923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ROW(Source!A117)</f>
        <v>117</v>
      </c>
      <c r="B363">
        <v>89549943</v>
      </c>
      <c r="C363">
        <v>89549915</v>
      </c>
      <c r="D363">
        <v>87157744</v>
      </c>
      <c r="E363">
        <v>1</v>
      </c>
      <c r="F363">
        <v>1</v>
      </c>
      <c r="G363">
        <v>1</v>
      </c>
      <c r="H363">
        <v>3</v>
      </c>
      <c r="I363" t="s">
        <v>491</v>
      </c>
      <c r="J363" t="s">
        <v>492</v>
      </c>
      <c r="K363" t="s">
        <v>493</v>
      </c>
      <c r="L363">
        <v>1383</v>
      </c>
      <c r="N363">
        <v>1013</v>
      </c>
      <c r="O363" t="s">
        <v>494</v>
      </c>
      <c r="P363" t="s">
        <v>494</v>
      </c>
      <c r="Q363">
        <v>1</v>
      </c>
      <c r="X363">
        <v>2.0799999999999999E-2</v>
      </c>
      <c r="Y363">
        <v>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2.0799999999999999E-2</v>
      </c>
      <c r="AH363">
        <v>2</v>
      </c>
      <c r="AI363">
        <v>89549924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ROW(Source!A117)</f>
        <v>117</v>
      </c>
      <c r="B364">
        <v>89549944</v>
      </c>
      <c r="C364">
        <v>89549915</v>
      </c>
      <c r="D364">
        <v>87157897</v>
      </c>
      <c r="E364">
        <v>1</v>
      </c>
      <c r="F364">
        <v>1</v>
      </c>
      <c r="G364">
        <v>1</v>
      </c>
      <c r="H364">
        <v>3</v>
      </c>
      <c r="I364" t="s">
        <v>495</v>
      </c>
      <c r="J364" t="s">
        <v>496</v>
      </c>
      <c r="K364" t="s">
        <v>497</v>
      </c>
      <c r="L364">
        <v>1301</v>
      </c>
      <c r="N364">
        <v>1003</v>
      </c>
      <c r="O364" t="s">
        <v>297</v>
      </c>
      <c r="P364" t="s">
        <v>297</v>
      </c>
      <c r="Q364">
        <v>1</v>
      </c>
      <c r="X364">
        <v>5.5</v>
      </c>
      <c r="Y364">
        <v>5.87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5.5</v>
      </c>
      <c r="AH364">
        <v>2</v>
      </c>
      <c r="AI364">
        <v>89549925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ROW(Source!A117)</f>
        <v>117</v>
      </c>
      <c r="B365">
        <v>89549945</v>
      </c>
      <c r="C365">
        <v>89549915</v>
      </c>
      <c r="D365">
        <v>87158483</v>
      </c>
      <c r="E365">
        <v>1</v>
      </c>
      <c r="F365">
        <v>1</v>
      </c>
      <c r="G365">
        <v>1</v>
      </c>
      <c r="H365">
        <v>3</v>
      </c>
      <c r="I365" t="s">
        <v>498</v>
      </c>
      <c r="J365" t="s">
        <v>499</v>
      </c>
      <c r="K365" t="s">
        <v>500</v>
      </c>
      <c r="L365">
        <v>1346</v>
      </c>
      <c r="N365">
        <v>1009</v>
      </c>
      <c r="O365" t="s">
        <v>281</v>
      </c>
      <c r="P365" t="s">
        <v>281</v>
      </c>
      <c r="Q365">
        <v>1</v>
      </c>
      <c r="X365">
        <v>7.0000000000000007E-2</v>
      </c>
      <c r="Y365">
        <v>155.63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7.0000000000000007E-2</v>
      </c>
      <c r="AH365">
        <v>2</v>
      </c>
      <c r="AI365">
        <v>89549926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ROW(Source!A117)</f>
        <v>117</v>
      </c>
      <c r="B366">
        <v>89549946</v>
      </c>
      <c r="C366">
        <v>89549915</v>
      </c>
      <c r="D366">
        <v>87159205</v>
      </c>
      <c r="E366">
        <v>1</v>
      </c>
      <c r="F366">
        <v>1</v>
      </c>
      <c r="G366">
        <v>1</v>
      </c>
      <c r="H366">
        <v>3</v>
      </c>
      <c r="I366" t="s">
        <v>471</v>
      </c>
      <c r="J366" t="s">
        <v>472</v>
      </c>
      <c r="K366" t="s">
        <v>473</v>
      </c>
      <c r="L366">
        <v>1346</v>
      </c>
      <c r="N366">
        <v>1009</v>
      </c>
      <c r="O366" t="s">
        <v>281</v>
      </c>
      <c r="P366" t="s">
        <v>281</v>
      </c>
      <c r="Q366">
        <v>1</v>
      </c>
      <c r="X366">
        <v>0.57599999999999996</v>
      </c>
      <c r="Y366">
        <v>174.93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0.57599999999999996</v>
      </c>
      <c r="AH366">
        <v>2</v>
      </c>
      <c r="AI366">
        <v>89549927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ROW(Source!A117)</f>
        <v>117</v>
      </c>
      <c r="B367">
        <v>89549947</v>
      </c>
      <c r="C367">
        <v>89549915</v>
      </c>
      <c r="D367">
        <v>87159271</v>
      </c>
      <c r="E367">
        <v>1</v>
      </c>
      <c r="F367">
        <v>1</v>
      </c>
      <c r="G367">
        <v>1</v>
      </c>
      <c r="H367">
        <v>3</v>
      </c>
      <c r="I367" t="s">
        <v>501</v>
      </c>
      <c r="J367" t="s">
        <v>502</v>
      </c>
      <c r="K367" t="s">
        <v>503</v>
      </c>
      <c r="L367">
        <v>1425</v>
      </c>
      <c r="N367">
        <v>1013</v>
      </c>
      <c r="O367" t="s">
        <v>155</v>
      </c>
      <c r="P367" t="s">
        <v>155</v>
      </c>
      <c r="Q367">
        <v>1</v>
      </c>
      <c r="X367">
        <v>1.4E-2</v>
      </c>
      <c r="Y367">
        <v>41.71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1.4E-2</v>
      </c>
      <c r="AH367">
        <v>2</v>
      </c>
      <c r="AI367">
        <v>89549928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ROW(Source!A117)</f>
        <v>117</v>
      </c>
      <c r="B368">
        <v>89549948</v>
      </c>
      <c r="C368">
        <v>89549915</v>
      </c>
      <c r="D368">
        <v>87160358</v>
      </c>
      <c r="E368">
        <v>1</v>
      </c>
      <c r="F368">
        <v>1</v>
      </c>
      <c r="G368">
        <v>1</v>
      </c>
      <c r="H368">
        <v>3</v>
      </c>
      <c r="I368" t="s">
        <v>504</v>
      </c>
      <c r="J368" t="s">
        <v>505</v>
      </c>
      <c r="K368" t="s">
        <v>506</v>
      </c>
      <c r="L368">
        <v>1346</v>
      </c>
      <c r="N368">
        <v>1009</v>
      </c>
      <c r="O368" t="s">
        <v>281</v>
      </c>
      <c r="P368" t="s">
        <v>281</v>
      </c>
      <c r="Q368">
        <v>1</v>
      </c>
      <c r="X368">
        <v>4.0000000000000001E-3</v>
      </c>
      <c r="Y368">
        <v>395.65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4.0000000000000001E-3</v>
      </c>
      <c r="AH368">
        <v>2</v>
      </c>
      <c r="AI368">
        <v>89549929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ROW(Source!A117)</f>
        <v>117</v>
      </c>
      <c r="B369">
        <v>89549949</v>
      </c>
      <c r="C369">
        <v>89549915</v>
      </c>
      <c r="D369">
        <v>87164361</v>
      </c>
      <c r="E369">
        <v>1</v>
      </c>
      <c r="F369">
        <v>1</v>
      </c>
      <c r="G369">
        <v>1</v>
      </c>
      <c r="H369">
        <v>3</v>
      </c>
      <c r="I369" t="s">
        <v>507</v>
      </c>
      <c r="J369" t="s">
        <v>508</v>
      </c>
      <c r="K369" t="s">
        <v>509</v>
      </c>
      <c r="L369">
        <v>1348</v>
      </c>
      <c r="N369">
        <v>1009</v>
      </c>
      <c r="O369" t="s">
        <v>194</v>
      </c>
      <c r="P369" t="s">
        <v>194</v>
      </c>
      <c r="Q369">
        <v>1000</v>
      </c>
      <c r="X369">
        <v>3.0000000000000001E-3</v>
      </c>
      <c r="Y369">
        <v>105278.81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3.0000000000000001E-3</v>
      </c>
      <c r="AH369">
        <v>2</v>
      </c>
      <c r="AI369">
        <v>89549930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ROW(Source!A117)</f>
        <v>117</v>
      </c>
      <c r="B370">
        <v>89549950</v>
      </c>
      <c r="C370">
        <v>89549915</v>
      </c>
      <c r="D370">
        <v>87176354</v>
      </c>
      <c r="E370">
        <v>1</v>
      </c>
      <c r="F370">
        <v>1</v>
      </c>
      <c r="G370">
        <v>1</v>
      </c>
      <c r="H370">
        <v>3</v>
      </c>
      <c r="I370" t="s">
        <v>510</v>
      </c>
      <c r="J370" t="s">
        <v>511</v>
      </c>
      <c r="K370" t="s">
        <v>512</v>
      </c>
      <c r="L370">
        <v>1346</v>
      </c>
      <c r="N370">
        <v>1009</v>
      </c>
      <c r="O370" t="s">
        <v>281</v>
      </c>
      <c r="P370" t="s">
        <v>281</v>
      </c>
      <c r="Q370">
        <v>1</v>
      </c>
      <c r="X370">
        <v>6.6000000000000003E-2</v>
      </c>
      <c r="Y370">
        <v>79.88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6.6000000000000003E-2</v>
      </c>
      <c r="AH370">
        <v>2</v>
      </c>
      <c r="AI370">
        <v>89549931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ROW(Source!A117)</f>
        <v>117</v>
      </c>
      <c r="B371">
        <v>89549951</v>
      </c>
      <c r="C371">
        <v>89549915</v>
      </c>
      <c r="D371">
        <v>87176400</v>
      </c>
      <c r="E371">
        <v>1</v>
      </c>
      <c r="F371">
        <v>1</v>
      </c>
      <c r="G371">
        <v>1</v>
      </c>
      <c r="H371">
        <v>3</v>
      </c>
      <c r="I371" t="s">
        <v>513</v>
      </c>
      <c r="J371" t="s">
        <v>514</v>
      </c>
      <c r="K371" t="s">
        <v>515</v>
      </c>
      <c r="L371">
        <v>1346</v>
      </c>
      <c r="N371">
        <v>1009</v>
      </c>
      <c r="O371" t="s">
        <v>281</v>
      </c>
      <c r="P371" t="s">
        <v>281</v>
      </c>
      <c r="Q371">
        <v>1</v>
      </c>
      <c r="X371">
        <v>2.5999999999999999E-2</v>
      </c>
      <c r="Y371">
        <v>157.44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2.5999999999999999E-2</v>
      </c>
      <c r="AH371">
        <v>2</v>
      </c>
      <c r="AI371">
        <v>89549932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ROW(Source!A117)</f>
        <v>117</v>
      </c>
      <c r="B372">
        <v>89549952</v>
      </c>
      <c r="C372">
        <v>89549915</v>
      </c>
      <c r="D372">
        <v>87183550</v>
      </c>
      <c r="E372">
        <v>1</v>
      </c>
      <c r="F372">
        <v>1</v>
      </c>
      <c r="G372">
        <v>1</v>
      </c>
      <c r="H372">
        <v>3</v>
      </c>
      <c r="I372" t="s">
        <v>516</v>
      </c>
      <c r="J372" t="s">
        <v>517</v>
      </c>
      <c r="K372" t="s">
        <v>518</v>
      </c>
      <c r="L372">
        <v>1455</v>
      </c>
      <c r="N372">
        <v>1013</v>
      </c>
      <c r="O372" t="s">
        <v>519</v>
      </c>
      <c r="P372" t="s">
        <v>519</v>
      </c>
      <c r="Q372">
        <v>1</v>
      </c>
      <c r="X372">
        <v>0.1</v>
      </c>
      <c r="Y372">
        <v>944.69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0.1</v>
      </c>
      <c r="AH372">
        <v>2</v>
      </c>
      <c r="AI372">
        <v>89549933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ROW(Source!A117)</f>
        <v>117</v>
      </c>
      <c r="B373">
        <v>89549953</v>
      </c>
      <c r="C373">
        <v>89549915</v>
      </c>
      <c r="D373">
        <v>87091729</v>
      </c>
      <c r="E373">
        <v>115</v>
      </c>
      <c r="F373">
        <v>1</v>
      </c>
      <c r="G373">
        <v>1</v>
      </c>
      <c r="H373">
        <v>3</v>
      </c>
      <c r="I373" t="s">
        <v>32</v>
      </c>
      <c r="J373" t="s">
        <v>3</v>
      </c>
      <c r="K373" t="s">
        <v>33</v>
      </c>
      <c r="L373">
        <v>3277935</v>
      </c>
      <c r="N373">
        <v>1013</v>
      </c>
      <c r="O373" t="s">
        <v>34</v>
      </c>
      <c r="P373" t="s">
        <v>34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2</v>
      </c>
      <c r="AH373">
        <v>2</v>
      </c>
      <c r="AI373">
        <v>89549934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ROW(Source!A118)</f>
        <v>118</v>
      </c>
      <c r="B374">
        <v>89549935</v>
      </c>
      <c r="C374">
        <v>89549915</v>
      </c>
      <c r="D374">
        <v>87085855</v>
      </c>
      <c r="E374">
        <v>115</v>
      </c>
      <c r="F374">
        <v>1</v>
      </c>
      <c r="G374">
        <v>1</v>
      </c>
      <c r="H374">
        <v>1</v>
      </c>
      <c r="I374" t="s">
        <v>520</v>
      </c>
      <c r="J374" t="s">
        <v>3</v>
      </c>
      <c r="K374" t="s">
        <v>521</v>
      </c>
      <c r="L374">
        <v>1191</v>
      </c>
      <c r="N374">
        <v>1013</v>
      </c>
      <c r="O374" t="s">
        <v>449</v>
      </c>
      <c r="P374" t="s">
        <v>449</v>
      </c>
      <c r="Q374">
        <v>1</v>
      </c>
      <c r="X374">
        <v>3.11</v>
      </c>
      <c r="Y374">
        <v>0</v>
      </c>
      <c r="Z374">
        <v>0</v>
      </c>
      <c r="AA374">
        <v>0</v>
      </c>
      <c r="AB374">
        <v>561.74</v>
      </c>
      <c r="AC374">
        <v>0</v>
      </c>
      <c r="AD374">
        <v>1</v>
      </c>
      <c r="AE374">
        <v>1</v>
      </c>
      <c r="AF374" t="s">
        <v>3</v>
      </c>
      <c r="AG374">
        <v>3.11</v>
      </c>
      <c r="AH374">
        <v>2</v>
      </c>
      <c r="AI374">
        <v>89549916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ROW(Source!A118)</f>
        <v>118</v>
      </c>
      <c r="B375">
        <v>89549936</v>
      </c>
      <c r="C375">
        <v>89549915</v>
      </c>
      <c r="D375">
        <v>87086013</v>
      </c>
      <c r="E375">
        <v>115</v>
      </c>
      <c r="F375">
        <v>1</v>
      </c>
      <c r="G375">
        <v>1</v>
      </c>
      <c r="H375">
        <v>1</v>
      </c>
      <c r="I375" t="s">
        <v>450</v>
      </c>
      <c r="J375" t="s">
        <v>3</v>
      </c>
      <c r="K375" t="s">
        <v>451</v>
      </c>
      <c r="L375">
        <v>1191</v>
      </c>
      <c r="N375">
        <v>1013</v>
      </c>
      <c r="O375" t="s">
        <v>449</v>
      </c>
      <c r="P375" t="s">
        <v>449</v>
      </c>
      <c r="Q375">
        <v>1</v>
      </c>
      <c r="X375">
        <v>0.02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3</v>
      </c>
      <c r="AG375">
        <v>0.02</v>
      </c>
      <c r="AH375">
        <v>2</v>
      </c>
      <c r="AI375">
        <v>89549917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ROW(Source!A118)</f>
        <v>118</v>
      </c>
      <c r="B376">
        <v>89549937</v>
      </c>
      <c r="C376">
        <v>89549915</v>
      </c>
      <c r="D376">
        <v>87205842</v>
      </c>
      <c r="E376">
        <v>1</v>
      </c>
      <c r="F376">
        <v>1</v>
      </c>
      <c r="G376">
        <v>1</v>
      </c>
      <c r="H376">
        <v>2</v>
      </c>
      <c r="I376" t="s">
        <v>452</v>
      </c>
      <c r="J376" t="s">
        <v>453</v>
      </c>
      <c r="K376" t="s">
        <v>454</v>
      </c>
      <c r="L376">
        <v>1368</v>
      </c>
      <c r="N376">
        <v>1011</v>
      </c>
      <c r="O376" t="s">
        <v>455</v>
      </c>
      <c r="P376" t="s">
        <v>455</v>
      </c>
      <c r="Q376">
        <v>1</v>
      </c>
      <c r="X376">
        <v>0.01</v>
      </c>
      <c r="Y376">
        <v>0</v>
      </c>
      <c r="Z376">
        <v>1488.78</v>
      </c>
      <c r="AA376">
        <v>702.18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0.01</v>
      </c>
      <c r="AH376">
        <v>2</v>
      </c>
      <c r="AI376">
        <v>89549918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ROW(Source!A118)</f>
        <v>118</v>
      </c>
      <c r="B377">
        <v>89549938</v>
      </c>
      <c r="C377">
        <v>89549915</v>
      </c>
      <c r="D377">
        <v>87206740</v>
      </c>
      <c r="E377">
        <v>1</v>
      </c>
      <c r="F377">
        <v>1</v>
      </c>
      <c r="G377">
        <v>1</v>
      </c>
      <c r="H377">
        <v>2</v>
      </c>
      <c r="I377" t="s">
        <v>457</v>
      </c>
      <c r="J377" t="s">
        <v>458</v>
      </c>
      <c r="K377" t="s">
        <v>459</v>
      </c>
      <c r="L377">
        <v>1368</v>
      </c>
      <c r="N377">
        <v>1011</v>
      </c>
      <c r="O377" t="s">
        <v>455</v>
      </c>
      <c r="P377" t="s">
        <v>455</v>
      </c>
      <c r="Q377">
        <v>1</v>
      </c>
      <c r="X377">
        <v>0.01</v>
      </c>
      <c r="Y377">
        <v>0</v>
      </c>
      <c r="Z377">
        <v>572.77</v>
      </c>
      <c r="AA377">
        <v>522.73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0.01</v>
      </c>
      <c r="AH377">
        <v>2</v>
      </c>
      <c r="AI377">
        <v>89549919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ROW(Source!A118)</f>
        <v>118</v>
      </c>
      <c r="B378">
        <v>89549939</v>
      </c>
      <c r="C378">
        <v>89549915</v>
      </c>
      <c r="D378">
        <v>87206937</v>
      </c>
      <c r="E378">
        <v>1</v>
      </c>
      <c r="F378">
        <v>1</v>
      </c>
      <c r="G378">
        <v>1</v>
      </c>
      <c r="H378">
        <v>2</v>
      </c>
      <c r="I378" t="s">
        <v>479</v>
      </c>
      <c r="J378" t="s">
        <v>480</v>
      </c>
      <c r="K378" t="s">
        <v>481</v>
      </c>
      <c r="L378">
        <v>1368</v>
      </c>
      <c r="N378">
        <v>1011</v>
      </c>
      <c r="O378" t="s">
        <v>455</v>
      </c>
      <c r="P378" t="s">
        <v>455</v>
      </c>
      <c r="Q378">
        <v>1</v>
      </c>
      <c r="X378">
        <v>0.108</v>
      </c>
      <c r="Y378">
        <v>0</v>
      </c>
      <c r="Z378">
        <v>28.51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0.108</v>
      </c>
      <c r="AH378">
        <v>2</v>
      </c>
      <c r="AI378">
        <v>89549920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ROW(Source!A118)</f>
        <v>118</v>
      </c>
      <c r="B379">
        <v>89549940</v>
      </c>
      <c r="C379">
        <v>89549915</v>
      </c>
      <c r="D379">
        <v>87207374</v>
      </c>
      <c r="E379">
        <v>1</v>
      </c>
      <c r="F379">
        <v>1</v>
      </c>
      <c r="G379">
        <v>1</v>
      </c>
      <c r="H379">
        <v>2</v>
      </c>
      <c r="I379" t="s">
        <v>482</v>
      </c>
      <c r="J379" t="s">
        <v>483</v>
      </c>
      <c r="K379" t="s">
        <v>484</v>
      </c>
      <c r="L379">
        <v>1368</v>
      </c>
      <c r="N379">
        <v>1011</v>
      </c>
      <c r="O379" t="s">
        <v>455</v>
      </c>
      <c r="P379" t="s">
        <v>455</v>
      </c>
      <c r="Q379">
        <v>1</v>
      </c>
      <c r="X379">
        <v>0.27900000000000003</v>
      </c>
      <c r="Y379">
        <v>0</v>
      </c>
      <c r="Z379">
        <v>16.71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0.27900000000000003</v>
      </c>
      <c r="AH379">
        <v>2</v>
      </c>
      <c r="AI379">
        <v>89549921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ROW(Source!A118)</f>
        <v>118</v>
      </c>
      <c r="B380">
        <v>89549941</v>
      </c>
      <c r="C380">
        <v>89549915</v>
      </c>
      <c r="D380">
        <v>87155240</v>
      </c>
      <c r="E380">
        <v>1</v>
      </c>
      <c r="F380">
        <v>1</v>
      </c>
      <c r="G380">
        <v>1</v>
      </c>
      <c r="H380">
        <v>3</v>
      </c>
      <c r="I380" t="s">
        <v>485</v>
      </c>
      <c r="J380" t="s">
        <v>486</v>
      </c>
      <c r="K380" t="s">
        <v>487</v>
      </c>
      <c r="L380">
        <v>1346</v>
      </c>
      <c r="N380">
        <v>1009</v>
      </c>
      <c r="O380" t="s">
        <v>281</v>
      </c>
      <c r="P380" t="s">
        <v>281</v>
      </c>
      <c r="Q380">
        <v>1</v>
      </c>
      <c r="X380">
        <v>1.7999999999999999E-2</v>
      </c>
      <c r="Y380">
        <v>150.04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1.7999999999999999E-2</v>
      </c>
      <c r="AH380">
        <v>2</v>
      </c>
      <c r="AI380">
        <v>89549922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ROW(Source!A118)</f>
        <v>118</v>
      </c>
      <c r="B381">
        <v>89549942</v>
      </c>
      <c r="C381">
        <v>89549915</v>
      </c>
      <c r="D381">
        <v>87157720</v>
      </c>
      <c r="E381">
        <v>1</v>
      </c>
      <c r="F381">
        <v>1</v>
      </c>
      <c r="G381">
        <v>1</v>
      </c>
      <c r="H381">
        <v>3</v>
      </c>
      <c r="I381" t="s">
        <v>488</v>
      </c>
      <c r="J381" t="s">
        <v>489</v>
      </c>
      <c r="K381" t="s">
        <v>490</v>
      </c>
      <c r="L381">
        <v>1346</v>
      </c>
      <c r="N381">
        <v>1009</v>
      </c>
      <c r="O381" t="s">
        <v>281</v>
      </c>
      <c r="P381" t="s">
        <v>281</v>
      </c>
      <c r="Q381">
        <v>1</v>
      </c>
      <c r="X381">
        <v>7.0000000000000001E-3</v>
      </c>
      <c r="Y381">
        <v>187.38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7.0000000000000001E-3</v>
      </c>
      <c r="AH381">
        <v>2</v>
      </c>
      <c r="AI381">
        <v>89549923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ROW(Source!A118)</f>
        <v>118</v>
      </c>
      <c r="B382">
        <v>89549943</v>
      </c>
      <c r="C382">
        <v>89549915</v>
      </c>
      <c r="D382">
        <v>87157744</v>
      </c>
      <c r="E382">
        <v>1</v>
      </c>
      <c r="F382">
        <v>1</v>
      </c>
      <c r="G382">
        <v>1</v>
      </c>
      <c r="H382">
        <v>3</v>
      </c>
      <c r="I382" t="s">
        <v>491</v>
      </c>
      <c r="J382" t="s">
        <v>492</v>
      </c>
      <c r="K382" t="s">
        <v>493</v>
      </c>
      <c r="L382">
        <v>1383</v>
      </c>
      <c r="N382">
        <v>1013</v>
      </c>
      <c r="O382" t="s">
        <v>494</v>
      </c>
      <c r="P382" t="s">
        <v>494</v>
      </c>
      <c r="Q382">
        <v>1</v>
      </c>
      <c r="X382">
        <v>2.0799999999999999E-2</v>
      </c>
      <c r="Y382">
        <v>6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2.0799999999999999E-2</v>
      </c>
      <c r="AH382">
        <v>2</v>
      </c>
      <c r="AI382">
        <v>89549924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ROW(Source!A118)</f>
        <v>118</v>
      </c>
      <c r="B383">
        <v>89549944</v>
      </c>
      <c r="C383">
        <v>89549915</v>
      </c>
      <c r="D383">
        <v>87157897</v>
      </c>
      <c r="E383">
        <v>1</v>
      </c>
      <c r="F383">
        <v>1</v>
      </c>
      <c r="G383">
        <v>1</v>
      </c>
      <c r="H383">
        <v>3</v>
      </c>
      <c r="I383" t="s">
        <v>495</v>
      </c>
      <c r="J383" t="s">
        <v>496</v>
      </c>
      <c r="K383" t="s">
        <v>497</v>
      </c>
      <c r="L383">
        <v>1301</v>
      </c>
      <c r="N383">
        <v>1003</v>
      </c>
      <c r="O383" t="s">
        <v>297</v>
      </c>
      <c r="P383" t="s">
        <v>297</v>
      </c>
      <c r="Q383">
        <v>1</v>
      </c>
      <c r="X383">
        <v>5.5</v>
      </c>
      <c r="Y383">
        <v>5.87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5.5</v>
      </c>
      <c r="AH383">
        <v>2</v>
      </c>
      <c r="AI383">
        <v>89549925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ROW(Source!A118)</f>
        <v>118</v>
      </c>
      <c r="B384">
        <v>89549945</v>
      </c>
      <c r="C384">
        <v>89549915</v>
      </c>
      <c r="D384">
        <v>87158483</v>
      </c>
      <c r="E384">
        <v>1</v>
      </c>
      <c r="F384">
        <v>1</v>
      </c>
      <c r="G384">
        <v>1</v>
      </c>
      <c r="H384">
        <v>3</v>
      </c>
      <c r="I384" t="s">
        <v>498</v>
      </c>
      <c r="J384" t="s">
        <v>499</v>
      </c>
      <c r="K384" t="s">
        <v>500</v>
      </c>
      <c r="L384">
        <v>1346</v>
      </c>
      <c r="N384">
        <v>1009</v>
      </c>
      <c r="O384" t="s">
        <v>281</v>
      </c>
      <c r="P384" t="s">
        <v>281</v>
      </c>
      <c r="Q384">
        <v>1</v>
      </c>
      <c r="X384">
        <v>7.0000000000000007E-2</v>
      </c>
      <c r="Y384">
        <v>155.63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7.0000000000000007E-2</v>
      </c>
      <c r="AH384">
        <v>2</v>
      </c>
      <c r="AI384">
        <v>89549926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ROW(Source!A118)</f>
        <v>118</v>
      </c>
      <c r="B385">
        <v>89549946</v>
      </c>
      <c r="C385">
        <v>89549915</v>
      </c>
      <c r="D385">
        <v>87159205</v>
      </c>
      <c r="E385">
        <v>1</v>
      </c>
      <c r="F385">
        <v>1</v>
      </c>
      <c r="G385">
        <v>1</v>
      </c>
      <c r="H385">
        <v>3</v>
      </c>
      <c r="I385" t="s">
        <v>471</v>
      </c>
      <c r="J385" t="s">
        <v>472</v>
      </c>
      <c r="K385" t="s">
        <v>473</v>
      </c>
      <c r="L385">
        <v>1346</v>
      </c>
      <c r="N385">
        <v>1009</v>
      </c>
      <c r="O385" t="s">
        <v>281</v>
      </c>
      <c r="P385" t="s">
        <v>281</v>
      </c>
      <c r="Q385">
        <v>1</v>
      </c>
      <c r="X385">
        <v>0.57599999999999996</v>
      </c>
      <c r="Y385">
        <v>174.93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0.57599999999999996</v>
      </c>
      <c r="AH385">
        <v>2</v>
      </c>
      <c r="AI385">
        <v>89549927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ROW(Source!A118)</f>
        <v>118</v>
      </c>
      <c r="B386">
        <v>89549947</v>
      </c>
      <c r="C386">
        <v>89549915</v>
      </c>
      <c r="D386">
        <v>87159271</v>
      </c>
      <c r="E386">
        <v>1</v>
      </c>
      <c r="F386">
        <v>1</v>
      </c>
      <c r="G386">
        <v>1</v>
      </c>
      <c r="H386">
        <v>3</v>
      </c>
      <c r="I386" t="s">
        <v>501</v>
      </c>
      <c r="J386" t="s">
        <v>502</v>
      </c>
      <c r="K386" t="s">
        <v>503</v>
      </c>
      <c r="L386">
        <v>1425</v>
      </c>
      <c r="N386">
        <v>1013</v>
      </c>
      <c r="O386" t="s">
        <v>155</v>
      </c>
      <c r="P386" t="s">
        <v>155</v>
      </c>
      <c r="Q386">
        <v>1</v>
      </c>
      <c r="X386">
        <v>1.4E-2</v>
      </c>
      <c r="Y386">
        <v>41.71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1.4E-2</v>
      </c>
      <c r="AH386">
        <v>2</v>
      </c>
      <c r="AI386">
        <v>89549928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ROW(Source!A118)</f>
        <v>118</v>
      </c>
      <c r="B387">
        <v>89549948</v>
      </c>
      <c r="C387">
        <v>89549915</v>
      </c>
      <c r="D387">
        <v>87160358</v>
      </c>
      <c r="E387">
        <v>1</v>
      </c>
      <c r="F387">
        <v>1</v>
      </c>
      <c r="G387">
        <v>1</v>
      </c>
      <c r="H387">
        <v>3</v>
      </c>
      <c r="I387" t="s">
        <v>504</v>
      </c>
      <c r="J387" t="s">
        <v>505</v>
      </c>
      <c r="K387" t="s">
        <v>506</v>
      </c>
      <c r="L387">
        <v>1346</v>
      </c>
      <c r="N387">
        <v>1009</v>
      </c>
      <c r="O387" t="s">
        <v>281</v>
      </c>
      <c r="P387" t="s">
        <v>281</v>
      </c>
      <c r="Q387">
        <v>1</v>
      </c>
      <c r="X387">
        <v>4.0000000000000001E-3</v>
      </c>
      <c r="Y387">
        <v>395.65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4.0000000000000001E-3</v>
      </c>
      <c r="AH387">
        <v>2</v>
      </c>
      <c r="AI387">
        <v>89549929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ROW(Source!A118)</f>
        <v>118</v>
      </c>
      <c r="B388">
        <v>89549949</v>
      </c>
      <c r="C388">
        <v>89549915</v>
      </c>
      <c r="D388">
        <v>87164361</v>
      </c>
      <c r="E388">
        <v>1</v>
      </c>
      <c r="F388">
        <v>1</v>
      </c>
      <c r="G388">
        <v>1</v>
      </c>
      <c r="H388">
        <v>3</v>
      </c>
      <c r="I388" t="s">
        <v>507</v>
      </c>
      <c r="J388" t="s">
        <v>508</v>
      </c>
      <c r="K388" t="s">
        <v>509</v>
      </c>
      <c r="L388">
        <v>1348</v>
      </c>
      <c r="N388">
        <v>1009</v>
      </c>
      <c r="O388" t="s">
        <v>194</v>
      </c>
      <c r="P388" t="s">
        <v>194</v>
      </c>
      <c r="Q388">
        <v>1000</v>
      </c>
      <c r="X388">
        <v>3.0000000000000001E-3</v>
      </c>
      <c r="Y388">
        <v>105278.81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3.0000000000000001E-3</v>
      </c>
      <c r="AH388">
        <v>2</v>
      </c>
      <c r="AI388">
        <v>89549930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ROW(Source!A118)</f>
        <v>118</v>
      </c>
      <c r="B389">
        <v>89549950</v>
      </c>
      <c r="C389">
        <v>89549915</v>
      </c>
      <c r="D389">
        <v>87176354</v>
      </c>
      <c r="E389">
        <v>1</v>
      </c>
      <c r="F389">
        <v>1</v>
      </c>
      <c r="G389">
        <v>1</v>
      </c>
      <c r="H389">
        <v>3</v>
      </c>
      <c r="I389" t="s">
        <v>510</v>
      </c>
      <c r="J389" t="s">
        <v>511</v>
      </c>
      <c r="K389" t="s">
        <v>512</v>
      </c>
      <c r="L389">
        <v>1346</v>
      </c>
      <c r="N389">
        <v>1009</v>
      </c>
      <c r="O389" t="s">
        <v>281</v>
      </c>
      <c r="P389" t="s">
        <v>281</v>
      </c>
      <c r="Q389">
        <v>1</v>
      </c>
      <c r="X389">
        <v>6.6000000000000003E-2</v>
      </c>
      <c r="Y389">
        <v>79.88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6.6000000000000003E-2</v>
      </c>
      <c r="AH389">
        <v>2</v>
      </c>
      <c r="AI389">
        <v>89549931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ROW(Source!A118)</f>
        <v>118</v>
      </c>
      <c r="B390">
        <v>89549951</v>
      </c>
      <c r="C390">
        <v>89549915</v>
      </c>
      <c r="D390">
        <v>87176400</v>
      </c>
      <c r="E390">
        <v>1</v>
      </c>
      <c r="F390">
        <v>1</v>
      </c>
      <c r="G390">
        <v>1</v>
      </c>
      <c r="H390">
        <v>3</v>
      </c>
      <c r="I390" t="s">
        <v>513</v>
      </c>
      <c r="J390" t="s">
        <v>514</v>
      </c>
      <c r="K390" t="s">
        <v>515</v>
      </c>
      <c r="L390">
        <v>1346</v>
      </c>
      <c r="N390">
        <v>1009</v>
      </c>
      <c r="O390" t="s">
        <v>281</v>
      </c>
      <c r="P390" t="s">
        <v>281</v>
      </c>
      <c r="Q390">
        <v>1</v>
      </c>
      <c r="X390">
        <v>2.5999999999999999E-2</v>
      </c>
      <c r="Y390">
        <v>157.44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2.5999999999999999E-2</v>
      </c>
      <c r="AH390">
        <v>2</v>
      </c>
      <c r="AI390">
        <v>89549932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ROW(Source!A118)</f>
        <v>118</v>
      </c>
      <c r="B391">
        <v>89549952</v>
      </c>
      <c r="C391">
        <v>89549915</v>
      </c>
      <c r="D391">
        <v>87183550</v>
      </c>
      <c r="E391">
        <v>1</v>
      </c>
      <c r="F391">
        <v>1</v>
      </c>
      <c r="G391">
        <v>1</v>
      </c>
      <c r="H391">
        <v>3</v>
      </c>
      <c r="I391" t="s">
        <v>516</v>
      </c>
      <c r="J391" t="s">
        <v>517</v>
      </c>
      <c r="K391" t="s">
        <v>518</v>
      </c>
      <c r="L391">
        <v>1455</v>
      </c>
      <c r="N391">
        <v>1013</v>
      </c>
      <c r="O391" t="s">
        <v>519</v>
      </c>
      <c r="P391" t="s">
        <v>519</v>
      </c>
      <c r="Q391">
        <v>1</v>
      </c>
      <c r="X391">
        <v>0.1</v>
      </c>
      <c r="Y391">
        <v>944.69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0.1</v>
      </c>
      <c r="AH391">
        <v>2</v>
      </c>
      <c r="AI391">
        <v>89549933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ROW(Source!A118)</f>
        <v>118</v>
      </c>
      <c r="B392">
        <v>89549953</v>
      </c>
      <c r="C392">
        <v>89549915</v>
      </c>
      <c r="D392">
        <v>87091729</v>
      </c>
      <c r="E392">
        <v>115</v>
      </c>
      <c r="F392">
        <v>1</v>
      </c>
      <c r="G392">
        <v>1</v>
      </c>
      <c r="H392">
        <v>3</v>
      </c>
      <c r="I392" t="s">
        <v>32</v>
      </c>
      <c r="J392" t="s">
        <v>3</v>
      </c>
      <c r="K392" t="s">
        <v>33</v>
      </c>
      <c r="L392">
        <v>3277935</v>
      </c>
      <c r="N392">
        <v>1013</v>
      </c>
      <c r="O392" t="s">
        <v>34</v>
      </c>
      <c r="P392" t="s">
        <v>34</v>
      </c>
      <c r="Q392">
        <v>1</v>
      </c>
      <c r="X392">
        <v>2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2</v>
      </c>
      <c r="AH392">
        <v>2</v>
      </c>
      <c r="AI392">
        <v>89549934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ROW(Source!A121)</f>
        <v>121</v>
      </c>
      <c r="B393">
        <v>89549958</v>
      </c>
      <c r="C393">
        <v>89549955</v>
      </c>
      <c r="D393">
        <v>87085837</v>
      </c>
      <c r="E393">
        <v>115</v>
      </c>
      <c r="F393">
        <v>1</v>
      </c>
      <c r="G393">
        <v>1</v>
      </c>
      <c r="H393">
        <v>1</v>
      </c>
      <c r="I393" t="s">
        <v>548</v>
      </c>
      <c r="J393" t="s">
        <v>3</v>
      </c>
      <c r="K393" t="s">
        <v>549</v>
      </c>
      <c r="L393">
        <v>1191</v>
      </c>
      <c r="N393">
        <v>1013</v>
      </c>
      <c r="O393" t="s">
        <v>449</v>
      </c>
      <c r="P393" t="s">
        <v>449</v>
      </c>
      <c r="Q393">
        <v>1</v>
      </c>
      <c r="X393">
        <v>22.72</v>
      </c>
      <c r="Y393">
        <v>0</v>
      </c>
      <c r="Z393">
        <v>0</v>
      </c>
      <c r="AA393">
        <v>0</v>
      </c>
      <c r="AB393">
        <v>511.03</v>
      </c>
      <c r="AC393">
        <v>0</v>
      </c>
      <c r="AD393">
        <v>1</v>
      </c>
      <c r="AE393">
        <v>1</v>
      </c>
      <c r="AF393" t="s">
        <v>3</v>
      </c>
      <c r="AG393">
        <v>22.72</v>
      </c>
      <c r="AH393">
        <v>2</v>
      </c>
      <c r="AI393">
        <v>89549956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ROW(Source!A121)</f>
        <v>121</v>
      </c>
      <c r="B394">
        <v>89549959</v>
      </c>
      <c r="C394">
        <v>89549955</v>
      </c>
      <c r="D394">
        <v>87091729</v>
      </c>
      <c r="E394">
        <v>115</v>
      </c>
      <c r="F394">
        <v>1</v>
      </c>
      <c r="G394">
        <v>1</v>
      </c>
      <c r="H394">
        <v>3</v>
      </c>
      <c r="I394" t="s">
        <v>32</v>
      </c>
      <c r="J394" t="s">
        <v>3</v>
      </c>
      <c r="K394" t="s">
        <v>33</v>
      </c>
      <c r="L394">
        <v>3277935</v>
      </c>
      <c r="N394">
        <v>1013</v>
      </c>
      <c r="O394" t="s">
        <v>34</v>
      </c>
      <c r="P394" t="s">
        <v>34</v>
      </c>
      <c r="Q394">
        <v>1</v>
      </c>
      <c r="X394">
        <v>2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2</v>
      </c>
      <c r="AH394">
        <v>2</v>
      </c>
      <c r="AI394">
        <v>89549957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ROW(Source!A122)</f>
        <v>122</v>
      </c>
      <c r="B395">
        <v>89549958</v>
      </c>
      <c r="C395">
        <v>89549955</v>
      </c>
      <c r="D395">
        <v>87085837</v>
      </c>
      <c r="E395">
        <v>115</v>
      </c>
      <c r="F395">
        <v>1</v>
      </c>
      <c r="G395">
        <v>1</v>
      </c>
      <c r="H395">
        <v>1</v>
      </c>
      <c r="I395" t="s">
        <v>548</v>
      </c>
      <c r="J395" t="s">
        <v>3</v>
      </c>
      <c r="K395" t="s">
        <v>549</v>
      </c>
      <c r="L395">
        <v>1191</v>
      </c>
      <c r="N395">
        <v>1013</v>
      </c>
      <c r="O395" t="s">
        <v>449</v>
      </c>
      <c r="P395" t="s">
        <v>449</v>
      </c>
      <c r="Q395">
        <v>1</v>
      </c>
      <c r="X395">
        <v>22.72</v>
      </c>
      <c r="Y395">
        <v>0</v>
      </c>
      <c r="Z395">
        <v>0</v>
      </c>
      <c r="AA395">
        <v>0</v>
      </c>
      <c r="AB395">
        <v>511.03</v>
      </c>
      <c r="AC395">
        <v>0</v>
      </c>
      <c r="AD395">
        <v>1</v>
      </c>
      <c r="AE395">
        <v>1</v>
      </c>
      <c r="AF395" t="s">
        <v>3</v>
      </c>
      <c r="AG395">
        <v>22.72</v>
      </c>
      <c r="AH395">
        <v>2</v>
      </c>
      <c r="AI395">
        <v>89549956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ROW(Source!A122)</f>
        <v>122</v>
      </c>
      <c r="B396">
        <v>89549959</v>
      </c>
      <c r="C396">
        <v>89549955</v>
      </c>
      <c r="D396">
        <v>87091729</v>
      </c>
      <c r="E396">
        <v>115</v>
      </c>
      <c r="F396">
        <v>1</v>
      </c>
      <c r="G396">
        <v>1</v>
      </c>
      <c r="H396">
        <v>3</v>
      </c>
      <c r="I396" t="s">
        <v>32</v>
      </c>
      <c r="J396" t="s">
        <v>3</v>
      </c>
      <c r="K396" t="s">
        <v>33</v>
      </c>
      <c r="L396">
        <v>3277935</v>
      </c>
      <c r="N396">
        <v>1013</v>
      </c>
      <c r="O396" t="s">
        <v>34</v>
      </c>
      <c r="P396" t="s">
        <v>34</v>
      </c>
      <c r="Q396">
        <v>1</v>
      </c>
      <c r="X396">
        <v>2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2</v>
      </c>
      <c r="AH396">
        <v>2</v>
      </c>
      <c r="AI396">
        <v>89549957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ROW(Source!A125)</f>
        <v>125</v>
      </c>
      <c r="B397">
        <v>89549973</v>
      </c>
      <c r="C397">
        <v>89549961</v>
      </c>
      <c r="D397">
        <v>87085837</v>
      </c>
      <c r="E397">
        <v>115</v>
      </c>
      <c r="F397">
        <v>1</v>
      </c>
      <c r="G397">
        <v>1</v>
      </c>
      <c r="H397">
        <v>1</v>
      </c>
      <c r="I397" t="s">
        <v>548</v>
      </c>
      <c r="J397" t="s">
        <v>3</v>
      </c>
      <c r="K397" t="s">
        <v>549</v>
      </c>
      <c r="L397">
        <v>1191</v>
      </c>
      <c r="N397">
        <v>1013</v>
      </c>
      <c r="O397" t="s">
        <v>449</v>
      </c>
      <c r="P397" t="s">
        <v>449</v>
      </c>
      <c r="Q397">
        <v>1</v>
      </c>
      <c r="X397">
        <v>29.68</v>
      </c>
      <c r="Y397">
        <v>0</v>
      </c>
      <c r="Z397">
        <v>0</v>
      </c>
      <c r="AA397">
        <v>0</v>
      </c>
      <c r="AB397">
        <v>511.03</v>
      </c>
      <c r="AC397">
        <v>0</v>
      </c>
      <c r="AD397">
        <v>1</v>
      </c>
      <c r="AE397">
        <v>1</v>
      </c>
      <c r="AF397" t="s">
        <v>3</v>
      </c>
      <c r="AG397">
        <v>29.68</v>
      </c>
      <c r="AH397">
        <v>2</v>
      </c>
      <c r="AI397">
        <v>89549962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ROW(Source!A125)</f>
        <v>125</v>
      </c>
      <c r="B398">
        <v>89549974</v>
      </c>
      <c r="C398">
        <v>89549961</v>
      </c>
      <c r="D398">
        <v>87086013</v>
      </c>
      <c r="E398">
        <v>115</v>
      </c>
      <c r="F398">
        <v>1</v>
      </c>
      <c r="G398">
        <v>1</v>
      </c>
      <c r="H398">
        <v>1</v>
      </c>
      <c r="I398" t="s">
        <v>450</v>
      </c>
      <c r="J398" t="s">
        <v>3</v>
      </c>
      <c r="K398" t="s">
        <v>451</v>
      </c>
      <c r="L398">
        <v>1191</v>
      </c>
      <c r="N398">
        <v>1013</v>
      </c>
      <c r="O398" t="s">
        <v>449</v>
      </c>
      <c r="P398" t="s">
        <v>449</v>
      </c>
      <c r="Q398">
        <v>1</v>
      </c>
      <c r="X398">
        <v>0.4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3</v>
      </c>
      <c r="AG398">
        <v>0.4</v>
      </c>
      <c r="AH398">
        <v>2</v>
      </c>
      <c r="AI398">
        <v>89549963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ROW(Source!A125)</f>
        <v>125</v>
      </c>
      <c r="B399">
        <v>89549975</v>
      </c>
      <c r="C399">
        <v>89549961</v>
      </c>
      <c r="D399">
        <v>87205842</v>
      </c>
      <c r="E399">
        <v>1</v>
      </c>
      <c r="F399">
        <v>1</v>
      </c>
      <c r="G399">
        <v>1</v>
      </c>
      <c r="H399">
        <v>2</v>
      </c>
      <c r="I399" t="s">
        <v>452</v>
      </c>
      <c r="J399" t="s">
        <v>453</v>
      </c>
      <c r="K399" t="s">
        <v>454</v>
      </c>
      <c r="L399">
        <v>1368</v>
      </c>
      <c r="N399">
        <v>1011</v>
      </c>
      <c r="O399" t="s">
        <v>455</v>
      </c>
      <c r="P399" t="s">
        <v>455</v>
      </c>
      <c r="Q399">
        <v>1</v>
      </c>
      <c r="X399">
        <v>0.2</v>
      </c>
      <c r="Y399">
        <v>0</v>
      </c>
      <c r="Z399">
        <v>1488.78</v>
      </c>
      <c r="AA399">
        <v>702.18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0.2</v>
      </c>
      <c r="AH399">
        <v>2</v>
      </c>
      <c r="AI399">
        <v>89549964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ROW(Source!A125)</f>
        <v>125</v>
      </c>
      <c r="B400">
        <v>89549976</v>
      </c>
      <c r="C400">
        <v>89549961</v>
      </c>
      <c r="D400">
        <v>87205939</v>
      </c>
      <c r="E400">
        <v>1</v>
      </c>
      <c r="F400">
        <v>1</v>
      </c>
      <c r="G400">
        <v>1</v>
      </c>
      <c r="H400">
        <v>2</v>
      </c>
      <c r="I400" t="s">
        <v>550</v>
      </c>
      <c r="J400" t="s">
        <v>551</v>
      </c>
      <c r="K400" t="s">
        <v>552</v>
      </c>
      <c r="L400">
        <v>1368</v>
      </c>
      <c r="N400">
        <v>1011</v>
      </c>
      <c r="O400" t="s">
        <v>455</v>
      </c>
      <c r="P400" t="s">
        <v>455</v>
      </c>
      <c r="Q400">
        <v>1</v>
      </c>
      <c r="X400">
        <v>6.9</v>
      </c>
      <c r="Y400">
        <v>0</v>
      </c>
      <c r="Z400">
        <v>2.67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6.9</v>
      </c>
      <c r="AH400">
        <v>2</v>
      </c>
      <c r="AI400">
        <v>89549965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ROW(Source!A125)</f>
        <v>125</v>
      </c>
      <c r="B401">
        <v>89549977</v>
      </c>
      <c r="C401">
        <v>89549961</v>
      </c>
      <c r="D401">
        <v>87205983</v>
      </c>
      <c r="E401">
        <v>1</v>
      </c>
      <c r="F401">
        <v>1</v>
      </c>
      <c r="G401">
        <v>1</v>
      </c>
      <c r="H401">
        <v>2</v>
      </c>
      <c r="I401" t="s">
        <v>553</v>
      </c>
      <c r="J401" t="s">
        <v>554</v>
      </c>
      <c r="K401" t="s">
        <v>555</v>
      </c>
      <c r="L401">
        <v>1368</v>
      </c>
      <c r="N401">
        <v>1011</v>
      </c>
      <c r="O401" t="s">
        <v>455</v>
      </c>
      <c r="P401" t="s">
        <v>455</v>
      </c>
      <c r="Q401">
        <v>1</v>
      </c>
      <c r="X401">
        <v>6.9</v>
      </c>
      <c r="Y401">
        <v>0</v>
      </c>
      <c r="Z401">
        <v>13.44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6.9</v>
      </c>
      <c r="AH401">
        <v>2</v>
      </c>
      <c r="AI401">
        <v>89549966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ROW(Source!A125)</f>
        <v>125</v>
      </c>
      <c r="B402">
        <v>89549978</v>
      </c>
      <c r="C402">
        <v>89549961</v>
      </c>
      <c r="D402">
        <v>87206740</v>
      </c>
      <c r="E402">
        <v>1</v>
      </c>
      <c r="F402">
        <v>1</v>
      </c>
      <c r="G402">
        <v>1</v>
      </c>
      <c r="H402">
        <v>2</v>
      </c>
      <c r="I402" t="s">
        <v>457</v>
      </c>
      <c r="J402" t="s">
        <v>458</v>
      </c>
      <c r="K402" t="s">
        <v>459</v>
      </c>
      <c r="L402">
        <v>1368</v>
      </c>
      <c r="N402">
        <v>1011</v>
      </c>
      <c r="O402" t="s">
        <v>455</v>
      </c>
      <c r="P402" t="s">
        <v>455</v>
      </c>
      <c r="Q402">
        <v>1</v>
      </c>
      <c r="X402">
        <v>0.2</v>
      </c>
      <c r="Y402">
        <v>0</v>
      </c>
      <c r="Z402">
        <v>572.77</v>
      </c>
      <c r="AA402">
        <v>522.73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0.2</v>
      </c>
      <c r="AH402">
        <v>2</v>
      </c>
      <c r="AI402">
        <v>89549967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ROW(Source!A125)</f>
        <v>125</v>
      </c>
      <c r="B403">
        <v>89549979</v>
      </c>
      <c r="C403">
        <v>89549961</v>
      </c>
      <c r="D403">
        <v>87157911</v>
      </c>
      <c r="E403">
        <v>1</v>
      </c>
      <c r="F403">
        <v>1</v>
      </c>
      <c r="G403">
        <v>1</v>
      </c>
      <c r="H403">
        <v>3</v>
      </c>
      <c r="I403" t="s">
        <v>556</v>
      </c>
      <c r="J403" t="s">
        <v>557</v>
      </c>
      <c r="K403" t="s">
        <v>558</v>
      </c>
      <c r="L403">
        <v>1302</v>
      </c>
      <c r="N403">
        <v>1003</v>
      </c>
      <c r="O403" t="s">
        <v>559</v>
      </c>
      <c r="P403" t="s">
        <v>559</v>
      </c>
      <c r="Q403">
        <v>10</v>
      </c>
      <c r="X403">
        <v>0.245</v>
      </c>
      <c r="Y403">
        <v>37.71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0.245</v>
      </c>
      <c r="AH403">
        <v>2</v>
      </c>
      <c r="AI403">
        <v>89549968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ROW(Source!A125)</f>
        <v>125</v>
      </c>
      <c r="B404">
        <v>89549980</v>
      </c>
      <c r="C404">
        <v>89549961</v>
      </c>
      <c r="D404">
        <v>87159551</v>
      </c>
      <c r="E404">
        <v>1</v>
      </c>
      <c r="F404">
        <v>1</v>
      </c>
      <c r="G404">
        <v>1</v>
      </c>
      <c r="H404">
        <v>3</v>
      </c>
      <c r="I404" t="s">
        <v>560</v>
      </c>
      <c r="J404" t="s">
        <v>561</v>
      </c>
      <c r="K404" t="s">
        <v>562</v>
      </c>
      <c r="L404">
        <v>1348</v>
      </c>
      <c r="N404">
        <v>1009</v>
      </c>
      <c r="O404" t="s">
        <v>194</v>
      </c>
      <c r="P404" t="s">
        <v>194</v>
      </c>
      <c r="Q404">
        <v>1000</v>
      </c>
      <c r="X404">
        <v>6.2E-4</v>
      </c>
      <c r="Y404">
        <v>99190.96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6.2E-4</v>
      </c>
      <c r="AH404">
        <v>2</v>
      </c>
      <c r="AI404">
        <v>89549969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ROW(Source!A125)</f>
        <v>125</v>
      </c>
      <c r="B405">
        <v>89549981</v>
      </c>
      <c r="C405">
        <v>89549961</v>
      </c>
      <c r="D405">
        <v>87168212</v>
      </c>
      <c r="E405">
        <v>1</v>
      </c>
      <c r="F405">
        <v>1</v>
      </c>
      <c r="G405">
        <v>1</v>
      </c>
      <c r="H405">
        <v>3</v>
      </c>
      <c r="I405" t="s">
        <v>563</v>
      </c>
      <c r="J405" t="s">
        <v>564</v>
      </c>
      <c r="K405" t="s">
        <v>565</v>
      </c>
      <c r="L405">
        <v>1346</v>
      </c>
      <c r="N405">
        <v>1009</v>
      </c>
      <c r="O405" t="s">
        <v>281</v>
      </c>
      <c r="P405" t="s">
        <v>281</v>
      </c>
      <c r="Q405">
        <v>1</v>
      </c>
      <c r="X405">
        <v>0.25</v>
      </c>
      <c r="Y405">
        <v>931.11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0.25</v>
      </c>
      <c r="AH405">
        <v>2</v>
      </c>
      <c r="AI405">
        <v>89549970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ROW(Source!A125)</f>
        <v>125</v>
      </c>
      <c r="B406">
        <v>89549982</v>
      </c>
      <c r="C406">
        <v>89549961</v>
      </c>
      <c r="D406">
        <v>87176384</v>
      </c>
      <c r="E406">
        <v>1</v>
      </c>
      <c r="F406">
        <v>1</v>
      </c>
      <c r="G406">
        <v>1</v>
      </c>
      <c r="H406">
        <v>3</v>
      </c>
      <c r="I406" t="s">
        <v>566</v>
      </c>
      <c r="J406" t="s">
        <v>567</v>
      </c>
      <c r="K406" t="s">
        <v>568</v>
      </c>
      <c r="L406">
        <v>1348</v>
      </c>
      <c r="N406">
        <v>1009</v>
      </c>
      <c r="O406" t="s">
        <v>194</v>
      </c>
      <c r="P406" t="s">
        <v>194</v>
      </c>
      <c r="Q406">
        <v>1000</v>
      </c>
      <c r="X406">
        <v>7.2000000000000005E-4</v>
      </c>
      <c r="Y406">
        <v>82698.14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7.2000000000000005E-4</v>
      </c>
      <c r="AH406">
        <v>2</v>
      </c>
      <c r="AI406">
        <v>89549971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ROW(Source!A125)</f>
        <v>125</v>
      </c>
      <c r="B407">
        <v>89549983</v>
      </c>
      <c r="C407">
        <v>89549961</v>
      </c>
      <c r="D407">
        <v>87091729</v>
      </c>
      <c r="E407">
        <v>115</v>
      </c>
      <c r="F407">
        <v>1</v>
      </c>
      <c r="G407">
        <v>1</v>
      </c>
      <c r="H407">
        <v>3</v>
      </c>
      <c r="I407" t="s">
        <v>32</v>
      </c>
      <c r="J407" t="s">
        <v>3</v>
      </c>
      <c r="K407" t="s">
        <v>33</v>
      </c>
      <c r="L407">
        <v>3277935</v>
      </c>
      <c r="N407">
        <v>1013</v>
      </c>
      <c r="O407" t="s">
        <v>34</v>
      </c>
      <c r="P407" t="s">
        <v>34</v>
      </c>
      <c r="Q407">
        <v>1</v>
      </c>
      <c r="X407">
        <v>2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2</v>
      </c>
      <c r="AH407">
        <v>2</v>
      </c>
      <c r="AI407">
        <v>89549972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ROW(Source!A126)</f>
        <v>126</v>
      </c>
      <c r="B408">
        <v>89549973</v>
      </c>
      <c r="C408">
        <v>89549961</v>
      </c>
      <c r="D408">
        <v>87085837</v>
      </c>
      <c r="E408">
        <v>115</v>
      </c>
      <c r="F408">
        <v>1</v>
      </c>
      <c r="G408">
        <v>1</v>
      </c>
      <c r="H408">
        <v>1</v>
      </c>
      <c r="I408" t="s">
        <v>548</v>
      </c>
      <c r="J408" t="s">
        <v>3</v>
      </c>
      <c r="K408" t="s">
        <v>549</v>
      </c>
      <c r="L408">
        <v>1191</v>
      </c>
      <c r="N408">
        <v>1013</v>
      </c>
      <c r="O408" t="s">
        <v>449</v>
      </c>
      <c r="P408" t="s">
        <v>449</v>
      </c>
      <c r="Q408">
        <v>1</v>
      </c>
      <c r="X408">
        <v>29.68</v>
      </c>
      <c r="Y408">
        <v>0</v>
      </c>
      <c r="Z408">
        <v>0</v>
      </c>
      <c r="AA408">
        <v>0</v>
      </c>
      <c r="AB408">
        <v>511.03</v>
      </c>
      <c r="AC408">
        <v>0</v>
      </c>
      <c r="AD408">
        <v>1</v>
      </c>
      <c r="AE408">
        <v>1</v>
      </c>
      <c r="AF408" t="s">
        <v>3</v>
      </c>
      <c r="AG408">
        <v>29.68</v>
      </c>
      <c r="AH408">
        <v>2</v>
      </c>
      <c r="AI408">
        <v>89549962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ROW(Source!A126)</f>
        <v>126</v>
      </c>
      <c r="B409">
        <v>89549974</v>
      </c>
      <c r="C409">
        <v>89549961</v>
      </c>
      <c r="D409">
        <v>87086013</v>
      </c>
      <c r="E409">
        <v>115</v>
      </c>
      <c r="F409">
        <v>1</v>
      </c>
      <c r="G409">
        <v>1</v>
      </c>
      <c r="H409">
        <v>1</v>
      </c>
      <c r="I409" t="s">
        <v>450</v>
      </c>
      <c r="J409" t="s">
        <v>3</v>
      </c>
      <c r="K409" t="s">
        <v>451</v>
      </c>
      <c r="L409">
        <v>1191</v>
      </c>
      <c r="N409">
        <v>1013</v>
      </c>
      <c r="O409" t="s">
        <v>449</v>
      </c>
      <c r="P409" t="s">
        <v>449</v>
      </c>
      <c r="Q409">
        <v>1</v>
      </c>
      <c r="X409">
        <v>0.4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3</v>
      </c>
      <c r="AG409">
        <v>0.4</v>
      </c>
      <c r="AH409">
        <v>2</v>
      </c>
      <c r="AI409">
        <v>89549963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ROW(Source!A126)</f>
        <v>126</v>
      </c>
      <c r="B410">
        <v>89549975</v>
      </c>
      <c r="C410">
        <v>89549961</v>
      </c>
      <c r="D410">
        <v>87205842</v>
      </c>
      <c r="E410">
        <v>1</v>
      </c>
      <c r="F410">
        <v>1</v>
      </c>
      <c r="G410">
        <v>1</v>
      </c>
      <c r="H410">
        <v>2</v>
      </c>
      <c r="I410" t="s">
        <v>452</v>
      </c>
      <c r="J410" t="s">
        <v>453</v>
      </c>
      <c r="K410" t="s">
        <v>454</v>
      </c>
      <c r="L410">
        <v>1368</v>
      </c>
      <c r="N410">
        <v>1011</v>
      </c>
      <c r="O410" t="s">
        <v>455</v>
      </c>
      <c r="P410" t="s">
        <v>455</v>
      </c>
      <c r="Q410">
        <v>1</v>
      </c>
      <c r="X410">
        <v>0.2</v>
      </c>
      <c r="Y410">
        <v>0</v>
      </c>
      <c r="Z410">
        <v>1488.78</v>
      </c>
      <c r="AA410">
        <v>702.18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0.2</v>
      </c>
      <c r="AH410">
        <v>2</v>
      </c>
      <c r="AI410">
        <v>89549964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ROW(Source!A126)</f>
        <v>126</v>
      </c>
      <c r="B411">
        <v>89549976</v>
      </c>
      <c r="C411">
        <v>89549961</v>
      </c>
      <c r="D411">
        <v>87205939</v>
      </c>
      <c r="E411">
        <v>1</v>
      </c>
      <c r="F411">
        <v>1</v>
      </c>
      <c r="G411">
        <v>1</v>
      </c>
      <c r="H411">
        <v>2</v>
      </c>
      <c r="I411" t="s">
        <v>550</v>
      </c>
      <c r="J411" t="s">
        <v>551</v>
      </c>
      <c r="K411" t="s">
        <v>552</v>
      </c>
      <c r="L411">
        <v>1368</v>
      </c>
      <c r="N411">
        <v>1011</v>
      </c>
      <c r="O411" t="s">
        <v>455</v>
      </c>
      <c r="P411" t="s">
        <v>455</v>
      </c>
      <c r="Q411">
        <v>1</v>
      </c>
      <c r="X411">
        <v>6.9</v>
      </c>
      <c r="Y411">
        <v>0</v>
      </c>
      <c r="Z411">
        <v>2.67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6.9</v>
      </c>
      <c r="AH411">
        <v>2</v>
      </c>
      <c r="AI411">
        <v>89549965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ROW(Source!A126)</f>
        <v>126</v>
      </c>
      <c r="B412">
        <v>89549977</v>
      </c>
      <c r="C412">
        <v>89549961</v>
      </c>
      <c r="D412">
        <v>87205983</v>
      </c>
      <c r="E412">
        <v>1</v>
      </c>
      <c r="F412">
        <v>1</v>
      </c>
      <c r="G412">
        <v>1</v>
      </c>
      <c r="H412">
        <v>2</v>
      </c>
      <c r="I412" t="s">
        <v>553</v>
      </c>
      <c r="J412" t="s">
        <v>554</v>
      </c>
      <c r="K412" t="s">
        <v>555</v>
      </c>
      <c r="L412">
        <v>1368</v>
      </c>
      <c r="N412">
        <v>1011</v>
      </c>
      <c r="O412" t="s">
        <v>455</v>
      </c>
      <c r="P412" t="s">
        <v>455</v>
      </c>
      <c r="Q412">
        <v>1</v>
      </c>
      <c r="X412">
        <v>6.9</v>
      </c>
      <c r="Y412">
        <v>0</v>
      </c>
      <c r="Z412">
        <v>13.44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6.9</v>
      </c>
      <c r="AH412">
        <v>2</v>
      </c>
      <c r="AI412">
        <v>89549966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ROW(Source!A126)</f>
        <v>126</v>
      </c>
      <c r="B413">
        <v>89549978</v>
      </c>
      <c r="C413">
        <v>89549961</v>
      </c>
      <c r="D413">
        <v>87206740</v>
      </c>
      <c r="E413">
        <v>1</v>
      </c>
      <c r="F413">
        <v>1</v>
      </c>
      <c r="G413">
        <v>1</v>
      </c>
      <c r="H413">
        <v>2</v>
      </c>
      <c r="I413" t="s">
        <v>457</v>
      </c>
      <c r="J413" t="s">
        <v>458</v>
      </c>
      <c r="K413" t="s">
        <v>459</v>
      </c>
      <c r="L413">
        <v>1368</v>
      </c>
      <c r="N413">
        <v>1011</v>
      </c>
      <c r="O413" t="s">
        <v>455</v>
      </c>
      <c r="P413" t="s">
        <v>455</v>
      </c>
      <c r="Q413">
        <v>1</v>
      </c>
      <c r="X413">
        <v>0.2</v>
      </c>
      <c r="Y413">
        <v>0</v>
      </c>
      <c r="Z413">
        <v>572.77</v>
      </c>
      <c r="AA413">
        <v>522.73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0.2</v>
      </c>
      <c r="AH413">
        <v>2</v>
      </c>
      <c r="AI413">
        <v>89549967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ROW(Source!A126)</f>
        <v>126</v>
      </c>
      <c r="B414">
        <v>89549979</v>
      </c>
      <c r="C414">
        <v>89549961</v>
      </c>
      <c r="D414">
        <v>87157911</v>
      </c>
      <c r="E414">
        <v>1</v>
      </c>
      <c r="F414">
        <v>1</v>
      </c>
      <c r="G414">
        <v>1</v>
      </c>
      <c r="H414">
        <v>3</v>
      </c>
      <c r="I414" t="s">
        <v>556</v>
      </c>
      <c r="J414" t="s">
        <v>557</v>
      </c>
      <c r="K414" t="s">
        <v>558</v>
      </c>
      <c r="L414">
        <v>1302</v>
      </c>
      <c r="N414">
        <v>1003</v>
      </c>
      <c r="O414" t="s">
        <v>559</v>
      </c>
      <c r="P414" t="s">
        <v>559</v>
      </c>
      <c r="Q414">
        <v>10</v>
      </c>
      <c r="X414">
        <v>0.245</v>
      </c>
      <c r="Y414">
        <v>37.71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0.245</v>
      </c>
      <c r="AH414">
        <v>2</v>
      </c>
      <c r="AI414">
        <v>89549968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ROW(Source!A126)</f>
        <v>126</v>
      </c>
      <c r="B415">
        <v>89549980</v>
      </c>
      <c r="C415">
        <v>89549961</v>
      </c>
      <c r="D415">
        <v>87159551</v>
      </c>
      <c r="E415">
        <v>1</v>
      </c>
      <c r="F415">
        <v>1</v>
      </c>
      <c r="G415">
        <v>1</v>
      </c>
      <c r="H415">
        <v>3</v>
      </c>
      <c r="I415" t="s">
        <v>560</v>
      </c>
      <c r="J415" t="s">
        <v>561</v>
      </c>
      <c r="K415" t="s">
        <v>562</v>
      </c>
      <c r="L415">
        <v>1348</v>
      </c>
      <c r="N415">
        <v>1009</v>
      </c>
      <c r="O415" t="s">
        <v>194</v>
      </c>
      <c r="P415" t="s">
        <v>194</v>
      </c>
      <c r="Q415">
        <v>1000</v>
      </c>
      <c r="X415">
        <v>6.2E-4</v>
      </c>
      <c r="Y415">
        <v>99190.96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6.2E-4</v>
      </c>
      <c r="AH415">
        <v>2</v>
      </c>
      <c r="AI415">
        <v>89549969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ROW(Source!A126)</f>
        <v>126</v>
      </c>
      <c r="B416">
        <v>89549981</v>
      </c>
      <c r="C416">
        <v>89549961</v>
      </c>
      <c r="D416">
        <v>87168212</v>
      </c>
      <c r="E416">
        <v>1</v>
      </c>
      <c r="F416">
        <v>1</v>
      </c>
      <c r="G416">
        <v>1</v>
      </c>
      <c r="H416">
        <v>3</v>
      </c>
      <c r="I416" t="s">
        <v>563</v>
      </c>
      <c r="J416" t="s">
        <v>564</v>
      </c>
      <c r="K416" t="s">
        <v>565</v>
      </c>
      <c r="L416">
        <v>1346</v>
      </c>
      <c r="N416">
        <v>1009</v>
      </c>
      <c r="O416" t="s">
        <v>281</v>
      </c>
      <c r="P416" t="s">
        <v>281</v>
      </c>
      <c r="Q416">
        <v>1</v>
      </c>
      <c r="X416">
        <v>0.25</v>
      </c>
      <c r="Y416">
        <v>931.11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0.25</v>
      </c>
      <c r="AH416">
        <v>2</v>
      </c>
      <c r="AI416">
        <v>89549970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ROW(Source!A126)</f>
        <v>126</v>
      </c>
      <c r="B417">
        <v>89549982</v>
      </c>
      <c r="C417">
        <v>89549961</v>
      </c>
      <c r="D417">
        <v>87176384</v>
      </c>
      <c r="E417">
        <v>1</v>
      </c>
      <c r="F417">
        <v>1</v>
      </c>
      <c r="G417">
        <v>1</v>
      </c>
      <c r="H417">
        <v>3</v>
      </c>
      <c r="I417" t="s">
        <v>566</v>
      </c>
      <c r="J417" t="s">
        <v>567</v>
      </c>
      <c r="K417" t="s">
        <v>568</v>
      </c>
      <c r="L417">
        <v>1348</v>
      </c>
      <c r="N417">
        <v>1009</v>
      </c>
      <c r="O417" t="s">
        <v>194</v>
      </c>
      <c r="P417" t="s">
        <v>194</v>
      </c>
      <c r="Q417">
        <v>1000</v>
      </c>
      <c r="X417">
        <v>7.2000000000000005E-4</v>
      </c>
      <c r="Y417">
        <v>82698.14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7.2000000000000005E-4</v>
      </c>
      <c r="AH417">
        <v>2</v>
      </c>
      <c r="AI417">
        <v>89549971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ROW(Source!A126)</f>
        <v>126</v>
      </c>
      <c r="B418">
        <v>89549983</v>
      </c>
      <c r="C418">
        <v>89549961</v>
      </c>
      <c r="D418">
        <v>87091729</v>
      </c>
      <c r="E418">
        <v>115</v>
      </c>
      <c r="F418">
        <v>1</v>
      </c>
      <c r="G418">
        <v>1</v>
      </c>
      <c r="H418">
        <v>3</v>
      </c>
      <c r="I418" t="s">
        <v>32</v>
      </c>
      <c r="J418" t="s">
        <v>3</v>
      </c>
      <c r="K418" t="s">
        <v>33</v>
      </c>
      <c r="L418">
        <v>3277935</v>
      </c>
      <c r="N418">
        <v>1013</v>
      </c>
      <c r="O418" t="s">
        <v>34</v>
      </c>
      <c r="P418" t="s">
        <v>34</v>
      </c>
      <c r="Q418">
        <v>1</v>
      </c>
      <c r="X418">
        <v>2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2</v>
      </c>
      <c r="AH418">
        <v>2</v>
      </c>
      <c r="AI418">
        <v>89549972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ROW(Source!A129)</f>
        <v>129</v>
      </c>
      <c r="B419">
        <v>89549997</v>
      </c>
      <c r="C419">
        <v>89549985</v>
      </c>
      <c r="D419">
        <v>87085837</v>
      </c>
      <c r="E419">
        <v>115</v>
      </c>
      <c r="F419">
        <v>1</v>
      </c>
      <c r="G419">
        <v>1</v>
      </c>
      <c r="H419">
        <v>1</v>
      </c>
      <c r="I419" t="s">
        <v>548</v>
      </c>
      <c r="J419" t="s">
        <v>3</v>
      </c>
      <c r="K419" t="s">
        <v>549</v>
      </c>
      <c r="L419">
        <v>1191</v>
      </c>
      <c r="N419">
        <v>1013</v>
      </c>
      <c r="O419" t="s">
        <v>449</v>
      </c>
      <c r="P419" t="s">
        <v>449</v>
      </c>
      <c r="Q419">
        <v>1</v>
      </c>
      <c r="X419">
        <v>20.8</v>
      </c>
      <c r="Y419">
        <v>0</v>
      </c>
      <c r="Z419">
        <v>0</v>
      </c>
      <c r="AA419">
        <v>0</v>
      </c>
      <c r="AB419">
        <v>511.03</v>
      </c>
      <c r="AC419">
        <v>0</v>
      </c>
      <c r="AD419">
        <v>1</v>
      </c>
      <c r="AE419">
        <v>1</v>
      </c>
      <c r="AF419" t="s">
        <v>3</v>
      </c>
      <c r="AG419">
        <v>20.8</v>
      </c>
      <c r="AH419">
        <v>2</v>
      </c>
      <c r="AI419">
        <v>89549986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ROW(Source!A129)</f>
        <v>129</v>
      </c>
      <c r="B420">
        <v>89549998</v>
      </c>
      <c r="C420">
        <v>89549985</v>
      </c>
      <c r="D420">
        <v>87086013</v>
      </c>
      <c r="E420">
        <v>115</v>
      </c>
      <c r="F420">
        <v>1</v>
      </c>
      <c r="G420">
        <v>1</v>
      </c>
      <c r="H420">
        <v>1</v>
      </c>
      <c r="I420" t="s">
        <v>450</v>
      </c>
      <c r="J420" t="s">
        <v>3</v>
      </c>
      <c r="K420" t="s">
        <v>451</v>
      </c>
      <c r="L420">
        <v>1191</v>
      </c>
      <c r="N420">
        <v>1013</v>
      </c>
      <c r="O420" t="s">
        <v>449</v>
      </c>
      <c r="P420" t="s">
        <v>449</v>
      </c>
      <c r="Q420">
        <v>1</v>
      </c>
      <c r="X420">
        <v>0.4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3</v>
      </c>
      <c r="AG420">
        <v>0.4</v>
      </c>
      <c r="AH420">
        <v>2</v>
      </c>
      <c r="AI420">
        <v>89549987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ROW(Source!A129)</f>
        <v>129</v>
      </c>
      <c r="B421">
        <v>89549999</v>
      </c>
      <c r="C421">
        <v>89549985</v>
      </c>
      <c r="D421">
        <v>87205842</v>
      </c>
      <c r="E421">
        <v>1</v>
      </c>
      <c r="F421">
        <v>1</v>
      </c>
      <c r="G421">
        <v>1</v>
      </c>
      <c r="H421">
        <v>2</v>
      </c>
      <c r="I421" t="s">
        <v>452</v>
      </c>
      <c r="J421" t="s">
        <v>453</v>
      </c>
      <c r="K421" t="s">
        <v>454</v>
      </c>
      <c r="L421">
        <v>1368</v>
      </c>
      <c r="N421">
        <v>1011</v>
      </c>
      <c r="O421" t="s">
        <v>455</v>
      </c>
      <c r="P421" t="s">
        <v>455</v>
      </c>
      <c r="Q421">
        <v>1</v>
      </c>
      <c r="X421">
        <v>0.2</v>
      </c>
      <c r="Y421">
        <v>0</v>
      </c>
      <c r="Z421">
        <v>1488.78</v>
      </c>
      <c r="AA421">
        <v>702.18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0.2</v>
      </c>
      <c r="AH421">
        <v>2</v>
      </c>
      <c r="AI421">
        <v>89549988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ROW(Source!A129)</f>
        <v>129</v>
      </c>
      <c r="B422">
        <v>89550000</v>
      </c>
      <c r="C422">
        <v>89549985</v>
      </c>
      <c r="D422">
        <v>87205939</v>
      </c>
      <c r="E422">
        <v>1</v>
      </c>
      <c r="F422">
        <v>1</v>
      </c>
      <c r="G422">
        <v>1</v>
      </c>
      <c r="H422">
        <v>2</v>
      </c>
      <c r="I422" t="s">
        <v>550</v>
      </c>
      <c r="J422" t="s">
        <v>551</v>
      </c>
      <c r="K422" t="s">
        <v>552</v>
      </c>
      <c r="L422">
        <v>1368</v>
      </c>
      <c r="N422">
        <v>1011</v>
      </c>
      <c r="O422" t="s">
        <v>455</v>
      </c>
      <c r="P422" t="s">
        <v>455</v>
      </c>
      <c r="Q422">
        <v>1</v>
      </c>
      <c r="X422">
        <v>4.9000000000000004</v>
      </c>
      <c r="Y422">
        <v>0</v>
      </c>
      <c r="Z422">
        <v>2.67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4.9000000000000004</v>
      </c>
      <c r="AH422">
        <v>2</v>
      </c>
      <c r="AI422">
        <v>89549989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ROW(Source!A129)</f>
        <v>129</v>
      </c>
      <c r="B423">
        <v>89550001</v>
      </c>
      <c r="C423">
        <v>89549985</v>
      </c>
      <c r="D423">
        <v>87205982</v>
      </c>
      <c r="E423">
        <v>1</v>
      </c>
      <c r="F423">
        <v>1</v>
      </c>
      <c r="G423">
        <v>1</v>
      </c>
      <c r="H423">
        <v>2</v>
      </c>
      <c r="I423" t="s">
        <v>569</v>
      </c>
      <c r="J423" t="s">
        <v>570</v>
      </c>
      <c r="K423" t="s">
        <v>571</v>
      </c>
      <c r="L423">
        <v>1368</v>
      </c>
      <c r="N423">
        <v>1011</v>
      </c>
      <c r="O423" t="s">
        <v>455</v>
      </c>
      <c r="P423" t="s">
        <v>455</v>
      </c>
      <c r="Q423">
        <v>1</v>
      </c>
      <c r="X423">
        <v>4.9000000000000004</v>
      </c>
      <c r="Y423">
        <v>0</v>
      </c>
      <c r="Z423">
        <v>8.84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4.9000000000000004</v>
      </c>
      <c r="AH423">
        <v>2</v>
      </c>
      <c r="AI423">
        <v>89549990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ROW(Source!A129)</f>
        <v>129</v>
      </c>
      <c r="B424">
        <v>89550002</v>
      </c>
      <c r="C424">
        <v>89549985</v>
      </c>
      <c r="D424">
        <v>87206740</v>
      </c>
      <c r="E424">
        <v>1</v>
      </c>
      <c r="F424">
        <v>1</v>
      </c>
      <c r="G424">
        <v>1</v>
      </c>
      <c r="H424">
        <v>2</v>
      </c>
      <c r="I424" t="s">
        <v>457</v>
      </c>
      <c r="J424" t="s">
        <v>458</v>
      </c>
      <c r="K424" t="s">
        <v>459</v>
      </c>
      <c r="L424">
        <v>1368</v>
      </c>
      <c r="N424">
        <v>1011</v>
      </c>
      <c r="O424" t="s">
        <v>455</v>
      </c>
      <c r="P424" t="s">
        <v>455</v>
      </c>
      <c r="Q424">
        <v>1</v>
      </c>
      <c r="X424">
        <v>0.2</v>
      </c>
      <c r="Y424">
        <v>0</v>
      </c>
      <c r="Z424">
        <v>572.77</v>
      </c>
      <c r="AA424">
        <v>522.73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0.2</v>
      </c>
      <c r="AH424">
        <v>2</v>
      </c>
      <c r="AI424">
        <v>89549991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ROW(Source!A129)</f>
        <v>129</v>
      </c>
      <c r="B425">
        <v>89550003</v>
      </c>
      <c r="C425">
        <v>89549985</v>
      </c>
      <c r="D425">
        <v>87157911</v>
      </c>
      <c r="E425">
        <v>1</v>
      </c>
      <c r="F425">
        <v>1</v>
      </c>
      <c r="G425">
        <v>1</v>
      </c>
      <c r="H425">
        <v>3</v>
      </c>
      <c r="I425" t="s">
        <v>556</v>
      </c>
      <c r="J425" t="s">
        <v>557</v>
      </c>
      <c r="K425" t="s">
        <v>558</v>
      </c>
      <c r="L425">
        <v>1302</v>
      </c>
      <c r="N425">
        <v>1003</v>
      </c>
      <c r="O425" t="s">
        <v>559</v>
      </c>
      <c r="P425" t="s">
        <v>559</v>
      </c>
      <c r="Q425">
        <v>10</v>
      </c>
      <c r="X425">
        <v>0.245</v>
      </c>
      <c r="Y425">
        <v>37.71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0.245</v>
      </c>
      <c r="AH425">
        <v>2</v>
      </c>
      <c r="AI425">
        <v>89549992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ROW(Source!A129)</f>
        <v>129</v>
      </c>
      <c r="B426">
        <v>89550004</v>
      </c>
      <c r="C426">
        <v>89549985</v>
      </c>
      <c r="D426">
        <v>87159551</v>
      </c>
      <c r="E426">
        <v>1</v>
      </c>
      <c r="F426">
        <v>1</v>
      </c>
      <c r="G426">
        <v>1</v>
      </c>
      <c r="H426">
        <v>3</v>
      </c>
      <c r="I426" t="s">
        <v>560</v>
      </c>
      <c r="J426" t="s">
        <v>561</v>
      </c>
      <c r="K426" t="s">
        <v>562</v>
      </c>
      <c r="L426">
        <v>1348</v>
      </c>
      <c r="N426">
        <v>1009</v>
      </c>
      <c r="O426" t="s">
        <v>194</v>
      </c>
      <c r="P426" t="s">
        <v>194</v>
      </c>
      <c r="Q426">
        <v>1000</v>
      </c>
      <c r="X426">
        <v>6.2E-4</v>
      </c>
      <c r="Y426">
        <v>99190.96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6.2E-4</v>
      </c>
      <c r="AH426">
        <v>2</v>
      </c>
      <c r="AI426">
        <v>89549993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ROW(Source!A129)</f>
        <v>129</v>
      </c>
      <c r="B427">
        <v>89550005</v>
      </c>
      <c r="C427">
        <v>89549985</v>
      </c>
      <c r="D427">
        <v>87168212</v>
      </c>
      <c r="E427">
        <v>1</v>
      </c>
      <c r="F427">
        <v>1</v>
      </c>
      <c r="G427">
        <v>1</v>
      </c>
      <c r="H427">
        <v>3</v>
      </c>
      <c r="I427" t="s">
        <v>563</v>
      </c>
      <c r="J427" t="s">
        <v>564</v>
      </c>
      <c r="K427" t="s">
        <v>565</v>
      </c>
      <c r="L427">
        <v>1346</v>
      </c>
      <c r="N427">
        <v>1009</v>
      </c>
      <c r="O427" t="s">
        <v>281</v>
      </c>
      <c r="P427" t="s">
        <v>281</v>
      </c>
      <c r="Q427">
        <v>1</v>
      </c>
      <c r="X427">
        <v>0.25</v>
      </c>
      <c r="Y427">
        <v>931.11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0.25</v>
      </c>
      <c r="AH427">
        <v>2</v>
      </c>
      <c r="AI427">
        <v>89549994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ROW(Source!A129)</f>
        <v>129</v>
      </c>
      <c r="B428">
        <v>89550006</v>
      </c>
      <c r="C428">
        <v>89549985</v>
      </c>
      <c r="D428">
        <v>87176384</v>
      </c>
      <c r="E428">
        <v>1</v>
      </c>
      <c r="F428">
        <v>1</v>
      </c>
      <c r="G428">
        <v>1</v>
      </c>
      <c r="H428">
        <v>3</v>
      </c>
      <c r="I428" t="s">
        <v>566</v>
      </c>
      <c r="J428" t="s">
        <v>567</v>
      </c>
      <c r="K428" t="s">
        <v>568</v>
      </c>
      <c r="L428">
        <v>1348</v>
      </c>
      <c r="N428">
        <v>1009</v>
      </c>
      <c r="O428" t="s">
        <v>194</v>
      </c>
      <c r="P428" t="s">
        <v>194</v>
      </c>
      <c r="Q428">
        <v>1000</v>
      </c>
      <c r="X428">
        <v>7.2000000000000005E-4</v>
      </c>
      <c r="Y428">
        <v>82698.14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7.2000000000000005E-4</v>
      </c>
      <c r="AH428">
        <v>2</v>
      </c>
      <c r="AI428">
        <v>89549995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ROW(Source!A129)</f>
        <v>129</v>
      </c>
      <c r="B429">
        <v>89550007</v>
      </c>
      <c r="C429">
        <v>89549985</v>
      </c>
      <c r="D429">
        <v>87091729</v>
      </c>
      <c r="E429">
        <v>115</v>
      </c>
      <c r="F429">
        <v>1</v>
      </c>
      <c r="G429">
        <v>1</v>
      </c>
      <c r="H429">
        <v>3</v>
      </c>
      <c r="I429" t="s">
        <v>32</v>
      </c>
      <c r="J429" t="s">
        <v>3</v>
      </c>
      <c r="K429" t="s">
        <v>33</v>
      </c>
      <c r="L429">
        <v>3277935</v>
      </c>
      <c r="N429">
        <v>1013</v>
      </c>
      <c r="O429" t="s">
        <v>34</v>
      </c>
      <c r="P429" t="s">
        <v>34</v>
      </c>
      <c r="Q429">
        <v>1</v>
      </c>
      <c r="X429">
        <v>2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2</v>
      </c>
      <c r="AH429">
        <v>2</v>
      </c>
      <c r="AI429">
        <v>89549996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ROW(Source!A130)</f>
        <v>130</v>
      </c>
      <c r="B430">
        <v>89549997</v>
      </c>
      <c r="C430">
        <v>89549985</v>
      </c>
      <c r="D430">
        <v>87085837</v>
      </c>
      <c r="E430">
        <v>115</v>
      </c>
      <c r="F430">
        <v>1</v>
      </c>
      <c r="G430">
        <v>1</v>
      </c>
      <c r="H430">
        <v>1</v>
      </c>
      <c r="I430" t="s">
        <v>548</v>
      </c>
      <c r="J430" t="s">
        <v>3</v>
      </c>
      <c r="K430" t="s">
        <v>549</v>
      </c>
      <c r="L430">
        <v>1191</v>
      </c>
      <c r="N430">
        <v>1013</v>
      </c>
      <c r="O430" t="s">
        <v>449</v>
      </c>
      <c r="P430" t="s">
        <v>449</v>
      </c>
      <c r="Q430">
        <v>1</v>
      </c>
      <c r="X430">
        <v>20.8</v>
      </c>
      <c r="Y430">
        <v>0</v>
      </c>
      <c r="Z430">
        <v>0</v>
      </c>
      <c r="AA430">
        <v>0</v>
      </c>
      <c r="AB430">
        <v>511.03</v>
      </c>
      <c r="AC430">
        <v>0</v>
      </c>
      <c r="AD430">
        <v>1</v>
      </c>
      <c r="AE430">
        <v>1</v>
      </c>
      <c r="AF430" t="s">
        <v>3</v>
      </c>
      <c r="AG430">
        <v>20.8</v>
      </c>
      <c r="AH430">
        <v>2</v>
      </c>
      <c r="AI430">
        <v>89549986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ROW(Source!A130)</f>
        <v>130</v>
      </c>
      <c r="B431">
        <v>89549998</v>
      </c>
      <c r="C431">
        <v>89549985</v>
      </c>
      <c r="D431">
        <v>87086013</v>
      </c>
      <c r="E431">
        <v>115</v>
      </c>
      <c r="F431">
        <v>1</v>
      </c>
      <c r="G431">
        <v>1</v>
      </c>
      <c r="H431">
        <v>1</v>
      </c>
      <c r="I431" t="s">
        <v>450</v>
      </c>
      <c r="J431" t="s">
        <v>3</v>
      </c>
      <c r="K431" t="s">
        <v>451</v>
      </c>
      <c r="L431">
        <v>1191</v>
      </c>
      <c r="N431">
        <v>1013</v>
      </c>
      <c r="O431" t="s">
        <v>449</v>
      </c>
      <c r="P431" t="s">
        <v>449</v>
      </c>
      <c r="Q431">
        <v>1</v>
      </c>
      <c r="X431">
        <v>0.4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3</v>
      </c>
      <c r="AG431">
        <v>0.4</v>
      </c>
      <c r="AH431">
        <v>2</v>
      </c>
      <c r="AI431">
        <v>89549987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ROW(Source!A130)</f>
        <v>130</v>
      </c>
      <c r="B432">
        <v>89549999</v>
      </c>
      <c r="C432">
        <v>89549985</v>
      </c>
      <c r="D432">
        <v>87205842</v>
      </c>
      <c r="E432">
        <v>1</v>
      </c>
      <c r="F432">
        <v>1</v>
      </c>
      <c r="G432">
        <v>1</v>
      </c>
      <c r="H432">
        <v>2</v>
      </c>
      <c r="I432" t="s">
        <v>452</v>
      </c>
      <c r="J432" t="s">
        <v>453</v>
      </c>
      <c r="K432" t="s">
        <v>454</v>
      </c>
      <c r="L432">
        <v>1368</v>
      </c>
      <c r="N432">
        <v>1011</v>
      </c>
      <c r="O432" t="s">
        <v>455</v>
      </c>
      <c r="P432" t="s">
        <v>455</v>
      </c>
      <c r="Q432">
        <v>1</v>
      </c>
      <c r="X432">
        <v>0.2</v>
      </c>
      <c r="Y432">
        <v>0</v>
      </c>
      <c r="Z432">
        <v>1488.78</v>
      </c>
      <c r="AA432">
        <v>702.18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0.2</v>
      </c>
      <c r="AH432">
        <v>2</v>
      </c>
      <c r="AI432">
        <v>89549988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ROW(Source!A130)</f>
        <v>130</v>
      </c>
      <c r="B433">
        <v>89550000</v>
      </c>
      <c r="C433">
        <v>89549985</v>
      </c>
      <c r="D433">
        <v>87205939</v>
      </c>
      <c r="E433">
        <v>1</v>
      </c>
      <c r="F433">
        <v>1</v>
      </c>
      <c r="G433">
        <v>1</v>
      </c>
      <c r="H433">
        <v>2</v>
      </c>
      <c r="I433" t="s">
        <v>550</v>
      </c>
      <c r="J433" t="s">
        <v>551</v>
      </c>
      <c r="K433" t="s">
        <v>552</v>
      </c>
      <c r="L433">
        <v>1368</v>
      </c>
      <c r="N433">
        <v>1011</v>
      </c>
      <c r="O433" t="s">
        <v>455</v>
      </c>
      <c r="P433" t="s">
        <v>455</v>
      </c>
      <c r="Q433">
        <v>1</v>
      </c>
      <c r="X433">
        <v>4.9000000000000004</v>
      </c>
      <c r="Y433">
        <v>0</v>
      </c>
      <c r="Z433">
        <v>2.67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4.9000000000000004</v>
      </c>
      <c r="AH433">
        <v>2</v>
      </c>
      <c r="AI433">
        <v>89549989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ROW(Source!A130)</f>
        <v>130</v>
      </c>
      <c r="B434">
        <v>89550001</v>
      </c>
      <c r="C434">
        <v>89549985</v>
      </c>
      <c r="D434">
        <v>87205982</v>
      </c>
      <c r="E434">
        <v>1</v>
      </c>
      <c r="F434">
        <v>1</v>
      </c>
      <c r="G434">
        <v>1</v>
      </c>
      <c r="H434">
        <v>2</v>
      </c>
      <c r="I434" t="s">
        <v>569</v>
      </c>
      <c r="J434" t="s">
        <v>570</v>
      </c>
      <c r="K434" t="s">
        <v>571</v>
      </c>
      <c r="L434">
        <v>1368</v>
      </c>
      <c r="N434">
        <v>1011</v>
      </c>
      <c r="O434" t="s">
        <v>455</v>
      </c>
      <c r="P434" t="s">
        <v>455</v>
      </c>
      <c r="Q434">
        <v>1</v>
      </c>
      <c r="X434">
        <v>4.9000000000000004</v>
      </c>
      <c r="Y434">
        <v>0</v>
      </c>
      <c r="Z434">
        <v>8.84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4.9000000000000004</v>
      </c>
      <c r="AH434">
        <v>2</v>
      </c>
      <c r="AI434">
        <v>89549990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ROW(Source!A130)</f>
        <v>130</v>
      </c>
      <c r="B435">
        <v>89550002</v>
      </c>
      <c r="C435">
        <v>89549985</v>
      </c>
      <c r="D435">
        <v>87206740</v>
      </c>
      <c r="E435">
        <v>1</v>
      </c>
      <c r="F435">
        <v>1</v>
      </c>
      <c r="G435">
        <v>1</v>
      </c>
      <c r="H435">
        <v>2</v>
      </c>
      <c r="I435" t="s">
        <v>457</v>
      </c>
      <c r="J435" t="s">
        <v>458</v>
      </c>
      <c r="K435" t="s">
        <v>459</v>
      </c>
      <c r="L435">
        <v>1368</v>
      </c>
      <c r="N435">
        <v>1011</v>
      </c>
      <c r="O435" t="s">
        <v>455</v>
      </c>
      <c r="P435" t="s">
        <v>455</v>
      </c>
      <c r="Q435">
        <v>1</v>
      </c>
      <c r="X435">
        <v>0.2</v>
      </c>
      <c r="Y435">
        <v>0</v>
      </c>
      <c r="Z435">
        <v>572.77</v>
      </c>
      <c r="AA435">
        <v>522.73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0.2</v>
      </c>
      <c r="AH435">
        <v>2</v>
      </c>
      <c r="AI435">
        <v>89549991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ROW(Source!A130)</f>
        <v>130</v>
      </c>
      <c r="B436">
        <v>89550003</v>
      </c>
      <c r="C436">
        <v>89549985</v>
      </c>
      <c r="D436">
        <v>87157911</v>
      </c>
      <c r="E436">
        <v>1</v>
      </c>
      <c r="F436">
        <v>1</v>
      </c>
      <c r="G436">
        <v>1</v>
      </c>
      <c r="H436">
        <v>3</v>
      </c>
      <c r="I436" t="s">
        <v>556</v>
      </c>
      <c r="J436" t="s">
        <v>557</v>
      </c>
      <c r="K436" t="s">
        <v>558</v>
      </c>
      <c r="L436">
        <v>1302</v>
      </c>
      <c r="N436">
        <v>1003</v>
      </c>
      <c r="O436" t="s">
        <v>559</v>
      </c>
      <c r="P436" t="s">
        <v>559</v>
      </c>
      <c r="Q436">
        <v>10</v>
      </c>
      <c r="X436">
        <v>0.245</v>
      </c>
      <c r="Y436">
        <v>37.71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0.245</v>
      </c>
      <c r="AH436">
        <v>2</v>
      </c>
      <c r="AI436">
        <v>89549992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ROW(Source!A130)</f>
        <v>130</v>
      </c>
      <c r="B437">
        <v>89550004</v>
      </c>
      <c r="C437">
        <v>89549985</v>
      </c>
      <c r="D437">
        <v>87159551</v>
      </c>
      <c r="E437">
        <v>1</v>
      </c>
      <c r="F437">
        <v>1</v>
      </c>
      <c r="G437">
        <v>1</v>
      </c>
      <c r="H437">
        <v>3</v>
      </c>
      <c r="I437" t="s">
        <v>560</v>
      </c>
      <c r="J437" t="s">
        <v>561</v>
      </c>
      <c r="K437" t="s">
        <v>562</v>
      </c>
      <c r="L437">
        <v>1348</v>
      </c>
      <c r="N437">
        <v>1009</v>
      </c>
      <c r="O437" t="s">
        <v>194</v>
      </c>
      <c r="P437" t="s">
        <v>194</v>
      </c>
      <c r="Q437">
        <v>1000</v>
      </c>
      <c r="X437">
        <v>6.2E-4</v>
      </c>
      <c r="Y437">
        <v>99190.96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6.2E-4</v>
      </c>
      <c r="AH437">
        <v>2</v>
      </c>
      <c r="AI437">
        <v>89549993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ROW(Source!A130)</f>
        <v>130</v>
      </c>
      <c r="B438">
        <v>89550005</v>
      </c>
      <c r="C438">
        <v>89549985</v>
      </c>
      <c r="D438">
        <v>87168212</v>
      </c>
      <c r="E438">
        <v>1</v>
      </c>
      <c r="F438">
        <v>1</v>
      </c>
      <c r="G438">
        <v>1</v>
      </c>
      <c r="H438">
        <v>3</v>
      </c>
      <c r="I438" t="s">
        <v>563</v>
      </c>
      <c r="J438" t="s">
        <v>564</v>
      </c>
      <c r="K438" t="s">
        <v>565</v>
      </c>
      <c r="L438">
        <v>1346</v>
      </c>
      <c r="N438">
        <v>1009</v>
      </c>
      <c r="O438" t="s">
        <v>281</v>
      </c>
      <c r="P438" t="s">
        <v>281</v>
      </c>
      <c r="Q438">
        <v>1</v>
      </c>
      <c r="X438">
        <v>0.25</v>
      </c>
      <c r="Y438">
        <v>931.11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0.25</v>
      </c>
      <c r="AH438">
        <v>2</v>
      </c>
      <c r="AI438">
        <v>89549994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ROW(Source!A130)</f>
        <v>130</v>
      </c>
      <c r="B439">
        <v>89550006</v>
      </c>
      <c r="C439">
        <v>89549985</v>
      </c>
      <c r="D439">
        <v>87176384</v>
      </c>
      <c r="E439">
        <v>1</v>
      </c>
      <c r="F439">
        <v>1</v>
      </c>
      <c r="G439">
        <v>1</v>
      </c>
      <c r="H439">
        <v>3</v>
      </c>
      <c r="I439" t="s">
        <v>566</v>
      </c>
      <c r="J439" t="s">
        <v>567</v>
      </c>
      <c r="K439" t="s">
        <v>568</v>
      </c>
      <c r="L439">
        <v>1348</v>
      </c>
      <c r="N439">
        <v>1009</v>
      </c>
      <c r="O439" t="s">
        <v>194</v>
      </c>
      <c r="P439" t="s">
        <v>194</v>
      </c>
      <c r="Q439">
        <v>1000</v>
      </c>
      <c r="X439">
        <v>7.2000000000000005E-4</v>
      </c>
      <c r="Y439">
        <v>82698.14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7.2000000000000005E-4</v>
      </c>
      <c r="AH439">
        <v>2</v>
      </c>
      <c r="AI439">
        <v>89549995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ROW(Source!A130)</f>
        <v>130</v>
      </c>
      <c r="B440">
        <v>89550007</v>
      </c>
      <c r="C440">
        <v>89549985</v>
      </c>
      <c r="D440">
        <v>87091729</v>
      </c>
      <c r="E440">
        <v>115</v>
      </c>
      <c r="F440">
        <v>1</v>
      </c>
      <c r="G440">
        <v>1</v>
      </c>
      <c r="H440">
        <v>3</v>
      </c>
      <c r="I440" t="s">
        <v>32</v>
      </c>
      <c r="J440" t="s">
        <v>3</v>
      </c>
      <c r="K440" t="s">
        <v>33</v>
      </c>
      <c r="L440">
        <v>3277935</v>
      </c>
      <c r="N440">
        <v>1013</v>
      </c>
      <c r="O440" t="s">
        <v>34</v>
      </c>
      <c r="P440" t="s">
        <v>34</v>
      </c>
      <c r="Q440">
        <v>1</v>
      </c>
      <c r="X440">
        <v>2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2</v>
      </c>
      <c r="AH440">
        <v>2</v>
      </c>
      <c r="AI440">
        <v>89549996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89550024</v>
      </c>
      <c r="C441">
        <v>89550009</v>
      </c>
      <c r="D441">
        <v>87085843</v>
      </c>
      <c r="E441">
        <v>115</v>
      </c>
      <c r="F441">
        <v>1</v>
      </c>
      <c r="G441">
        <v>1</v>
      </c>
      <c r="H441">
        <v>1</v>
      </c>
      <c r="I441" t="s">
        <v>447</v>
      </c>
      <c r="J441" t="s">
        <v>3</v>
      </c>
      <c r="K441" t="s">
        <v>448</v>
      </c>
      <c r="L441">
        <v>1191</v>
      </c>
      <c r="N441">
        <v>1013</v>
      </c>
      <c r="O441" t="s">
        <v>449</v>
      </c>
      <c r="P441" t="s">
        <v>449</v>
      </c>
      <c r="Q441">
        <v>1</v>
      </c>
      <c r="X441">
        <v>45.3</v>
      </c>
      <c r="Y441">
        <v>0</v>
      </c>
      <c r="Z441">
        <v>0</v>
      </c>
      <c r="AA441">
        <v>0</v>
      </c>
      <c r="AB441">
        <v>522.73</v>
      </c>
      <c r="AC441">
        <v>0</v>
      </c>
      <c r="AD441">
        <v>1</v>
      </c>
      <c r="AE441">
        <v>1</v>
      </c>
      <c r="AF441" t="s">
        <v>3</v>
      </c>
      <c r="AG441">
        <v>45.3</v>
      </c>
      <c r="AH441">
        <v>2</v>
      </c>
      <c r="AI441">
        <v>89550010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89550025</v>
      </c>
      <c r="C442">
        <v>89550009</v>
      </c>
      <c r="D442">
        <v>87086013</v>
      </c>
      <c r="E442">
        <v>115</v>
      </c>
      <c r="F442">
        <v>1</v>
      </c>
      <c r="G442">
        <v>1</v>
      </c>
      <c r="H442">
        <v>1</v>
      </c>
      <c r="I442" t="s">
        <v>450</v>
      </c>
      <c r="J442" t="s">
        <v>3</v>
      </c>
      <c r="K442" t="s">
        <v>451</v>
      </c>
      <c r="L442">
        <v>1191</v>
      </c>
      <c r="N442">
        <v>1013</v>
      </c>
      <c r="O442" t="s">
        <v>449</v>
      </c>
      <c r="P442" t="s">
        <v>449</v>
      </c>
      <c r="Q442">
        <v>1</v>
      </c>
      <c r="X442">
        <v>5.3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3</v>
      </c>
      <c r="AG442">
        <v>5.3</v>
      </c>
      <c r="AH442">
        <v>2</v>
      </c>
      <c r="AI442">
        <v>89550011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89550026</v>
      </c>
      <c r="C443">
        <v>89550009</v>
      </c>
      <c r="D443">
        <v>87205842</v>
      </c>
      <c r="E443">
        <v>1</v>
      </c>
      <c r="F443">
        <v>1</v>
      </c>
      <c r="G443">
        <v>1</v>
      </c>
      <c r="H443">
        <v>2</v>
      </c>
      <c r="I443" t="s">
        <v>452</v>
      </c>
      <c r="J443" t="s">
        <v>453</v>
      </c>
      <c r="K443" t="s">
        <v>454</v>
      </c>
      <c r="L443">
        <v>1368</v>
      </c>
      <c r="N443">
        <v>1011</v>
      </c>
      <c r="O443" t="s">
        <v>455</v>
      </c>
      <c r="P443" t="s">
        <v>455</v>
      </c>
      <c r="Q443">
        <v>1</v>
      </c>
      <c r="X443">
        <v>0.2</v>
      </c>
      <c r="Y443">
        <v>0</v>
      </c>
      <c r="Z443">
        <v>1488.78</v>
      </c>
      <c r="AA443">
        <v>702.18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0.2</v>
      </c>
      <c r="AH443">
        <v>2</v>
      </c>
      <c r="AI443">
        <v>89550012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89550027</v>
      </c>
      <c r="C444">
        <v>89550009</v>
      </c>
      <c r="D444">
        <v>87206740</v>
      </c>
      <c r="E444">
        <v>1</v>
      </c>
      <c r="F444">
        <v>1</v>
      </c>
      <c r="G444">
        <v>1</v>
      </c>
      <c r="H444">
        <v>2</v>
      </c>
      <c r="I444" t="s">
        <v>457</v>
      </c>
      <c r="J444" t="s">
        <v>458</v>
      </c>
      <c r="K444" t="s">
        <v>459</v>
      </c>
      <c r="L444">
        <v>1368</v>
      </c>
      <c r="N444">
        <v>1011</v>
      </c>
      <c r="O444" t="s">
        <v>455</v>
      </c>
      <c r="P444" t="s">
        <v>455</v>
      </c>
      <c r="Q444">
        <v>1</v>
      </c>
      <c r="X444">
        <v>0.2</v>
      </c>
      <c r="Y444">
        <v>0</v>
      </c>
      <c r="Z444">
        <v>572.77</v>
      </c>
      <c r="AA444">
        <v>522.73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0.2</v>
      </c>
      <c r="AH444">
        <v>2</v>
      </c>
      <c r="AI444">
        <v>89550013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89550028</v>
      </c>
      <c r="C445">
        <v>89550009</v>
      </c>
      <c r="D445">
        <v>87206937</v>
      </c>
      <c r="E445">
        <v>1</v>
      </c>
      <c r="F445">
        <v>1</v>
      </c>
      <c r="G445">
        <v>1</v>
      </c>
      <c r="H445">
        <v>2</v>
      </c>
      <c r="I445" t="s">
        <v>479</v>
      </c>
      <c r="J445" t="s">
        <v>480</v>
      </c>
      <c r="K445" t="s">
        <v>481</v>
      </c>
      <c r="L445">
        <v>1368</v>
      </c>
      <c r="N445">
        <v>1011</v>
      </c>
      <c r="O445" t="s">
        <v>455</v>
      </c>
      <c r="P445" t="s">
        <v>455</v>
      </c>
      <c r="Q445">
        <v>1</v>
      </c>
      <c r="X445">
        <v>1.69</v>
      </c>
      <c r="Y445">
        <v>0</v>
      </c>
      <c r="Z445">
        <v>28.51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1.69</v>
      </c>
      <c r="AH445">
        <v>2</v>
      </c>
      <c r="AI445">
        <v>89550014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89550029</v>
      </c>
      <c r="C446">
        <v>89550009</v>
      </c>
      <c r="D446">
        <v>87207413</v>
      </c>
      <c r="E446">
        <v>1</v>
      </c>
      <c r="F446">
        <v>1</v>
      </c>
      <c r="G446">
        <v>1</v>
      </c>
      <c r="H446">
        <v>2</v>
      </c>
      <c r="I446" t="s">
        <v>529</v>
      </c>
      <c r="J446" t="s">
        <v>530</v>
      </c>
      <c r="K446" t="s">
        <v>531</v>
      </c>
      <c r="L446">
        <v>1368</v>
      </c>
      <c r="N446">
        <v>1011</v>
      </c>
      <c r="O446" t="s">
        <v>455</v>
      </c>
      <c r="P446" t="s">
        <v>455</v>
      </c>
      <c r="Q446">
        <v>1</v>
      </c>
      <c r="X446">
        <v>0.86</v>
      </c>
      <c r="Y446">
        <v>0</v>
      </c>
      <c r="Z446">
        <v>23.89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0.86</v>
      </c>
      <c r="AH446">
        <v>2</v>
      </c>
      <c r="AI446">
        <v>89550015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ROW(Source!A133)</f>
        <v>133</v>
      </c>
      <c r="B447">
        <v>89550030</v>
      </c>
      <c r="C447">
        <v>89550009</v>
      </c>
      <c r="D447">
        <v>87207501</v>
      </c>
      <c r="E447">
        <v>1</v>
      </c>
      <c r="F447">
        <v>1</v>
      </c>
      <c r="G447">
        <v>1</v>
      </c>
      <c r="H447">
        <v>2</v>
      </c>
      <c r="I447" t="s">
        <v>532</v>
      </c>
      <c r="J447" t="s">
        <v>533</v>
      </c>
      <c r="K447" t="s">
        <v>534</v>
      </c>
      <c r="L447">
        <v>1368</v>
      </c>
      <c r="N447">
        <v>1011</v>
      </c>
      <c r="O447" t="s">
        <v>455</v>
      </c>
      <c r="P447" t="s">
        <v>455</v>
      </c>
      <c r="Q447">
        <v>1</v>
      </c>
      <c r="X447">
        <v>4.9000000000000004</v>
      </c>
      <c r="Y447">
        <v>0</v>
      </c>
      <c r="Z447">
        <v>26.76</v>
      </c>
      <c r="AA447">
        <v>522.73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4.9000000000000004</v>
      </c>
      <c r="AH447">
        <v>2</v>
      </c>
      <c r="AI447">
        <v>89550016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ROW(Source!A133)</f>
        <v>133</v>
      </c>
      <c r="B448">
        <v>89550031</v>
      </c>
      <c r="C448">
        <v>89550009</v>
      </c>
      <c r="D448">
        <v>87155291</v>
      </c>
      <c r="E448">
        <v>1</v>
      </c>
      <c r="F448">
        <v>1</v>
      </c>
      <c r="G448">
        <v>1</v>
      </c>
      <c r="H448">
        <v>3</v>
      </c>
      <c r="I448" t="s">
        <v>535</v>
      </c>
      <c r="J448" t="s">
        <v>536</v>
      </c>
      <c r="K448" t="s">
        <v>537</v>
      </c>
      <c r="L448">
        <v>1339</v>
      </c>
      <c r="N448">
        <v>1007</v>
      </c>
      <c r="O448" t="s">
        <v>538</v>
      </c>
      <c r="P448" t="s">
        <v>538</v>
      </c>
      <c r="Q448">
        <v>1</v>
      </c>
      <c r="X448">
        <v>0.31</v>
      </c>
      <c r="Y448">
        <v>253.96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0.31</v>
      </c>
      <c r="AH448">
        <v>2</v>
      </c>
      <c r="AI448">
        <v>89550017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ROW(Source!A133)</f>
        <v>133</v>
      </c>
      <c r="B449">
        <v>89550032</v>
      </c>
      <c r="C449">
        <v>89550009</v>
      </c>
      <c r="D449">
        <v>87159205</v>
      </c>
      <c r="E449">
        <v>1</v>
      </c>
      <c r="F449">
        <v>1</v>
      </c>
      <c r="G449">
        <v>1</v>
      </c>
      <c r="H449">
        <v>3</v>
      </c>
      <c r="I449" t="s">
        <v>471</v>
      </c>
      <c r="J449" t="s">
        <v>472</v>
      </c>
      <c r="K449" t="s">
        <v>473</v>
      </c>
      <c r="L449">
        <v>1346</v>
      </c>
      <c r="N449">
        <v>1009</v>
      </c>
      <c r="O449" t="s">
        <v>281</v>
      </c>
      <c r="P449" t="s">
        <v>281</v>
      </c>
      <c r="Q449">
        <v>1</v>
      </c>
      <c r="X449">
        <v>2.88</v>
      </c>
      <c r="Y449">
        <v>174.93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2.88</v>
      </c>
      <c r="AH449">
        <v>2</v>
      </c>
      <c r="AI449">
        <v>89550018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ROW(Source!A133)</f>
        <v>133</v>
      </c>
      <c r="B450">
        <v>89550033</v>
      </c>
      <c r="C450">
        <v>89550009</v>
      </c>
      <c r="D450">
        <v>87159380</v>
      </c>
      <c r="E450">
        <v>1</v>
      </c>
      <c r="F450">
        <v>1</v>
      </c>
      <c r="G450">
        <v>1</v>
      </c>
      <c r="H450">
        <v>3</v>
      </c>
      <c r="I450" t="s">
        <v>539</v>
      </c>
      <c r="J450" t="s">
        <v>540</v>
      </c>
      <c r="K450" t="s">
        <v>541</v>
      </c>
      <c r="L450">
        <v>1348</v>
      </c>
      <c r="N450">
        <v>1009</v>
      </c>
      <c r="O450" t="s">
        <v>194</v>
      </c>
      <c r="P450" t="s">
        <v>194</v>
      </c>
      <c r="Q450">
        <v>1000</v>
      </c>
      <c r="X450">
        <v>1.2E-4</v>
      </c>
      <c r="Y450">
        <v>195421.95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1.2E-4</v>
      </c>
      <c r="AH450">
        <v>2</v>
      </c>
      <c r="AI450">
        <v>89550019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ROW(Source!A133)</f>
        <v>133</v>
      </c>
      <c r="B451">
        <v>89550034</v>
      </c>
      <c r="C451">
        <v>89550009</v>
      </c>
      <c r="D451">
        <v>87167903</v>
      </c>
      <c r="E451">
        <v>1</v>
      </c>
      <c r="F451">
        <v>1</v>
      </c>
      <c r="G451">
        <v>1</v>
      </c>
      <c r="H451">
        <v>3</v>
      </c>
      <c r="I451" t="s">
        <v>542</v>
      </c>
      <c r="J451" t="s">
        <v>543</v>
      </c>
      <c r="K451" t="s">
        <v>544</v>
      </c>
      <c r="L451">
        <v>1348</v>
      </c>
      <c r="N451">
        <v>1009</v>
      </c>
      <c r="O451" t="s">
        <v>194</v>
      </c>
      <c r="P451" t="s">
        <v>194</v>
      </c>
      <c r="Q451">
        <v>1000</v>
      </c>
      <c r="X451">
        <v>6.0000000000000002E-5</v>
      </c>
      <c r="Y451">
        <v>530491.82999999996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6.0000000000000002E-5</v>
      </c>
      <c r="AH451">
        <v>2</v>
      </c>
      <c r="AI451">
        <v>89550020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ROW(Source!A133)</f>
        <v>133</v>
      </c>
      <c r="B452">
        <v>89550035</v>
      </c>
      <c r="C452">
        <v>89550009</v>
      </c>
      <c r="D452">
        <v>87168178</v>
      </c>
      <c r="E452">
        <v>1</v>
      </c>
      <c r="F452">
        <v>1</v>
      </c>
      <c r="G452">
        <v>1</v>
      </c>
      <c r="H452">
        <v>3</v>
      </c>
      <c r="I452" t="s">
        <v>545</v>
      </c>
      <c r="J452" t="s">
        <v>546</v>
      </c>
      <c r="K452" t="s">
        <v>547</v>
      </c>
      <c r="L452">
        <v>1348</v>
      </c>
      <c r="N452">
        <v>1009</v>
      </c>
      <c r="O452" t="s">
        <v>194</v>
      </c>
      <c r="P452" t="s">
        <v>194</v>
      </c>
      <c r="Q452">
        <v>1000</v>
      </c>
      <c r="X452">
        <v>3.0000000000000001E-5</v>
      </c>
      <c r="Y452">
        <v>945143.92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3.0000000000000001E-5</v>
      </c>
      <c r="AH452">
        <v>2</v>
      </c>
      <c r="AI452">
        <v>89550021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ROW(Source!A133)</f>
        <v>133</v>
      </c>
      <c r="B453">
        <v>89550036</v>
      </c>
      <c r="C453">
        <v>89550009</v>
      </c>
      <c r="D453">
        <v>87176354</v>
      </c>
      <c r="E453">
        <v>1</v>
      </c>
      <c r="F453">
        <v>1</v>
      </c>
      <c r="G453">
        <v>1</v>
      </c>
      <c r="H453">
        <v>3</v>
      </c>
      <c r="I453" t="s">
        <v>510</v>
      </c>
      <c r="J453" t="s">
        <v>511</v>
      </c>
      <c r="K453" t="s">
        <v>512</v>
      </c>
      <c r="L453">
        <v>1346</v>
      </c>
      <c r="N453">
        <v>1009</v>
      </c>
      <c r="O453" t="s">
        <v>281</v>
      </c>
      <c r="P453" t="s">
        <v>281</v>
      </c>
      <c r="Q453">
        <v>1</v>
      </c>
      <c r="X453">
        <v>1.74</v>
      </c>
      <c r="Y453">
        <v>79.88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1.74</v>
      </c>
      <c r="AH453">
        <v>2</v>
      </c>
      <c r="AI453">
        <v>89550022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ROW(Source!A133)</f>
        <v>133</v>
      </c>
      <c r="B454">
        <v>89550037</v>
      </c>
      <c r="C454">
        <v>89550009</v>
      </c>
      <c r="D454">
        <v>87091729</v>
      </c>
      <c r="E454">
        <v>115</v>
      </c>
      <c r="F454">
        <v>1</v>
      </c>
      <c r="G454">
        <v>1</v>
      </c>
      <c r="H454">
        <v>3</v>
      </c>
      <c r="I454" t="s">
        <v>32</v>
      </c>
      <c r="J454" t="s">
        <v>3</v>
      </c>
      <c r="K454" t="s">
        <v>33</v>
      </c>
      <c r="L454">
        <v>3277935</v>
      </c>
      <c r="N454">
        <v>1013</v>
      </c>
      <c r="O454" t="s">
        <v>34</v>
      </c>
      <c r="P454" t="s">
        <v>34</v>
      </c>
      <c r="Q454">
        <v>1</v>
      </c>
      <c r="X454">
        <v>2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2</v>
      </c>
      <c r="AH454">
        <v>2</v>
      </c>
      <c r="AI454">
        <v>89550023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89550024</v>
      </c>
      <c r="C455">
        <v>89550009</v>
      </c>
      <c r="D455">
        <v>87085843</v>
      </c>
      <c r="E455">
        <v>115</v>
      </c>
      <c r="F455">
        <v>1</v>
      </c>
      <c r="G455">
        <v>1</v>
      </c>
      <c r="H455">
        <v>1</v>
      </c>
      <c r="I455" t="s">
        <v>447</v>
      </c>
      <c r="J455" t="s">
        <v>3</v>
      </c>
      <c r="K455" t="s">
        <v>448</v>
      </c>
      <c r="L455">
        <v>1191</v>
      </c>
      <c r="N455">
        <v>1013</v>
      </c>
      <c r="O455" t="s">
        <v>449</v>
      </c>
      <c r="P455" t="s">
        <v>449</v>
      </c>
      <c r="Q455">
        <v>1</v>
      </c>
      <c r="X455">
        <v>45.3</v>
      </c>
      <c r="Y455">
        <v>0</v>
      </c>
      <c r="Z455">
        <v>0</v>
      </c>
      <c r="AA455">
        <v>0</v>
      </c>
      <c r="AB455">
        <v>522.73</v>
      </c>
      <c r="AC455">
        <v>0</v>
      </c>
      <c r="AD455">
        <v>1</v>
      </c>
      <c r="AE455">
        <v>1</v>
      </c>
      <c r="AF455" t="s">
        <v>3</v>
      </c>
      <c r="AG455">
        <v>45.3</v>
      </c>
      <c r="AH455">
        <v>2</v>
      </c>
      <c r="AI455">
        <v>89550010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89550025</v>
      </c>
      <c r="C456">
        <v>89550009</v>
      </c>
      <c r="D456">
        <v>87086013</v>
      </c>
      <c r="E456">
        <v>115</v>
      </c>
      <c r="F456">
        <v>1</v>
      </c>
      <c r="G456">
        <v>1</v>
      </c>
      <c r="H456">
        <v>1</v>
      </c>
      <c r="I456" t="s">
        <v>450</v>
      </c>
      <c r="J456" t="s">
        <v>3</v>
      </c>
      <c r="K456" t="s">
        <v>451</v>
      </c>
      <c r="L456">
        <v>1191</v>
      </c>
      <c r="N456">
        <v>1013</v>
      </c>
      <c r="O456" t="s">
        <v>449</v>
      </c>
      <c r="P456" t="s">
        <v>449</v>
      </c>
      <c r="Q456">
        <v>1</v>
      </c>
      <c r="X456">
        <v>5.3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3</v>
      </c>
      <c r="AG456">
        <v>5.3</v>
      </c>
      <c r="AH456">
        <v>2</v>
      </c>
      <c r="AI456">
        <v>89550011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89550026</v>
      </c>
      <c r="C457">
        <v>89550009</v>
      </c>
      <c r="D457">
        <v>87205842</v>
      </c>
      <c r="E457">
        <v>1</v>
      </c>
      <c r="F457">
        <v>1</v>
      </c>
      <c r="G457">
        <v>1</v>
      </c>
      <c r="H457">
        <v>2</v>
      </c>
      <c r="I457" t="s">
        <v>452</v>
      </c>
      <c r="J457" t="s">
        <v>453</v>
      </c>
      <c r="K457" t="s">
        <v>454</v>
      </c>
      <c r="L457">
        <v>1368</v>
      </c>
      <c r="N457">
        <v>1011</v>
      </c>
      <c r="O457" t="s">
        <v>455</v>
      </c>
      <c r="P457" t="s">
        <v>455</v>
      </c>
      <c r="Q457">
        <v>1</v>
      </c>
      <c r="X457">
        <v>0.2</v>
      </c>
      <c r="Y457">
        <v>0</v>
      </c>
      <c r="Z457">
        <v>1488.78</v>
      </c>
      <c r="AA457">
        <v>702.18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0.2</v>
      </c>
      <c r="AH457">
        <v>2</v>
      </c>
      <c r="AI457">
        <v>89550012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89550027</v>
      </c>
      <c r="C458">
        <v>89550009</v>
      </c>
      <c r="D458">
        <v>87206740</v>
      </c>
      <c r="E458">
        <v>1</v>
      </c>
      <c r="F458">
        <v>1</v>
      </c>
      <c r="G458">
        <v>1</v>
      </c>
      <c r="H458">
        <v>2</v>
      </c>
      <c r="I458" t="s">
        <v>457</v>
      </c>
      <c r="J458" t="s">
        <v>458</v>
      </c>
      <c r="K458" t="s">
        <v>459</v>
      </c>
      <c r="L458">
        <v>1368</v>
      </c>
      <c r="N458">
        <v>1011</v>
      </c>
      <c r="O458" t="s">
        <v>455</v>
      </c>
      <c r="P458" t="s">
        <v>455</v>
      </c>
      <c r="Q458">
        <v>1</v>
      </c>
      <c r="X458">
        <v>0.2</v>
      </c>
      <c r="Y458">
        <v>0</v>
      </c>
      <c r="Z458">
        <v>572.77</v>
      </c>
      <c r="AA458">
        <v>522.73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0.2</v>
      </c>
      <c r="AH458">
        <v>2</v>
      </c>
      <c r="AI458">
        <v>89550013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89550028</v>
      </c>
      <c r="C459">
        <v>89550009</v>
      </c>
      <c r="D459">
        <v>87206937</v>
      </c>
      <c r="E459">
        <v>1</v>
      </c>
      <c r="F459">
        <v>1</v>
      </c>
      <c r="G459">
        <v>1</v>
      </c>
      <c r="H459">
        <v>2</v>
      </c>
      <c r="I459" t="s">
        <v>479</v>
      </c>
      <c r="J459" t="s">
        <v>480</v>
      </c>
      <c r="K459" t="s">
        <v>481</v>
      </c>
      <c r="L459">
        <v>1368</v>
      </c>
      <c r="N459">
        <v>1011</v>
      </c>
      <c r="O459" t="s">
        <v>455</v>
      </c>
      <c r="P459" t="s">
        <v>455</v>
      </c>
      <c r="Q459">
        <v>1</v>
      </c>
      <c r="X459">
        <v>1.69</v>
      </c>
      <c r="Y459">
        <v>0</v>
      </c>
      <c r="Z459">
        <v>28.51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1.69</v>
      </c>
      <c r="AH459">
        <v>2</v>
      </c>
      <c r="AI459">
        <v>89550014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89550029</v>
      </c>
      <c r="C460">
        <v>89550009</v>
      </c>
      <c r="D460">
        <v>87207413</v>
      </c>
      <c r="E460">
        <v>1</v>
      </c>
      <c r="F460">
        <v>1</v>
      </c>
      <c r="G460">
        <v>1</v>
      </c>
      <c r="H460">
        <v>2</v>
      </c>
      <c r="I460" t="s">
        <v>529</v>
      </c>
      <c r="J460" t="s">
        <v>530</v>
      </c>
      <c r="K460" t="s">
        <v>531</v>
      </c>
      <c r="L460">
        <v>1368</v>
      </c>
      <c r="N460">
        <v>1011</v>
      </c>
      <c r="O460" t="s">
        <v>455</v>
      </c>
      <c r="P460" t="s">
        <v>455</v>
      </c>
      <c r="Q460">
        <v>1</v>
      </c>
      <c r="X460">
        <v>0.86</v>
      </c>
      <c r="Y460">
        <v>0</v>
      </c>
      <c r="Z460">
        <v>23.89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0.86</v>
      </c>
      <c r="AH460">
        <v>2</v>
      </c>
      <c r="AI460">
        <v>89550015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89550030</v>
      </c>
      <c r="C461">
        <v>89550009</v>
      </c>
      <c r="D461">
        <v>87207501</v>
      </c>
      <c r="E461">
        <v>1</v>
      </c>
      <c r="F461">
        <v>1</v>
      </c>
      <c r="G461">
        <v>1</v>
      </c>
      <c r="H461">
        <v>2</v>
      </c>
      <c r="I461" t="s">
        <v>532</v>
      </c>
      <c r="J461" t="s">
        <v>533</v>
      </c>
      <c r="K461" t="s">
        <v>534</v>
      </c>
      <c r="L461">
        <v>1368</v>
      </c>
      <c r="N461">
        <v>1011</v>
      </c>
      <c r="O461" t="s">
        <v>455</v>
      </c>
      <c r="P461" t="s">
        <v>455</v>
      </c>
      <c r="Q461">
        <v>1</v>
      </c>
      <c r="X461">
        <v>4.9000000000000004</v>
      </c>
      <c r="Y461">
        <v>0</v>
      </c>
      <c r="Z461">
        <v>26.76</v>
      </c>
      <c r="AA461">
        <v>522.73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4.9000000000000004</v>
      </c>
      <c r="AH461">
        <v>2</v>
      </c>
      <c r="AI461">
        <v>89550016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89550031</v>
      </c>
      <c r="C462">
        <v>89550009</v>
      </c>
      <c r="D462">
        <v>87155291</v>
      </c>
      <c r="E462">
        <v>1</v>
      </c>
      <c r="F462">
        <v>1</v>
      </c>
      <c r="G462">
        <v>1</v>
      </c>
      <c r="H462">
        <v>3</v>
      </c>
      <c r="I462" t="s">
        <v>535</v>
      </c>
      <c r="J462" t="s">
        <v>536</v>
      </c>
      <c r="K462" t="s">
        <v>537</v>
      </c>
      <c r="L462">
        <v>1339</v>
      </c>
      <c r="N462">
        <v>1007</v>
      </c>
      <c r="O462" t="s">
        <v>538</v>
      </c>
      <c r="P462" t="s">
        <v>538</v>
      </c>
      <c r="Q462">
        <v>1</v>
      </c>
      <c r="X462">
        <v>0.31</v>
      </c>
      <c r="Y462">
        <v>253.96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0.31</v>
      </c>
      <c r="AH462">
        <v>2</v>
      </c>
      <c r="AI462">
        <v>89550017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89550032</v>
      </c>
      <c r="C463">
        <v>89550009</v>
      </c>
      <c r="D463">
        <v>87159205</v>
      </c>
      <c r="E463">
        <v>1</v>
      </c>
      <c r="F463">
        <v>1</v>
      </c>
      <c r="G463">
        <v>1</v>
      </c>
      <c r="H463">
        <v>3</v>
      </c>
      <c r="I463" t="s">
        <v>471</v>
      </c>
      <c r="J463" t="s">
        <v>472</v>
      </c>
      <c r="K463" t="s">
        <v>473</v>
      </c>
      <c r="L463">
        <v>1346</v>
      </c>
      <c r="N463">
        <v>1009</v>
      </c>
      <c r="O463" t="s">
        <v>281</v>
      </c>
      <c r="P463" t="s">
        <v>281</v>
      </c>
      <c r="Q463">
        <v>1</v>
      </c>
      <c r="X463">
        <v>2.88</v>
      </c>
      <c r="Y463">
        <v>174.93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2.88</v>
      </c>
      <c r="AH463">
        <v>2</v>
      </c>
      <c r="AI463">
        <v>89550018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89550033</v>
      </c>
      <c r="C464">
        <v>89550009</v>
      </c>
      <c r="D464">
        <v>87159380</v>
      </c>
      <c r="E464">
        <v>1</v>
      </c>
      <c r="F464">
        <v>1</v>
      </c>
      <c r="G464">
        <v>1</v>
      </c>
      <c r="H464">
        <v>3</v>
      </c>
      <c r="I464" t="s">
        <v>539</v>
      </c>
      <c r="J464" t="s">
        <v>540</v>
      </c>
      <c r="K464" t="s">
        <v>541</v>
      </c>
      <c r="L464">
        <v>1348</v>
      </c>
      <c r="N464">
        <v>1009</v>
      </c>
      <c r="O464" t="s">
        <v>194</v>
      </c>
      <c r="P464" t="s">
        <v>194</v>
      </c>
      <c r="Q464">
        <v>1000</v>
      </c>
      <c r="X464">
        <v>1.2E-4</v>
      </c>
      <c r="Y464">
        <v>195421.95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1.2E-4</v>
      </c>
      <c r="AH464">
        <v>2</v>
      </c>
      <c r="AI464">
        <v>89550019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ROW(Source!A134)</f>
        <v>134</v>
      </c>
      <c r="B465">
        <v>89550034</v>
      </c>
      <c r="C465">
        <v>89550009</v>
      </c>
      <c r="D465">
        <v>87167903</v>
      </c>
      <c r="E465">
        <v>1</v>
      </c>
      <c r="F465">
        <v>1</v>
      </c>
      <c r="G465">
        <v>1</v>
      </c>
      <c r="H465">
        <v>3</v>
      </c>
      <c r="I465" t="s">
        <v>542</v>
      </c>
      <c r="J465" t="s">
        <v>543</v>
      </c>
      <c r="K465" t="s">
        <v>544</v>
      </c>
      <c r="L465">
        <v>1348</v>
      </c>
      <c r="N465">
        <v>1009</v>
      </c>
      <c r="O465" t="s">
        <v>194</v>
      </c>
      <c r="P465" t="s">
        <v>194</v>
      </c>
      <c r="Q465">
        <v>1000</v>
      </c>
      <c r="X465">
        <v>6.0000000000000002E-5</v>
      </c>
      <c r="Y465">
        <v>530491.82999999996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6.0000000000000002E-5</v>
      </c>
      <c r="AH465">
        <v>2</v>
      </c>
      <c r="AI465">
        <v>89550020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ROW(Source!A134)</f>
        <v>134</v>
      </c>
      <c r="B466">
        <v>89550035</v>
      </c>
      <c r="C466">
        <v>89550009</v>
      </c>
      <c r="D466">
        <v>87168178</v>
      </c>
      <c r="E466">
        <v>1</v>
      </c>
      <c r="F466">
        <v>1</v>
      </c>
      <c r="G466">
        <v>1</v>
      </c>
      <c r="H466">
        <v>3</v>
      </c>
      <c r="I466" t="s">
        <v>545</v>
      </c>
      <c r="J466" t="s">
        <v>546</v>
      </c>
      <c r="K466" t="s">
        <v>547</v>
      </c>
      <c r="L466">
        <v>1348</v>
      </c>
      <c r="N466">
        <v>1009</v>
      </c>
      <c r="O466" t="s">
        <v>194</v>
      </c>
      <c r="P466" t="s">
        <v>194</v>
      </c>
      <c r="Q466">
        <v>1000</v>
      </c>
      <c r="X466">
        <v>3.0000000000000001E-5</v>
      </c>
      <c r="Y466">
        <v>945143.92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3.0000000000000001E-5</v>
      </c>
      <c r="AH466">
        <v>2</v>
      </c>
      <c r="AI466">
        <v>89550021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ROW(Source!A134)</f>
        <v>134</v>
      </c>
      <c r="B467">
        <v>89550036</v>
      </c>
      <c r="C467">
        <v>89550009</v>
      </c>
      <c r="D467">
        <v>87176354</v>
      </c>
      <c r="E467">
        <v>1</v>
      </c>
      <c r="F467">
        <v>1</v>
      </c>
      <c r="G467">
        <v>1</v>
      </c>
      <c r="H467">
        <v>3</v>
      </c>
      <c r="I467" t="s">
        <v>510</v>
      </c>
      <c r="J467" t="s">
        <v>511</v>
      </c>
      <c r="K467" t="s">
        <v>512</v>
      </c>
      <c r="L467">
        <v>1346</v>
      </c>
      <c r="N467">
        <v>1009</v>
      </c>
      <c r="O467" t="s">
        <v>281</v>
      </c>
      <c r="P467" t="s">
        <v>281</v>
      </c>
      <c r="Q467">
        <v>1</v>
      </c>
      <c r="X467">
        <v>1.74</v>
      </c>
      <c r="Y467">
        <v>79.88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1.74</v>
      </c>
      <c r="AH467">
        <v>2</v>
      </c>
      <c r="AI467">
        <v>89550022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ROW(Source!A134)</f>
        <v>134</v>
      </c>
      <c r="B468">
        <v>89550037</v>
      </c>
      <c r="C468">
        <v>89550009</v>
      </c>
      <c r="D468">
        <v>87091729</v>
      </c>
      <c r="E468">
        <v>115</v>
      </c>
      <c r="F468">
        <v>1</v>
      </c>
      <c r="G468">
        <v>1</v>
      </c>
      <c r="H468">
        <v>3</v>
      </c>
      <c r="I468" t="s">
        <v>32</v>
      </c>
      <c r="J468" t="s">
        <v>3</v>
      </c>
      <c r="K468" t="s">
        <v>33</v>
      </c>
      <c r="L468">
        <v>3277935</v>
      </c>
      <c r="N468">
        <v>1013</v>
      </c>
      <c r="O468" t="s">
        <v>34</v>
      </c>
      <c r="P468" t="s">
        <v>34</v>
      </c>
      <c r="Q468">
        <v>1</v>
      </c>
      <c r="X468">
        <v>2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3</v>
      </c>
      <c r="AG468">
        <v>2</v>
      </c>
      <c r="AH468">
        <v>2</v>
      </c>
      <c r="AI468">
        <v>89550023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ROW(Source!A137)</f>
        <v>137</v>
      </c>
      <c r="B469">
        <v>89550050</v>
      </c>
      <c r="C469">
        <v>89550039</v>
      </c>
      <c r="D469">
        <v>87085837</v>
      </c>
      <c r="E469">
        <v>115</v>
      </c>
      <c r="F469">
        <v>1</v>
      </c>
      <c r="G469">
        <v>1</v>
      </c>
      <c r="H469">
        <v>1</v>
      </c>
      <c r="I469" t="s">
        <v>548</v>
      </c>
      <c r="J469" t="s">
        <v>3</v>
      </c>
      <c r="K469" t="s">
        <v>549</v>
      </c>
      <c r="L469">
        <v>1191</v>
      </c>
      <c r="N469">
        <v>1013</v>
      </c>
      <c r="O469" t="s">
        <v>449</v>
      </c>
      <c r="P469" t="s">
        <v>449</v>
      </c>
      <c r="Q469">
        <v>1</v>
      </c>
      <c r="X469">
        <v>31.44</v>
      </c>
      <c r="Y469">
        <v>0</v>
      </c>
      <c r="Z469">
        <v>0</v>
      </c>
      <c r="AA469">
        <v>0</v>
      </c>
      <c r="AB469">
        <v>511.03</v>
      </c>
      <c r="AC469">
        <v>0</v>
      </c>
      <c r="AD469">
        <v>1</v>
      </c>
      <c r="AE469">
        <v>1</v>
      </c>
      <c r="AF469" t="s">
        <v>3</v>
      </c>
      <c r="AG469">
        <v>31.44</v>
      </c>
      <c r="AH469">
        <v>2</v>
      </c>
      <c r="AI469">
        <v>89550040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ROW(Source!A137)</f>
        <v>137</v>
      </c>
      <c r="B470">
        <v>89550051</v>
      </c>
      <c r="C470">
        <v>89550039</v>
      </c>
      <c r="D470">
        <v>87086013</v>
      </c>
      <c r="E470">
        <v>115</v>
      </c>
      <c r="F470">
        <v>1</v>
      </c>
      <c r="G470">
        <v>1</v>
      </c>
      <c r="H470">
        <v>1</v>
      </c>
      <c r="I470" t="s">
        <v>450</v>
      </c>
      <c r="J470" t="s">
        <v>3</v>
      </c>
      <c r="K470" t="s">
        <v>451</v>
      </c>
      <c r="L470">
        <v>1191</v>
      </c>
      <c r="N470">
        <v>1013</v>
      </c>
      <c r="O470" t="s">
        <v>449</v>
      </c>
      <c r="P470" t="s">
        <v>449</v>
      </c>
      <c r="Q470">
        <v>1</v>
      </c>
      <c r="X470">
        <v>0.64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2</v>
      </c>
      <c r="AF470" t="s">
        <v>3</v>
      </c>
      <c r="AG470">
        <v>0.64</v>
      </c>
      <c r="AH470">
        <v>2</v>
      </c>
      <c r="AI470">
        <v>89550041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ROW(Source!A137)</f>
        <v>137</v>
      </c>
      <c r="B471">
        <v>89550052</v>
      </c>
      <c r="C471">
        <v>89550039</v>
      </c>
      <c r="D471">
        <v>87205842</v>
      </c>
      <c r="E471">
        <v>1</v>
      </c>
      <c r="F471">
        <v>1</v>
      </c>
      <c r="G471">
        <v>1</v>
      </c>
      <c r="H471">
        <v>2</v>
      </c>
      <c r="I471" t="s">
        <v>452</v>
      </c>
      <c r="J471" t="s">
        <v>453</v>
      </c>
      <c r="K471" t="s">
        <v>454</v>
      </c>
      <c r="L471">
        <v>1368</v>
      </c>
      <c r="N471">
        <v>1011</v>
      </c>
      <c r="O471" t="s">
        <v>455</v>
      </c>
      <c r="P471" t="s">
        <v>455</v>
      </c>
      <c r="Q471">
        <v>1</v>
      </c>
      <c r="X471">
        <v>0.32</v>
      </c>
      <c r="Y471">
        <v>0</v>
      </c>
      <c r="Z471">
        <v>1488.78</v>
      </c>
      <c r="AA471">
        <v>702.18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0.32</v>
      </c>
      <c r="AH471">
        <v>2</v>
      </c>
      <c r="AI471">
        <v>89550042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ROW(Source!A137)</f>
        <v>137</v>
      </c>
      <c r="B472">
        <v>89550053</v>
      </c>
      <c r="C472">
        <v>89550039</v>
      </c>
      <c r="D472">
        <v>87206740</v>
      </c>
      <c r="E472">
        <v>1</v>
      </c>
      <c r="F472">
        <v>1</v>
      </c>
      <c r="G472">
        <v>1</v>
      </c>
      <c r="H472">
        <v>2</v>
      </c>
      <c r="I472" t="s">
        <v>457</v>
      </c>
      <c r="J472" t="s">
        <v>458</v>
      </c>
      <c r="K472" t="s">
        <v>459</v>
      </c>
      <c r="L472">
        <v>1368</v>
      </c>
      <c r="N472">
        <v>1011</v>
      </c>
      <c r="O472" t="s">
        <v>455</v>
      </c>
      <c r="P472" t="s">
        <v>455</v>
      </c>
      <c r="Q472">
        <v>1</v>
      </c>
      <c r="X472">
        <v>0.32</v>
      </c>
      <c r="Y472">
        <v>0</v>
      </c>
      <c r="Z472">
        <v>572.77</v>
      </c>
      <c r="AA472">
        <v>522.73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0.32</v>
      </c>
      <c r="AH472">
        <v>2</v>
      </c>
      <c r="AI472">
        <v>89550043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ROW(Source!A137)</f>
        <v>137</v>
      </c>
      <c r="B473">
        <v>89550054</v>
      </c>
      <c r="C473">
        <v>89550039</v>
      </c>
      <c r="D473">
        <v>87157897</v>
      </c>
      <c r="E473">
        <v>1</v>
      </c>
      <c r="F473">
        <v>1</v>
      </c>
      <c r="G473">
        <v>1</v>
      </c>
      <c r="H473">
        <v>3</v>
      </c>
      <c r="I473" t="s">
        <v>495</v>
      </c>
      <c r="J473" t="s">
        <v>496</v>
      </c>
      <c r="K473" t="s">
        <v>497</v>
      </c>
      <c r="L473">
        <v>1301</v>
      </c>
      <c r="N473">
        <v>1003</v>
      </c>
      <c r="O473" t="s">
        <v>297</v>
      </c>
      <c r="P473" t="s">
        <v>297</v>
      </c>
      <c r="Q473">
        <v>1</v>
      </c>
      <c r="X473">
        <v>33.33</v>
      </c>
      <c r="Y473">
        <v>5.87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33.33</v>
      </c>
      <c r="AH473">
        <v>2</v>
      </c>
      <c r="AI473">
        <v>89550044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ROW(Source!A137)</f>
        <v>137</v>
      </c>
      <c r="B474">
        <v>89550055</v>
      </c>
      <c r="C474">
        <v>89550039</v>
      </c>
      <c r="D474">
        <v>87158067</v>
      </c>
      <c r="E474">
        <v>1</v>
      </c>
      <c r="F474">
        <v>1</v>
      </c>
      <c r="G474">
        <v>1</v>
      </c>
      <c r="H474">
        <v>3</v>
      </c>
      <c r="I474" t="s">
        <v>572</v>
      </c>
      <c r="J474" t="s">
        <v>573</v>
      </c>
      <c r="K474" t="s">
        <v>574</v>
      </c>
      <c r="L474">
        <v>1348</v>
      </c>
      <c r="N474">
        <v>1009</v>
      </c>
      <c r="O474" t="s">
        <v>194</v>
      </c>
      <c r="P474" t="s">
        <v>194</v>
      </c>
      <c r="Q474">
        <v>1000</v>
      </c>
      <c r="X474">
        <v>1.57E-3</v>
      </c>
      <c r="Y474">
        <v>43821.53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1.57E-3</v>
      </c>
      <c r="AH474">
        <v>2</v>
      </c>
      <c r="AI474">
        <v>89550045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ROW(Source!A137)</f>
        <v>137</v>
      </c>
      <c r="B475">
        <v>89550056</v>
      </c>
      <c r="C475">
        <v>89550039</v>
      </c>
      <c r="D475">
        <v>87176354</v>
      </c>
      <c r="E475">
        <v>1</v>
      </c>
      <c r="F475">
        <v>1</v>
      </c>
      <c r="G475">
        <v>1</v>
      </c>
      <c r="H475">
        <v>3</v>
      </c>
      <c r="I475" t="s">
        <v>510</v>
      </c>
      <c r="J475" t="s">
        <v>511</v>
      </c>
      <c r="K475" t="s">
        <v>512</v>
      </c>
      <c r="L475">
        <v>1346</v>
      </c>
      <c r="N475">
        <v>1009</v>
      </c>
      <c r="O475" t="s">
        <v>281</v>
      </c>
      <c r="P475" t="s">
        <v>281</v>
      </c>
      <c r="Q475">
        <v>1</v>
      </c>
      <c r="X475">
        <v>0.02</v>
      </c>
      <c r="Y475">
        <v>79.88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0.02</v>
      </c>
      <c r="AH475">
        <v>2</v>
      </c>
      <c r="AI475">
        <v>89550046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ROW(Source!A137)</f>
        <v>137</v>
      </c>
      <c r="B476">
        <v>89550057</v>
      </c>
      <c r="C476">
        <v>89550039</v>
      </c>
      <c r="D476">
        <v>87183624</v>
      </c>
      <c r="E476">
        <v>1</v>
      </c>
      <c r="F476">
        <v>1</v>
      </c>
      <c r="G476">
        <v>1</v>
      </c>
      <c r="H476">
        <v>3</v>
      </c>
      <c r="I476" t="s">
        <v>575</v>
      </c>
      <c r="J476" t="s">
        <v>576</v>
      </c>
      <c r="K476" t="s">
        <v>577</v>
      </c>
      <c r="L476">
        <v>1425</v>
      </c>
      <c r="N476">
        <v>1013</v>
      </c>
      <c r="O476" t="s">
        <v>155</v>
      </c>
      <c r="P476" t="s">
        <v>155</v>
      </c>
      <c r="Q476">
        <v>1</v>
      </c>
      <c r="X476">
        <v>0.05</v>
      </c>
      <c r="Y476">
        <v>28612.6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0.05</v>
      </c>
      <c r="AH476">
        <v>2</v>
      </c>
      <c r="AI476">
        <v>89550047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ROW(Source!A137)</f>
        <v>137</v>
      </c>
      <c r="B477">
        <v>89550058</v>
      </c>
      <c r="C477">
        <v>89550039</v>
      </c>
      <c r="D477">
        <v>87183667</v>
      </c>
      <c r="E477">
        <v>1</v>
      </c>
      <c r="F477">
        <v>1</v>
      </c>
      <c r="G477">
        <v>1</v>
      </c>
      <c r="H477">
        <v>3</v>
      </c>
      <c r="I477" t="s">
        <v>578</v>
      </c>
      <c r="J477" t="s">
        <v>579</v>
      </c>
      <c r="K477" t="s">
        <v>580</v>
      </c>
      <c r="L477">
        <v>1407</v>
      </c>
      <c r="N477">
        <v>1013</v>
      </c>
      <c r="O477" t="s">
        <v>581</v>
      </c>
      <c r="P477" t="s">
        <v>581</v>
      </c>
      <c r="Q477">
        <v>1</v>
      </c>
      <c r="X477">
        <v>1.2200000000000001E-2</v>
      </c>
      <c r="Y477">
        <v>8337.3799999999992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1.2200000000000001E-2</v>
      </c>
      <c r="AH477">
        <v>2</v>
      </c>
      <c r="AI477">
        <v>89550048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ROW(Source!A137)</f>
        <v>137</v>
      </c>
      <c r="B478">
        <v>89550059</v>
      </c>
      <c r="C478">
        <v>89550039</v>
      </c>
      <c r="D478">
        <v>87091729</v>
      </c>
      <c r="E478">
        <v>115</v>
      </c>
      <c r="F478">
        <v>1</v>
      </c>
      <c r="G478">
        <v>1</v>
      </c>
      <c r="H478">
        <v>3</v>
      </c>
      <c r="I478" t="s">
        <v>32</v>
      </c>
      <c r="J478" t="s">
        <v>3</v>
      </c>
      <c r="K478" t="s">
        <v>33</v>
      </c>
      <c r="L478">
        <v>3277935</v>
      </c>
      <c r="N478">
        <v>1013</v>
      </c>
      <c r="O478" t="s">
        <v>34</v>
      </c>
      <c r="P478" t="s">
        <v>34</v>
      </c>
      <c r="Q478">
        <v>1</v>
      </c>
      <c r="X478">
        <v>2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3</v>
      </c>
      <c r="AG478">
        <v>2</v>
      </c>
      <c r="AH478">
        <v>2</v>
      </c>
      <c r="AI478">
        <v>89550049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ROW(Source!A138)</f>
        <v>138</v>
      </c>
      <c r="B479">
        <v>89550050</v>
      </c>
      <c r="C479">
        <v>89550039</v>
      </c>
      <c r="D479">
        <v>87085837</v>
      </c>
      <c r="E479">
        <v>115</v>
      </c>
      <c r="F479">
        <v>1</v>
      </c>
      <c r="G479">
        <v>1</v>
      </c>
      <c r="H479">
        <v>1</v>
      </c>
      <c r="I479" t="s">
        <v>548</v>
      </c>
      <c r="J479" t="s">
        <v>3</v>
      </c>
      <c r="K479" t="s">
        <v>549</v>
      </c>
      <c r="L479">
        <v>1191</v>
      </c>
      <c r="N479">
        <v>1013</v>
      </c>
      <c r="O479" t="s">
        <v>449</v>
      </c>
      <c r="P479" t="s">
        <v>449</v>
      </c>
      <c r="Q479">
        <v>1</v>
      </c>
      <c r="X479">
        <v>31.44</v>
      </c>
      <c r="Y479">
        <v>0</v>
      </c>
      <c r="Z479">
        <v>0</v>
      </c>
      <c r="AA479">
        <v>0</v>
      </c>
      <c r="AB479">
        <v>511.03</v>
      </c>
      <c r="AC479">
        <v>0</v>
      </c>
      <c r="AD479">
        <v>1</v>
      </c>
      <c r="AE479">
        <v>1</v>
      </c>
      <c r="AF479" t="s">
        <v>3</v>
      </c>
      <c r="AG479">
        <v>31.44</v>
      </c>
      <c r="AH479">
        <v>2</v>
      </c>
      <c r="AI479">
        <v>89550040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ROW(Source!A138)</f>
        <v>138</v>
      </c>
      <c r="B480">
        <v>89550051</v>
      </c>
      <c r="C480">
        <v>89550039</v>
      </c>
      <c r="D480">
        <v>87086013</v>
      </c>
      <c r="E480">
        <v>115</v>
      </c>
      <c r="F480">
        <v>1</v>
      </c>
      <c r="G480">
        <v>1</v>
      </c>
      <c r="H480">
        <v>1</v>
      </c>
      <c r="I480" t="s">
        <v>450</v>
      </c>
      <c r="J480" t="s">
        <v>3</v>
      </c>
      <c r="K480" t="s">
        <v>451</v>
      </c>
      <c r="L480">
        <v>1191</v>
      </c>
      <c r="N480">
        <v>1013</v>
      </c>
      <c r="O480" t="s">
        <v>449</v>
      </c>
      <c r="P480" t="s">
        <v>449</v>
      </c>
      <c r="Q480">
        <v>1</v>
      </c>
      <c r="X480">
        <v>0.64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3</v>
      </c>
      <c r="AG480">
        <v>0.64</v>
      </c>
      <c r="AH480">
        <v>2</v>
      </c>
      <c r="AI480">
        <v>89550041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ROW(Source!A138)</f>
        <v>138</v>
      </c>
      <c r="B481">
        <v>89550052</v>
      </c>
      <c r="C481">
        <v>89550039</v>
      </c>
      <c r="D481">
        <v>87205842</v>
      </c>
      <c r="E481">
        <v>1</v>
      </c>
      <c r="F481">
        <v>1</v>
      </c>
      <c r="G481">
        <v>1</v>
      </c>
      <c r="H481">
        <v>2</v>
      </c>
      <c r="I481" t="s">
        <v>452</v>
      </c>
      <c r="J481" t="s">
        <v>453</v>
      </c>
      <c r="K481" t="s">
        <v>454</v>
      </c>
      <c r="L481">
        <v>1368</v>
      </c>
      <c r="N481">
        <v>1011</v>
      </c>
      <c r="O481" t="s">
        <v>455</v>
      </c>
      <c r="P481" t="s">
        <v>455</v>
      </c>
      <c r="Q481">
        <v>1</v>
      </c>
      <c r="X481">
        <v>0.32</v>
      </c>
      <c r="Y481">
        <v>0</v>
      </c>
      <c r="Z481">
        <v>1488.78</v>
      </c>
      <c r="AA481">
        <v>702.18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0.32</v>
      </c>
      <c r="AH481">
        <v>2</v>
      </c>
      <c r="AI481">
        <v>89550042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ROW(Source!A138)</f>
        <v>138</v>
      </c>
      <c r="B482">
        <v>89550053</v>
      </c>
      <c r="C482">
        <v>89550039</v>
      </c>
      <c r="D482">
        <v>87206740</v>
      </c>
      <c r="E482">
        <v>1</v>
      </c>
      <c r="F482">
        <v>1</v>
      </c>
      <c r="G482">
        <v>1</v>
      </c>
      <c r="H482">
        <v>2</v>
      </c>
      <c r="I482" t="s">
        <v>457</v>
      </c>
      <c r="J482" t="s">
        <v>458</v>
      </c>
      <c r="K482" t="s">
        <v>459</v>
      </c>
      <c r="L482">
        <v>1368</v>
      </c>
      <c r="N482">
        <v>1011</v>
      </c>
      <c r="O482" t="s">
        <v>455</v>
      </c>
      <c r="P482" t="s">
        <v>455</v>
      </c>
      <c r="Q482">
        <v>1</v>
      </c>
      <c r="X482">
        <v>0.32</v>
      </c>
      <c r="Y482">
        <v>0</v>
      </c>
      <c r="Z482">
        <v>572.77</v>
      </c>
      <c r="AA482">
        <v>522.73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0.32</v>
      </c>
      <c r="AH482">
        <v>2</v>
      </c>
      <c r="AI482">
        <v>89550043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ROW(Source!A138)</f>
        <v>138</v>
      </c>
      <c r="B483">
        <v>89550054</v>
      </c>
      <c r="C483">
        <v>89550039</v>
      </c>
      <c r="D483">
        <v>87157897</v>
      </c>
      <c r="E483">
        <v>1</v>
      </c>
      <c r="F483">
        <v>1</v>
      </c>
      <c r="G483">
        <v>1</v>
      </c>
      <c r="H483">
        <v>3</v>
      </c>
      <c r="I483" t="s">
        <v>495</v>
      </c>
      <c r="J483" t="s">
        <v>496</v>
      </c>
      <c r="K483" t="s">
        <v>497</v>
      </c>
      <c r="L483">
        <v>1301</v>
      </c>
      <c r="N483">
        <v>1003</v>
      </c>
      <c r="O483" t="s">
        <v>297</v>
      </c>
      <c r="P483" t="s">
        <v>297</v>
      </c>
      <c r="Q483">
        <v>1</v>
      </c>
      <c r="X483">
        <v>33.33</v>
      </c>
      <c r="Y483">
        <v>5.87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33.33</v>
      </c>
      <c r="AH483">
        <v>2</v>
      </c>
      <c r="AI483">
        <v>89550044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ROW(Source!A138)</f>
        <v>138</v>
      </c>
      <c r="B484">
        <v>89550055</v>
      </c>
      <c r="C484">
        <v>89550039</v>
      </c>
      <c r="D484">
        <v>87158067</v>
      </c>
      <c r="E484">
        <v>1</v>
      </c>
      <c r="F484">
        <v>1</v>
      </c>
      <c r="G484">
        <v>1</v>
      </c>
      <c r="H484">
        <v>3</v>
      </c>
      <c r="I484" t="s">
        <v>572</v>
      </c>
      <c r="J484" t="s">
        <v>573</v>
      </c>
      <c r="K484" t="s">
        <v>574</v>
      </c>
      <c r="L484">
        <v>1348</v>
      </c>
      <c r="N484">
        <v>1009</v>
      </c>
      <c r="O484" t="s">
        <v>194</v>
      </c>
      <c r="P484" t="s">
        <v>194</v>
      </c>
      <c r="Q484">
        <v>1000</v>
      </c>
      <c r="X484">
        <v>1.57E-3</v>
      </c>
      <c r="Y484">
        <v>43821.53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1.57E-3</v>
      </c>
      <c r="AH484">
        <v>2</v>
      </c>
      <c r="AI484">
        <v>89550045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ROW(Source!A138)</f>
        <v>138</v>
      </c>
      <c r="B485">
        <v>89550056</v>
      </c>
      <c r="C485">
        <v>89550039</v>
      </c>
      <c r="D485">
        <v>87176354</v>
      </c>
      <c r="E485">
        <v>1</v>
      </c>
      <c r="F485">
        <v>1</v>
      </c>
      <c r="G485">
        <v>1</v>
      </c>
      <c r="H485">
        <v>3</v>
      </c>
      <c r="I485" t="s">
        <v>510</v>
      </c>
      <c r="J485" t="s">
        <v>511</v>
      </c>
      <c r="K485" t="s">
        <v>512</v>
      </c>
      <c r="L485">
        <v>1346</v>
      </c>
      <c r="N485">
        <v>1009</v>
      </c>
      <c r="O485" t="s">
        <v>281</v>
      </c>
      <c r="P485" t="s">
        <v>281</v>
      </c>
      <c r="Q485">
        <v>1</v>
      </c>
      <c r="X485">
        <v>0.02</v>
      </c>
      <c r="Y485">
        <v>79.88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0.02</v>
      </c>
      <c r="AH485">
        <v>2</v>
      </c>
      <c r="AI485">
        <v>89550046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ROW(Source!A138)</f>
        <v>138</v>
      </c>
      <c r="B486">
        <v>89550057</v>
      </c>
      <c r="C486">
        <v>89550039</v>
      </c>
      <c r="D486">
        <v>87183624</v>
      </c>
      <c r="E486">
        <v>1</v>
      </c>
      <c r="F486">
        <v>1</v>
      </c>
      <c r="G486">
        <v>1</v>
      </c>
      <c r="H486">
        <v>3</v>
      </c>
      <c r="I486" t="s">
        <v>575</v>
      </c>
      <c r="J486" t="s">
        <v>576</v>
      </c>
      <c r="K486" t="s">
        <v>577</v>
      </c>
      <c r="L486">
        <v>1425</v>
      </c>
      <c r="N486">
        <v>1013</v>
      </c>
      <c r="O486" t="s">
        <v>155</v>
      </c>
      <c r="P486" t="s">
        <v>155</v>
      </c>
      <c r="Q486">
        <v>1</v>
      </c>
      <c r="X486">
        <v>0.05</v>
      </c>
      <c r="Y486">
        <v>28612.6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0.05</v>
      </c>
      <c r="AH486">
        <v>2</v>
      </c>
      <c r="AI486">
        <v>89550047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ROW(Source!A138)</f>
        <v>138</v>
      </c>
      <c r="B487">
        <v>89550058</v>
      </c>
      <c r="C487">
        <v>89550039</v>
      </c>
      <c r="D487">
        <v>87183667</v>
      </c>
      <c r="E487">
        <v>1</v>
      </c>
      <c r="F487">
        <v>1</v>
      </c>
      <c r="G487">
        <v>1</v>
      </c>
      <c r="H487">
        <v>3</v>
      </c>
      <c r="I487" t="s">
        <v>578</v>
      </c>
      <c r="J487" t="s">
        <v>579</v>
      </c>
      <c r="K487" t="s">
        <v>580</v>
      </c>
      <c r="L487">
        <v>1407</v>
      </c>
      <c r="N487">
        <v>1013</v>
      </c>
      <c r="O487" t="s">
        <v>581</v>
      </c>
      <c r="P487" t="s">
        <v>581</v>
      </c>
      <c r="Q487">
        <v>1</v>
      </c>
      <c r="X487">
        <v>1.2200000000000001E-2</v>
      </c>
      <c r="Y487">
        <v>8337.3799999999992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1.2200000000000001E-2</v>
      </c>
      <c r="AH487">
        <v>2</v>
      </c>
      <c r="AI487">
        <v>89550048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ROW(Source!A138)</f>
        <v>138</v>
      </c>
      <c r="B488">
        <v>89550059</v>
      </c>
      <c r="C488">
        <v>89550039</v>
      </c>
      <c r="D488">
        <v>87091729</v>
      </c>
      <c r="E488">
        <v>115</v>
      </c>
      <c r="F488">
        <v>1</v>
      </c>
      <c r="G488">
        <v>1</v>
      </c>
      <c r="H488">
        <v>3</v>
      </c>
      <c r="I488" t="s">
        <v>32</v>
      </c>
      <c r="J488" t="s">
        <v>3</v>
      </c>
      <c r="K488" t="s">
        <v>33</v>
      </c>
      <c r="L488">
        <v>3277935</v>
      </c>
      <c r="N488">
        <v>1013</v>
      </c>
      <c r="O488" t="s">
        <v>34</v>
      </c>
      <c r="P488" t="s">
        <v>34</v>
      </c>
      <c r="Q488">
        <v>1</v>
      </c>
      <c r="X488">
        <v>2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3</v>
      </c>
      <c r="AG488">
        <v>2</v>
      </c>
      <c r="AH488">
        <v>2</v>
      </c>
      <c r="AI488">
        <v>89550049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ROW(Source!A141)</f>
        <v>141</v>
      </c>
      <c r="B489">
        <v>89550068</v>
      </c>
      <c r="C489">
        <v>89550061</v>
      </c>
      <c r="D489">
        <v>87085837</v>
      </c>
      <c r="E489">
        <v>115</v>
      </c>
      <c r="F489">
        <v>1</v>
      </c>
      <c r="G489">
        <v>1</v>
      </c>
      <c r="H489">
        <v>1</v>
      </c>
      <c r="I489" t="s">
        <v>548</v>
      </c>
      <c r="J489" t="s">
        <v>3</v>
      </c>
      <c r="K489" t="s">
        <v>549</v>
      </c>
      <c r="L489">
        <v>1191</v>
      </c>
      <c r="N489">
        <v>1013</v>
      </c>
      <c r="O489" t="s">
        <v>449</v>
      </c>
      <c r="P489" t="s">
        <v>449</v>
      </c>
      <c r="Q489">
        <v>1</v>
      </c>
      <c r="X489">
        <v>2.1</v>
      </c>
      <c r="Y489">
        <v>0</v>
      </c>
      <c r="Z489">
        <v>0</v>
      </c>
      <c r="AA489">
        <v>0</v>
      </c>
      <c r="AB489">
        <v>511.03</v>
      </c>
      <c r="AC489">
        <v>0</v>
      </c>
      <c r="AD489">
        <v>1</v>
      </c>
      <c r="AE489">
        <v>1</v>
      </c>
      <c r="AF489" t="s">
        <v>3</v>
      </c>
      <c r="AG489">
        <v>2.1</v>
      </c>
      <c r="AH489">
        <v>2</v>
      </c>
      <c r="AI489">
        <v>89550062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ROW(Source!A141)</f>
        <v>141</v>
      </c>
      <c r="B490">
        <v>89550069</v>
      </c>
      <c r="C490">
        <v>89550061</v>
      </c>
      <c r="D490">
        <v>87155233</v>
      </c>
      <c r="E490">
        <v>1</v>
      </c>
      <c r="F490">
        <v>1</v>
      </c>
      <c r="G490">
        <v>1</v>
      </c>
      <c r="H490">
        <v>3</v>
      </c>
      <c r="I490" t="s">
        <v>582</v>
      </c>
      <c r="J490" t="s">
        <v>583</v>
      </c>
      <c r="K490" t="s">
        <v>584</v>
      </c>
      <c r="L490">
        <v>1348</v>
      </c>
      <c r="N490">
        <v>1009</v>
      </c>
      <c r="O490" t="s">
        <v>194</v>
      </c>
      <c r="P490" t="s">
        <v>194</v>
      </c>
      <c r="Q490">
        <v>1000</v>
      </c>
      <c r="X490">
        <v>8.0000000000000004E-4</v>
      </c>
      <c r="Y490">
        <v>116448.72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8.0000000000000004E-4</v>
      </c>
      <c r="AH490">
        <v>2</v>
      </c>
      <c r="AI490">
        <v>89550063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ROW(Source!A141)</f>
        <v>141</v>
      </c>
      <c r="B491">
        <v>89550070</v>
      </c>
      <c r="C491">
        <v>89550061</v>
      </c>
      <c r="D491">
        <v>87155247</v>
      </c>
      <c r="E491">
        <v>1</v>
      </c>
      <c r="F491">
        <v>1</v>
      </c>
      <c r="G491">
        <v>1</v>
      </c>
      <c r="H491">
        <v>3</v>
      </c>
      <c r="I491" t="s">
        <v>585</v>
      </c>
      <c r="J491" t="s">
        <v>586</v>
      </c>
      <c r="K491" t="s">
        <v>587</v>
      </c>
      <c r="L491">
        <v>1348</v>
      </c>
      <c r="N491">
        <v>1009</v>
      </c>
      <c r="O491" t="s">
        <v>194</v>
      </c>
      <c r="P491" t="s">
        <v>194</v>
      </c>
      <c r="Q491">
        <v>1000</v>
      </c>
      <c r="X491">
        <v>1.0000000000000001E-5</v>
      </c>
      <c r="Y491">
        <v>81827.199999999997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1.0000000000000001E-5</v>
      </c>
      <c r="AH491">
        <v>2</v>
      </c>
      <c r="AI491">
        <v>89550064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ROW(Source!A141)</f>
        <v>141</v>
      </c>
      <c r="B492">
        <v>89550071</v>
      </c>
      <c r="C492">
        <v>89550061</v>
      </c>
      <c r="D492">
        <v>87155315</v>
      </c>
      <c r="E492">
        <v>1</v>
      </c>
      <c r="F492">
        <v>1</v>
      </c>
      <c r="G492">
        <v>1</v>
      </c>
      <c r="H492">
        <v>3</v>
      </c>
      <c r="I492" t="s">
        <v>588</v>
      </c>
      <c r="J492" t="s">
        <v>589</v>
      </c>
      <c r="K492" t="s">
        <v>590</v>
      </c>
      <c r="L492">
        <v>1346</v>
      </c>
      <c r="N492">
        <v>1009</v>
      </c>
      <c r="O492" t="s">
        <v>281</v>
      </c>
      <c r="P492" t="s">
        <v>281</v>
      </c>
      <c r="Q492">
        <v>1</v>
      </c>
      <c r="X492">
        <v>0.15</v>
      </c>
      <c r="Y492">
        <v>41.38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0.15</v>
      </c>
      <c r="AH492">
        <v>2</v>
      </c>
      <c r="AI492">
        <v>89550065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ROW(Source!A141)</f>
        <v>141</v>
      </c>
      <c r="B493">
        <v>89550072</v>
      </c>
      <c r="C493">
        <v>89550061</v>
      </c>
      <c r="D493">
        <v>87157911</v>
      </c>
      <c r="E493">
        <v>1</v>
      </c>
      <c r="F493">
        <v>1</v>
      </c>
      <c r="G493">
        <v>1</v>
      </c>
      <c r="H493">
        <v>3</v>
      </c>
      <c r="I493" t="s">
        <v>556</v>
      </c>
      <c r="J493" t="s">
        <v>557</v>
      </c>
      <c r="K493" t="s">
        <v>558</v>
      </c>
      <c r="L493">
        <v>1302</v>
      </c>
      <c r="N493">
        <v>1003</v>
      </c>
      <c r="O493" t="s">
        <v>559</v>
      </c>
      <c r="P493" t="s">
        <v>559</v>
      </c>
      <c r="Q493">
        <v>10</v>
      </c>
      <c r="X493">
        <v>2.4E-2</v>
      </c>
      <c r="Y493">
        <v>37.71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2.4E-2</v>
      </c>
      <c r="AH493">
        <v>2</v>
      </c>
      <c r="AI493">
        <v>89550066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ROW(Source!A141)</f>
        <v>141</v>
      </c>
      <c r="B494">
        <v>89550073</v>
      </c>
      <c r="C494">
        <v>89550061</v>
      </c>
      <c r="D494">
        <v>87091729</v>
      </c>
      <c r="E494">
        <v>115</v>
      </c>
      <c r="F494">
        <v>1</v>
      </c>
      <c r="G494">
        <v>1</v>
      </c>
      <c r="H494">
        <v>3</v>
      </c>
      <c r="I494" t="s">
        <v>32</v>
      </c>
      <c r="J494" t="s">
        <v>3</v>
      </c>
      <c r="K494" t="s">
        <v>33</v>
      </c>
      <c r="L494">
        <v>3277935</v>
      </c>
      <c r="N494">
        <v>1013</v>
      </c>
      <c r="O494" t="s">
        <v>34</v>
      </c>
      <c r="P494" t="s">
        <v>34</v>
      </c>
      <c r="Q494">
        <v>1</v>
      </c>
      <c r="X494">
        <v>2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3</v>
      </c>
      <c r="AG494">
        <v>2</v>
      </c>
      <c r="AH494">
        <v>2</v>
      </c>
      <c r="AI494">
        <v>89550067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ROW(Source!A142)</f>
        <v>142</v>
      </c>
      <c r="B495">
        <v>89550068</v>
      </c>
      <c r="C495">
        <v>89550061</v>
      </c>
      <c r="D495">
        <v>87085837</v>
      </c>
      <c r="E495">
        <v>115</v>
      </c>
      <c r="F495">
        <v>1</v>
      </c>
      <c r="G495">
        <v>1</v>
      </c>
      <c r="H495">
        <v>1</v>
      </c>
      <c r="I495" t="s">
        <v>548</v>
      </c>
      <c r="J495" t="s">
        <v>3</v>
      </c>
      <c r="K495" t="s">
        <v>549</v>
      </c>
      <c r="L495">
        <v>1191</v>
      </c>
      <c r="N495">
        <v>1013</v>
      </c>
      <c r="O495" t="s">
        <v>449</v>
      </c>
      <c r="P495" t="s">
        <v>449</v>
      </c>
      <c r="Q495">
        <v>1</v>
      </c>
      <c r="X495">
        <v>2.1</v>
      </c>
      <c r="Y495">
        <v>0</v>
      </c>
      <c r="Z495">
        <v>0</v>
      </c>
      <c r="AA495">
        <v>0</v>
      </c>
      <c r="AB495">
        <v>511.03</v>
      </c>
      <c r="AC495">
        <v>0</v>
      </c>
      <c r="AD495">
        <v>1</v>
      </c>
      <c r="AE495">
        <v>1</v>
      </c>
      <c r="AF495" t="s">
        <v>3</v>
      </c>
      <c r="AG495">
        <v>2.1</v>
      </c>
      <c r="AH495">
        <v>2</v>
      </c>
      <c r="AI495">
        <v>89550062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ROW(Source!A142)</f>
        <v>142</v>
      </c>
      <c r="B496">
        <v>89550069</v>
      </c>
      <c r="C496">
        <v>89550061</v>
      </c>
      <c r="D496">
        <v>87155233</v>
      </c>
      <c r="E496">
        <v>1</v>
      </c>
      <c r="F496">
        <v>1</v>
      </c>
      <c r="G496">
        <v>1</v>
      </c>
      <c r="H496">
        <v>3</v>
      </c>
      <c r="I496" t="s">
        <v>582</v>
      </c>
      <c r="J496" t="s">
        <v>583</v>
      </c>
      <c r="K496" t="s">
        <v>584</v>
      </c>
      <c r="L496">
        <v>1348</v>
      </c>
      <c r="N496">
        <v>1009</v>
      </c>
      <c r="O496" t="s">
        <v>194</v>
      </c>
      <c r="P496" t="s">
        <v>194</v>
      </c>
      <c r="Q496">
        <v>1000</v>
      </c>
      <c r="X496">
        <v>8.0000000000000004E-4</v>
      </c>
      <c r="Y496">
        <v>116448.72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8.0000000000000004E-4</v>
      </c>
      <c r="AH496">
        <v>2</v>
      </c>
      <c r="AI496">
        <v>89550063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ROW(Source!A142)</f>
        <v>142</v>
      </c>
      <c r="B497">
        <v>89550070</v>
      </c>
      <c r="C497">
        <v>89550061</v>
      </c>
      <c r="D497">
        <v>87155247</v>
      </c>
      <c r="E497">
        <v>1</v>
      </c>
      <c r="F497">
        <v>1</v>
      </c>
      <c r="G497">
        <v>1</v>
      </c>
      <c r="H497">
        <v>3</v>
      </c>
      <c r="I497" t="s">
        <v>585</v>
      </c>
      <c r="J497" t="s">
        <v>586</v>
      </c>
      <c r="K497" t="s">
        <v>587</v>
      </c>
      <c r="L497">
        <v>1348</v>
      </c>
      <c r="N497">
        <v>1009</v>
      </c>
      <c r="O497" t="s">
        <v>194</v>
      </c>
      <c r="P497" t="s">
        <v>194</v>
      </c>
      <c r="Q497">
        <v>1000</v>
      </c>
      <c r="X497">
        <v>1.0000000000000001E-5</v>
      </c>
      <c r="Y497">
        <v>81827.199999999997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1.0000000000000001E-5</v>
      </c>
      <c r="AH497">
        <v>2</v>
      </c>
      <c r="AI497">
        <v>89550064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ROW(Source!A142)</f>
        <v>142</v>
      </c>
      <c r="B498">
        <v>89550071</v>
      </c>
      <c r="C498">
        <v>89550061</v>
      </c>
      <c r="D498">
        <v>87155315</v>
      </c>
      <c r="E498">
        <v>1</v>
      </c>
      <c r="F498">
        <v>1</v>
      </c>
      <c r="G498">
        <v>1</v>
      </c>
      <c r="H498">
        <v>3</v>
      </c>
      <c r="I498" t="s">
        <v>588</v>
      </c>
      <c r="J498" t="s">
        <v>589</v>
      </c>
      <c r="K498" t="s">
        <v>590</v>
      </c>
      <c r="L498">
        <v>1346</v>
      </c>
      <c r="N498">
        <v>1009</v>
      </c>
      <c r="O498" t="s">
        <v>281</v>
      </c>
      <c r="P498" t="s">
        <v>281</v>
      </c>
      <c r="Q498">
        <v>1</v>
      </c>
      <c r="X498">
        <v>0.15</v>
      </c>
      <c r="Y498">
        <v>41.38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0.15</v>
      </c>
      <c r="AH498">
        <v>2</v>
      </c>
      <c r="AI498">
        <v>89550065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ROW(Source!A142)</f>
        <v>142</v>
      </c>
      <c r="B499">
        <v>89550072</v>
      </c>
      <c r="C499">
        <v>89550061</v>
      </c>
      <c r="D499">
        <v>87157911</v>
      </c>
      <c r="E499">
        <v>1</v>
      </c>
      <c r="F499">
        <v>1</v>
      </c>
      <c r="G499">
        <v>1</v>
      </c>
      <c r="H499">
        <v>3</v>
      </c>
      <c r="I499" t="s">
        <v>556</v>
      </c>
      <c r="J499" t="s">
        <v>557</v>
      </c>
      <c r="K499" t="s">
        <v>558</v>
      </c>
      <c r="L499">
        <v>1302</v>
      </c>
      <c r="N499">
        <v>1003</v>
      </c>
      <c r="O499" t="s">
        <v>559</v>
      </c>
      <c r="P499" t="s">
        <v>559</v>
      </c>
      <c r="Q499">
        <v>10</v>
      </c>
      <c r="X499">
        <v>2.4E-2</v>
      </c>
      <c r="Y499">
        <v>37.71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2.4E-2</v>
      </c>
      <c r="AH499">
        <v>2</v>
      </c>
      <c r="AI499">
        <v>89550066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ROW(Source!A142)</f>
        <v>142</v>
      </c>
      <c r="B500">
        <v>89550073</v>
      </c>
      <c r="C500">
        <v>89550061</v>
      </c>
      <c r="D500">
        <v>87091729</v>
      </c>
      <c r="E500">
        <v>115</v>
      </c>
      <c r="F500">
        <v>1</v>
      </c>
      <c r="G500">
        <v>1</v>
      </c>
      <c r="H500">
        <v>3</v>
      </c>
      <c r="I500" t="s">
        <v>32</v>
      </c>
      <c r="J500" t="s">
        <v>3</v>
      </c>
      <c r="K500" t="s">
        <v>33</v>
      </c>
      <c r="L500">
        <v>3277935</v>
      </c>
      <c r="N500">
        <v>1013</v>
      </c>
      <c r="O500" t="s">
        <v>34</v>
      </c>
      <c r="P500" t="s">
        <v>34</v>
      </c>
      <c r="Q500">
        <v>1</v>
      </c>
      <c r="X500">
        <v>2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3</v>
      </c>
      <c r="AG500">
        <v>2</v>
      </c>
      <c r="AH500">
        <v>2</v>
      </c>
      <c r="AI500">
        <v>89550067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ROW(Source!A145)</f>
        <v>145</v>
      </c>
      <c r="B501">
        <v>89550084</v>
      </c>
      <c r="C501">
        <v>89550075</v>
      </c>
      <c r="D501">
        <v>87085829</v>
      </c>
      <c r="E501">
        <v>115</v>
      </c>
      <c r="F501">
        <v>1</v>
      </c>
      <c r="G501">
        <v>1</v>
      </c>
      <c r="H501">
        <v>1</v>
      </c>
      <c r="I501" t="s">
        <v>591</v>
      </c>
      <c r="J501" t="s">
        <v>3</v>
      </c>
      <c r="K501" t="s">
        <v>592</v>
      </c>
      <c r="L501">
        <v>1191</v>
      </c>
      <c r="N501">
        <v>1013</v>
      </c>
      <c r="O501" t="s">
        <v>449</v>
      </c>
      <c r="P501" t="s">
        <v>449</v>
      </c>
      <c r="Q501">
        <v>1</v>
      </c>
      <c r="X501">
        <v>62.41</v>
      </c>
      <c r="Y501">
        <v>0</v>
      </c>
      <c r="Z501">
        <v>0</v>
      </c>
      <c r="AA501">
        <v>0</v>
      </c>
      <c r="AB501">
        <v>493.48</v>
      </c>
      <c r="AC501">
        <v>0</v>
      </c>
      <c r="AD501">
        <v>1</v>
      </c>
      <c r="AE501">
        <v>1</v>
      </c>
      <c r="AF501" t="s">
        <v>3</v>
      </c>
      <c r="AG501">
        <v>62.41</v>
      </c>
      <c r="AH501">
        <v>2</v>
      </c>
      <c r="AI501">
        <v>89550076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ROW(Source!A145)</f>
        <v>145</v>
      </c>
      <c r="B502">
        <v>89550085</v>
      </c>
      <c r="C502">
        <v>89550075</v>
      </c>
      <c r="D502">
        <v>87086013</v>
      </c>
      <c r="E502">
        <v>115</v>
      </c>
      <c r="F502">
        <v>1</v>
      </c>
      <c r="G502">
        <v>1</v>
      </c>
      <c r="H502">
        <v>1</v>
      </c>
      <c r="I502" t="s">
        <v>450</v>
      </c>
      <c r="J502" t="s">
        <v>3</v>
      </c>
      <c r="K502" t="s">
        <v>451</v>
      </c>
      <c r="L502">
        <v>1191</v>
      </c>
      <c r="N502">
        <v>1013</v>
      </c>
      <c r="O502" t="s">
        <v>449</v>
      </c>
      <c r="P502" t="s">
        <v>449</v>
      </c>
      <c r="Q502">
        <v>1</v>
      </c>
      <c r="X502">
        <v>0.26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2</v>
      </c>
      <c r="AF502" t="s">
        <v>3</v>
      </c>
      <c r="AG502">
        <v>0.26</v>
      </c>
      <c r="AH502">
        <v>2</v>
      </c>
      <c r="AI502">
        <v>89550077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ROW(Source!A145)</f>
        <v>145</v>
      </c>
      <c r="B503">
        <v>89550086</v>
      </c>
      <c r="C503">
        <v>89550075</v>
      </c>
      <c r="D503">
        <v>87206740</v>
      </c>
      <c r="E503">
        <v>1</v>
      </c>
      <c r="F503">
        <v>1</v>
      </c>
      <c r="G503">
        <v>1</v>
      </c>
      <c r="H503">
        <v>2</v>
      </c>
      <c r="I503" t="s">
        <v>457</v>
      </c>
      <c r="J503" t="s">
        <v>458</v>
      </c>
      <c r="K503" t="s">
        <v>459</v>
      </c>
      <c r="L503">
        <v>1368</v>
      </c>
      <c r="N503">
        <v>1011</v>
      </c>
      <c r="O503" t="s">
        <v>455</v>
      </c>
      <c r="P503" t="s">
        <v>455</v>
      </c>
      <c r="Q503">
        <v>1</v>
      </c>
      <c r="X503">
        <v>0.26</v>
      </c>
      <c r="Y503">
        <v>0</v>
      </c>
      <c r="Z503">
        <v>572.77</v>
      </c>
      <c r="AA503">
        <v>522.73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0.26</v>
      </c>
      <c r="AH503">
        <v>2</v>
      </c>
      <c r="AI503">
        <v>89550078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ROW(Source!A145)</f>
        <v>145</v>
      </c>
      <c r="B504">
        <v>89550087</v>
      </c>
      <c r="C504">
        <v>89550075</v>
      </c>
      <c r="D504">
        <v>87207297</v>
      </c>
      <c r="E504">
        <v>1</v>
      </c>
      <c r="F504">
        <v>1</v>
      </c>
      <c r="G504">
        <v>1</v>
      </c>
      <c r="H504">
        <v>2</v>
      </c>
      <c r="I504" t="s">
        <v>593</v>
      </c>
      <c r="J504" t="s">
        <v>594</v>
      </c>
      <c r="K504" t="s">
        <v>595</v>
      </c>
      <c r="L504">
        <v>1368</v>
      </c>
      <c r="N504">
        <v>1011</v>
      </c>
      <c r="O504" t="s">
        <v>455</v>
      </c>
      <c r="P504" t="s">
        <v>455</v>
      </c>
      <c r="Q504">
        <v>1</v>
      </c>
      <c r="X504">
        <v>25.2</v>
      </c>
      <c r="Y504">
        <v>0</v>
      </c>
      <c r="Z504">
        <v>4.5199999999999996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25.2</v>
      </c>
      <c r="AH504">
        <v>2</v>
      </c>
      <c r="AI504">
        <v>89550079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ROW(Source!A145)</f>
        <v>145</v>
      </c>
      <c r="B505">
        <v>89550088</v>
      </c>
      <c r="C505">
        <v>89550075</v>
      </c>
      <c r="D505">
        <v>87157732</v>
      </c>
      <c r="E505">
        <v>1</v>
      </c>
      <c r="F505">
        <v>1</v>
      </c>
      <c r="G505">
        <v>1</v>
      </c>
      <c r="H505">
        <v>3</v>
      </c>
      <c r="I505" t="s">
        <v>596</v>
      </c>
      <c r="J505" t="s">
        <v>597</v>
      </c>
      <c r="K505" t="s">
        <v>598</v>
      </c>
      <c r="L505">
        <v>1339</v>
      </c>
      <c r="N505">
        <v>1007</v>
      </c>
      <c r="O505" t="s">
        <v>538</v>
      </c>
      <c r="P505" t="s">
        <v>538</v>
      </c>
      <c r="Q505">
        <v>1</v>
      </c>
      <c r="X505">
        <v>0.21</v>
      </c>
      <c r="Y505">
        <v>35.71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0.21</v>
      </c>
      <c r="AH505">
        <v>2</v>
      </c>
      <c r="AI505">
        <v>89550080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ROW(Source!A145)</f>
        <v>145</v>
      </c>
      <c r="B506">
        <v>89550089</v>
      </c>
      <c r="C506">
        <v>89550075</v>
      </c>
      <c r="D506">
        <v>87158023</v>
      </c>
      <c r="E506">
        <v>1</v>
      </c>
      <c r="F506">
        <v>1</v>
      </c>
      <c r="G506">
        <v>1</v>
      </c>
      <c r="H506">
        <v>3</v>
      </c>
      <c r="I506" t="s">
        <v>599</v>
      </c>
      <c r="J506" t="s">
        <v>600</v>
      </c>
      <c r="K506" t="s">
        <v>601</v>
      </c>
      <c r="L506">
        <v>1371</v>
      </c>
      <c r="N506">
        <v>1013</v>
      </c>
      <c r="O506" t="s">
        <v>20</v>
      </c>
      <c r="P506" t="s">
        <v>20</v>
      </c>
      <c r="Q506">
        <v>1</v>
      </c>
      <c r="X506">
        <v>10</v>
      </c>
      <c r="Y506">
        <v>18.59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10</v>
      </c>
      <c r="AH506">
        <v>2</v>
      </c>
      <c r="AI506">
        <v>89550081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ROW(Source!A145)</f>
        <v>145</v>
      </c>
      <c r="B507">
        <v>89550090</v>
      </c>
      <c r="C507">
        <v>89550075</v>
      </c>
      <c r="D507">
        <v>87160382</v>
      </c>
      <c r="E507">
        <v>1</v>
      </c>
      <c r="F507">
        <v>1</v>
      </c>
      <c r="G507">
        <v>1</v>
      </c>
      <c r="H507">
        <v>3</v>
      </c>
      <c r="I507" t="s">
        <v>602</v>
      </c>
      <c r="J507" t="s">
        <v>603</v>
      </c>
      <c r="K507" t="s">
        <v>604</v>
      </c>
      <c r="L507">
        <v>1346</v>
      </c>
      <c r="N507">
        <v>1009</v>
      </c>
      <c r="O507" t="s">
        <v>281</v>
      </c>
      <c r="P507" t="s">
        <v>281</v>
      </c>
      <c r="Q507">
        <v>1</v>
      </c>
      <c r="X507">
        <v>10</v>
      </c>
      <c r="Y507">
        <v>56.11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10</v>
      </c>
      <c r="AH507">
        <v>2</v>
      </c>
      <c r="AI507">
        <v>89550082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ROW(Source!A145)</f>
        <v>145</v>
      </c>
      <c r="B508">
        <v>89550091</v>
      </c>
      <c r="C508">
        <v>89550075</v>
      </c>
      <c r="D508">
        <v>87089532</v>
      </c>
      <c r="E508">
        <v>115</v>
      </c>
      <c r="F508">
        <v>1</v>
      </c>
      <c r="G508">
        <v>1</v>
      </c>
      <c r="H508">
        <v>3</v>
      </c>
      <c r="I508" t="s">
        <v>192</v>
      </c>
      <c r="J508" t="s">
        <v>3</v>
      </c>
      <c r="K508" t="s">
        <v>193</v>
      </c>
      <c r="L508">
        <v>1348</v>
      </c>
      <c r="N508">
        <v>1009</v>
      </c>
      <c r="O508" t="s">
        <v>194</v>
      </c>
      <c r="P508" t="s">
        <v>194</v>
      </c>
      <c r="Q508">
        <v>1000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0.15</v>
      </c>
      <c r="AH508">
        <v>2</v>
      </c>
      <c r="AI508">
        <v>89550083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ROW(Source!A146)</f>
        <v>146</v>
      </c>
      <c r="B509">
        <v>89550084</v>
      </c>
      <c r="C509">
        <v>89550075</v>
      </c>
      <c r="D509">
        <v>87085829</v>
      </c>
      <c r="E509">
        <v>115</v>
      </c>
      <c r="F509">
        <v>1</v>
      </c>
      <c r="G509">
        <v>1</v>
      </c>
      <c r="H509">
        <v>1</v>
      </c>
      <c r="I509" t="s">
        <v>591</v>
      </c>
      <c r="J509" t="s">
        <v>3</v>
      </c>
      <c r="K509" t="s">
        <v>592</v>
      </c>
      <c r="L509">
        <v>1191</v>
      </c>
      <c r="N509">
        <v>1013</v>
      </c>
      <c r="O509" t="s">
        <v>449</v>
      </c>
      <c r="P509" t="s">
        <v>449</v>
      </c>
      <c r="Q509">
        <v>1</v>
      </c>
      <c r="X509">
        <v>62.41</v>
      </c>
      <c r="Y509">
        <v>0</v>
      </c>
      <c r="Z509">
        <v>0</v>
      </c>
      <c r="AA509">
        <v>0</v>
      </c>
      <c r="AB509">
        <v>493.48</v>
      </c>
      <c r="AC509">
        <v>0</v>
      </c>
      <c r="AD509">
        <v>1</v>
      </c>
      <c r="AE509">
        <v>1</v>
      </c>
      <c r="AF509" t="s">
        <v>3</v>
      </c>
      <c r="AG509">
        <v>62.41</v>
      </c>
      <c r="AH509">
        <v>2</v>
      </c>
      <c r="AI509">
        <v>89550076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ROW(Source!A146)</f>
        <v>146</v>
      </c>
      <c r="B510">
        <v>89550085</v>
      </c>
      <c r="C510">
        <v>89550075</v>
      </c>
      <c r="D510">
        <v>87086013</v>
      </c>
      <c r="E510">
        <v>115</v>
      </c>
      <c r="F510">
        <v>1</v>
      </c>
      <c r="G510">
        <v>1</v>
      </c>
      <c r="H510">
        <v>1</v>
      </c>
      <c r="I510" t="s">
        <v>450</v>
      </c>
      <c r="J510" t="s">
        <v>3</v>
      </c>
      <c r="K510" t="s">
        <v>451</v>
      </c>
      <c r="L510">
        <v>1191</v>
      </c>
      <c r="N510">
        <v>1013</v>
      </c>
      <c r="O510" t="s">
        <v>449</v>
      </c>
      <c r="P510" t="s">
        <v>449</v>
      </c>
      <c r="Q510">
        <v>1</v>
      </c>
      <c r="X510">
        <v>0.26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2</v>
      </c>
      <c r="AF510" t="s">
        <v>3</v>
      </c>
      <c r="AG510">
        <v>0.26</v>
      </c>
      <c r="AH510">
        <v>2</v>
      </c>
      <c r="AI510">
        <v>89550077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ROW(Source!A146)</f>
        <v>146</v>
      </c>
      <c r="B511">
        <v>89550086</v>
      </c>
      <c r="C511">
        <v>89550075</v>
      </c>
      <c r="D511">
        <v>87206740</v>
      </c>
      <c r="E511">
        <v>1</v>
      </c>
      <c r="F511">
        <v>1</v>
      </c>
      <c r="G511">
        <v>1</v>
      </c>
      <c r="H511">
        <v>2</v>
      </c>
      <c r="I511" t="s">
        <v>457</v>
      </c>
      <c r="J511" t="s">
        <v>458</v>
      </c>
      <c r="K511" t="s">
        <v>459</v>
      </c>
      <c r="L511">
        <v>1368</v>
      </c>
      <c r="N511">
        <v>1011</v>
      </c>
      <c r="O511" t="s">
        <v>455</v>
      </c>
      <c r="P511" t="s">
        <v>455</v>
      </c>
      <c r="Q511">
        <v>1</v>
      </c>
      <c r="X511">
        <v>0.26</v>
      </c>
      <c r="Y511">
        <v>0</v>
      </c>
      <c r="Z511">
        <v>572.77</v>
      </c>
      <c r="AA511">
        <v>522.73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0.26</v>
      </c>
      <c r="AH511">
        <v>2</v>
      </c>
      <c r="AI511">
        <v>89550078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ROW(Source!A146)</f>
        <v>146</v>
      </c>
      <c r="B512">
        <v>89550087</v>
      </c>
      <c r="C512">
        <v>89550075</v>
      </c>
      <c r="D512">
        <v>87207297</v>
      </c>
      <c r="E512">
        <v>1</v>
      </c>
      <c r="F512">
        <v>1</v>
      </c>
      <c r="G512">
        <v>1</v>
      </c>
      <c r="H512">
        <v>2</v>
      </c>
      <c r="I512" t="s">
        <v>593</v>
      </c>
      <c r="J512" t="s">
        <v>594</v>
      </c>
      <c r="K512" t="s">
        <v>595</v>
      </c>
      <c r="L512">
        <v>1368</v>
      </c>
      <c r="N512">
        <v>1011</v>
      </c>
      <c r="O512" t="s">
        <v>455</v>
      </c>
      <c r="P512" t="s">
        <v>455</v>
      </c>
      <c r="Q512">
        <v>1</v>
      </c>
      <c r="X512">
        <v>25.2</v>
      </c>
      <c r="Y512">
        <v>0</v>
      </c>
      <c r="Z512">
        <v>4.5199999999999996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25.2</v>
      </c>
      <c r="AH512">
        <v>2</v>
      </c>
      <c r="AI512">
        <v>89550079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ROW(Source!A146)</f>
        <v>146</v>
      </c>
      <c r="B513">
        <v>89550088</v>
      </c>
      <c r="C513">
        <v>89550075</v>
      </c>
      <c r="D513">
        <v>87157732</v>
      </c>
      <c r="E513">
        <v>1</v>
      </c>
      <c r="F513">
        <v>1</v>
      </c>
      <c r="G513">
        <v>1</v>
      </c>
      <c r="H513">
        <v>3</v>
      </c>
      <c r="I513" t="s">
        <v>596</v>
      </c>
      <c r="J513" t="s">
        <v>597</v>
      </c>
      <c r="K513" t="s">
        <v>598</v>
      </c>
      <c r="L513">
        <v>1339</v>
      </c>
      <c r="N513">
        <v>1007</v>
      </c>
      <c r="O513" t="s">
        <v>538</v>
      </c>
      <c r="P513" t="s">
        <v>538</v>
      </c>
      <c r="Q513">
        <v>1</v>
      </c>
      <c r="X513">
        <v>0.21</v>
      </c>
      <c r="Y513">
        <v>35.71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0.21</v>
      </c>
      <c r="AH513">
        <v>2</v>
      </c>
      <c r="AI513">
        <v>89550080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ROW(Source!A146)</f>
        <v>146</v>
      </c>
      <c r="B514">
        <v>89550089</v>
      </c>
      <c r="C514">
        <v>89550075</v>
      </c>
      <c r="D514">
        <v>87158023</v>
      </c>
      <c r="E514">
        <v>1</v>
      </c>
      <c r="F514">
        <v>1</v>
      </c>
      <c r="G514">
        <v>1</v>
      </c>
      <c r="H514">
        <v>3</v>
      </c>
      <c r="I514" t="s">
        <v>599</v>
      </c>
      <c r="J514" t="s">
        <v>600</v>
      </c>
      <c r="K514" t="s">
        <v>601</v>
      </c>
      <c r="L514">
        <v>1371</v>
      </c>
      <c r="N514">
        <v>1013</v>
      </c>
      <c r="O514" t="s">
        <v>20</v>
      </c>
      <c r="P514" t="s">
        <v>20</v>
      </c>
      <c r="Q514">
        <v>1</v>
      </c>
      <c r="X514">
        <v>10</v>
      </c>
      <c r="Y514">
        <v>18.59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10</v>
      </c>
      <c r="AH514">
        <v>2</v>
      </c>
      <c r="AI514">
        <v>89550081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ROW(Source!A146)</f>
        <v>146</v>
      </c>
      <c r="B515">
        <v>89550090</v>
      </c>
      <c r="C515">
        <v>89550075</v>
      </c>
      <c r="D515">
        <v>87160382</v>
      </c>
      <c r="E515">
        <v>1</v>
      </c>
      <c r="F515">
        <v>1</v>
      </c>
      <c r="G515">
        <v>1</v>
      </c>
      <c r="H515">
        <v>3</v>
      </c>
      <c r="I515" t="s">
        <v>602</v>
      </c>
      <c r="J515" t="s">
        <v>603</v>
      </c>
      <c r="K515" t="s">
        <v>604</v>
      </c>
      <c r="L515">
        <v>1346</v>
      </c>
      <c r="N515">
        <v>1009</v>
      </c>
      <c r="O515" t="s">
        <v>281</v>
      </c>
      <c r="P515" t="s">
        <v>281</v>
      </c>
      <c r="Q515">
        <v>1</v>
      </c>
      <c r="X515">
        <v>10</v>
      </c>
      <c r="Y515">
        <v>56.11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10</v>
      </c>
      <c r="AH515">
        <v>2</v>
      </c>
      <c r="AI515">
        <v>89550082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ROW(Source!A146)</f>
        <v>146</v>
      </c>
      <c r="B516">
        <v>89550091</v>
      </c>
      <c r="C516">
        <v>89550075</v>
      </c>
      <c r="D516">
        <v>87089532</v>
      </c>
      <c r="E516">
        <v>115</v>
      </c>
      <c r="F516">
        <v>1</v>
      </c>
      <c r="G516">
        <v>1</v>
      </c>
      <c r="H516">
        <v>3</v>
      </c>
      <c r="I516" t="s">
        <v>192</v>
      </c>
      <c r="J516" t="s">
        <v>3</v>
      </c>
      <c r="K516" t="s">
        <v>193</v>
      </c>
      <c r="L516">
        <v>1348</v>
      </c>
      <c r="N516">
        <v>1009</v>
      </c>
      <c r="O516" t="s">
        <v>194</v>
      </c>
      <c r="P516" t="s">
        <v>194</v>
      </c>
      <c r="Q516">
        <v>1000</v>
      </c>
      <c r="X516">
        <v>0.15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3</v>
      </c>
      <c r="AG516">
        <v>0.15</v>
      </c>
      <c r="AH516">
        <v>2</v>
      </c>
      <c r="AI516">
        <v>89550083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ROW(Source!A352)</f>
        <v>352</v>
      </c>
      <c r="B517">
        <v>89550129</v>
      </c>
      <c r="C517">
        <v>89550126</v>
      </c>
      <c r="D517">
        <v>87085997</v>
      </c>
      <c r="E517">
        <v>115</v>
      </c>
      <c r="F517">
        <v>1</v>
      </c>
      <c r="G517">
        <v>1</v>
      </c>
      <c r="H517">
        <v>1</v>
      </c>
      <c r="I517" t="s">
        <v>605</v>
      </c>
      <c r="J517" t="s">
        <v>3</v>
      </c>
      <c r="K517" t="s">
        <v>606</v>
      </c>
      <c r="L517">
        <v>1369</v>
      </c>
      <c r="N517">
        <v>1013</v>
      </c>
      <c r="O517" t="s">
        <v>607</v>
      </c>
      <c r="P517" t="s">
        <v>607</v>
      </c>
      <c r="Q517">
        <v>1</v>
      </c>
      <c r="X517">
        <v>2.52</v>
      </c>
      <c r="Y517">
        <v>0</v>
      </c>
      <c r="Z517">
        <v>0</v>
      </c>
      <c r="AA517">
        <v>0</v>
      </c>
      <c r="AB517">
        <v>499.33</v>
      </c>
      <c r="AC517">
        <v>0</v>
      </c>
      <c r="AD517">
        <v>1</v>
      </c>
      <c r="AE517">
        <v>1</v>
      </c>
      <c r="AF517" t="s">
        <v>3</v>
      </c>
      <c r="AG517">
        <v>2.52</v>
      </c>
      <c r="AH517">
        <v>2</v>
      </c>
      <c r="AI517">
        <v>89550127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ROW(Source!A352)</f>
        <v>352</v>
      </c>
      <c r="B518">
        <v>89550130</v>
      </c>
      <c r="C518">
        <v>89550126</v>
      </c>
      <c r="D518">
        <v>87086003</v>
      </c>
      <c r="E518">
        <v>115</v>
      </c>
      <c r="F518">
        <v>1</v>
      </c>
      <c r="G518">
        <v>1</v>
      </c>
      <c r="H518">
        <v>1</v>
      </c>
      <c r="I518" t="s">
        <v>608</v>
      </c>
      <c r="J518" t="s">
        <v>3</v>
      </c>
      <c r="K518" t="s">
        <v>609</v>
      </c>
      <c r="L518">
        <v>1369</v>
      </c>
      <c r="N518">
        <v>1013</v>
      </c>
      <c r="O518" t="s">
        <v>607</v>
      </c>
      <c r="P518" t="s">
        <v>607</v>
      </c>
      <c r="Q518">
        <v>1</v>
      </c>
      <c r="X518">
        <v>3.78</v>
      </c>
      <c r="Y518">
        <v>0</v>
      </c>
      <c r="Z518">
        <v>0</v>
      </c>
      <c r="AA518">
        <v>0</v>
      </c>
      <c r="AB518">
        <v>838.72</v>
      </c>
      <c r="AC518">
        <v>0</v>
      </c>
      <c r="AD518">
        <v>1</v>
      </c>
      <c r="AE518">
        <v>1</v>
      </c>
      <c r="AF518" t="s">
        <v>3</v>
      </c>
      <c r="AG518">
        <v>3.78</v>
      </c>
      <c r="AH518">
        <v>2</v>
      </c>
      <c r="AI518">
        <v>89550128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ROW(Source!A353)</f>
        <v>353</v>
      </c>
      <c r="B519">
        <v>89550129</v>
      </c>
      <c r="C519">
        <v>89550126</v>
      </c>
      <c r="D519">
        <v>87085997</v>
      </c>
      <c r="E519">
        <v>115</v>
      </c>
      <c r="F519">
        <v>1</v>
      </c>
      <c r="G519">
        <v>1</v>
      </c>
      <c r="H519">
        <v>1</v>
      </c>
      <c r="I519" t="s">
        <v>605</v>
      </c>
      <c r="J519" t="s">
        <v>3</v>
      </c>
      <c r="K519" t="s">
        <v>606</v>
      </c>
      <c r="L519">
        <v>1369</v>
      </c>
      <c r="N519">
        <v>1013</v>
      </c>
      <c r="O519" t="s">
        <v>607</v>
      </c>
      <c r="P519" t="s">
        <v>607</v>
      </c>
      <c r="Q519">
        <v>1</v>
      </c>
      <c r="X519">
        <v>2.52</v>
      </c>
      <c r="Y519">
        <v>0</v>
      </c>
      <c r="Z519">
        <v>0</v>
      </c>
      <c r="AA519">
        <v>0</v>
      </c>
      <c r="AB519">
        <v>499.33</v>
      </c>
      <c r="AC519">
        <v>0</v>
      </c>
      <c r="AD519">
        <v>1</v>
      </c>
      <c r="AE519">
        <v>1</v>
      </c>
      <c r="AF519" t="s">
        <v>3</v>
      </c>
      <c r="AG519">
        <v>2.52</v>
      </c>
      <c r="AH519">
        <v>2</v>
      </c>
      <c r="AI519">
        <v>89550127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ROW(Source!A353)</f>
        <v>353</v>
      </c>
      <c r="B520">
        <v>89550130</v>
      </c>
      <c r="C520">
        <v>89550126</v>
      </c>
      <c r="D520">
        <v>87086003</v>
      </c>
      <c r="E520">
        <v>115</v>
      </c>
      <c r="F520">
        <v>1</v>
      </c>
      <c r="G520">
        <v>1</v>
      </c>
      <c r="H520">
        <v>1</v>
      </c>
      <c r="I520" t="s">
        <v>608</v>
      </c>
      <c r="J520" t="s">
        <v>3</v>
      </c>
      <c r="K520" t="s">
        <v>609</v>
      </c>
      <c r="L520">
        <v>1369</v>
      </c>
      <c r="N520">
        <v>1013</v>
      </c>
      <c r="O520" t="s">
        <v>607</v>
      </c>
      <c r="P520" t="s">
        <v>607</v>
      </c>
      <c r="Q520">
        <v>1</v>
      </c>
      <c r="X520">
        <v>3.78</v>
      </c>
      <c r="Y520">
        <v>0</v>
      </c>
      <c r="Z520">
        <v>0</v>
      </c>
      <c r="AA520">
        <v>0</v>
      </c>
      <c r="AB520">
        <v>838.72</v>
      </c>
      <c r="AC520">
        <v>0</v>
      </c>
      <c r="AD520">
        <v>1</v>
      </c>
      <c r="AE520">
        <v>1</v>
      </c>
      <c r="AF520" t="s">
        <v>3</v>
      </c>
      <c r="AG520">
        <v>3.78</v>
      </c>
      <c r="AH520">
        <v>2</v>
      </c>
      <c r="AI520">
        <v>89550128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ROW(Source!A354)</f>
        <v>354</v>
      </c>
      <c r="B521">
        <v>89550134</v>
      </c>
      <c r="C521">
        <v>89550131</v>
      </c>
      <c r="D521">
        <v>87085981</v>
      </c>
      <c r="E521">
        <v>115</v>
      </c>
      <c r="F521">
        <v>1</v>
      </c>
      <c r="G521">
        <v>1</v>
      </c>
      <c r="H521">
        <v>1</v>
      </c>
      <c r="I521" t="s">
        <v>610</v>
      </c>
      <c r="J521" t="s">
        <v>3</v>
      </c>
      <c r="K521" t="s">
        <v>611</v>
      </c>
      <c r="L521">
        <v>1369</v>
      </c>
      <c r="N521">
        <v>1013</v>
      </c>
      <c r="O521" t="s">
        <v>607</v>
      </c>
      <c r="P521" t="s">
        <v>607</v>
      </c>
      <c r="Q521">
        <v>1</v>
      </c>
      <c r="X521">
        <v>0.97</v>
      </c>
      <c r="Y521">
        <v>0</v>
      </c>
      <c r="Z521">
        <v>0</v>
      </c>
      <c r="AA521">
        <v>0</v>
      </c>
      <c r="AB521">
        <v>600.75</v>
      </c>
      <c r="AC521">
        <v>0</v>
      </c>
      <c r="AD521">
        <v>1</v>
      </c>
      <c r="AE521">
        <v>1</v>
      </c>
      <c r="AF521" t="s">
        <v>3</v>
      </c>
      <c r="AG521">
        <v>0.97</v>
      </c>
      <c r="AH521">
        <v>2</v>
      </c>
      <c r="AI521">
        <v>89550132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ROW(Source!A354)</f>
        <v>354</v>
      </c>
      <c r="B522">
        <v>89550135</v>
      </c>
      <c r="C522">
        <v>89550131</v>
      </c>
      <c r="D522">
        <v>87086005</v>
      </c>
      <c r="E522">
        <v>115</v>
      </c>
      <c r="F522">
        <v>1</v>
      </c>
      <c r="G522">
        <v>1</v>
      </c>
      <c r="H522">
        <v>1</v>
      </c>
      <c r="I522" t="s">
        <v>612</v>
      </c>
      <c r="J522" t="s">
        <v>3</v>
      </c>
      <c r="K522" t="s">
        <v>613</v>
      </c>
      <c r="L522">
        <v>1369</v>
      </c>
      <c r="N522">
        <v>1013</v>
      </c>
      <c r="O522" t="s">
        <v>607</v>
      </c>
      <c r="P522" t="s">
        <v>607</v>
      </c>
      <c r="Q522">
        <v>1</v>
      </c>
      <c r="X522">
        <v>1.46</v>
      </c>
      <c r="Y522">
        <v>0</v>
      </c>
      <c r="Z522">
        <v>0</v>
      </c>
      <c r="AA522">
        <v>0</v>
      </c>
      <c r="AB522">
        <v>764.6</v>
      </c>
      <c r="AC522">
        <v>0</v>
      </c>
      <c r="AD522">
        <v>1</v>
      </c>
      <c r="AE522">
        <v>1</v>
      </c>
      <c r="AF522" t="s">
        <v>3</v>
      </c>
      <c r="AG522">
        <v>1.46</v>
      </c>
      <c r="AH522">
        <v>2</v>
      </c>
      <c r="AI522">
        <v>89550133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ROW(Source!A355)</f>
        <v>355</v>
      </c>
      <c r="B523">
        <v>89550134</v>
      </c>
      <c r="C523">
        <v>89550131</v>
      </c>
      <c r="D523">
        <v>87085981</v>
      </c>
      <c r="E523">
        <v>115</v>
      </c>
      <c r="F523">
        <v>1</v>
      </c>
      <c r="G523">
        <v>1</v>
      </c>
      <c r="H523">
        <v>1</v>
      </c>
      <c r="I523" t="s">
        <v>610</v>
      </c>
      <c r="J523" t="s">
        <v>3</v>
      </c>
      <c r="K523" t="s">
        <v>611</v>
      </c>
      <c r="L523">
        <v>1369</v>
      </c>
      <c r="N523">
        <v>1013</v>
      </c>
      <c r="O523" t="s">
        <v>607</v>
      </c>
      <c r="P523" t="s">
        <v>607</v>
      </c>
      <c r="Q523">
        <v>1</v>
      </c>
      <c r="X523">
        <v>0.97</v>
      </c>
      <c r="Y523">
        <v>0</v>
      </c>
      <c r="Z523">
        <v>0</v>
      </c>
      <c r="AA523">
        <v>0</v>
      </c>
      <c r="AB523">
        <v>600.75</v>
      </c>
      <c r="AC523">
        <v>0</v>
      </c>
      <c r="AD523">
        <v>1</v>
      </c>
      <c r="AE523">
        <v>1</v>
      </c>
      <c r="AF523" t="s">
        <v>3</v>
      </c>
      <c r="AG523">
        <v>0.97</v>
      </c>
      <c r="AH523">
        <v>2</v>
      </c>
      <c r="AI523">
        <v>89550132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ROW(Source!A355)</f>
        <v>355</v>
      </c>
      <c r="B524">
        <v>89550135</v>
      </c>
      <c r="C524">
        <v>89550131</v>
      </c>
      <c r="D524">
        <v>87086005</v>
      </c>
      <c r="E524">
        <v>115</v>
      </c>
      <c r="F524">
        <v>1</v>
      </c>
      <c r="G524">
        <v>1</v>
      </c>
      <c r="H524">
        <v>1</v>
      </c>
      <c r="I524" t="s">
        <v>612</v>
      </c>
      <c r="J524" t="s">
        <v>3</v>
      </c>
      <c r="K524" t="s">
        <v>613</v>
      </c>
      <c r="L524">
        <v>1369</v>
      </c>
      <c r="N524">
        <v>1013</v>
      </c>
      <c r="O524" t="s">
        <v>607</v>
      </c>
      <c r="P524" t="s">
        <v>607</v>
      </c>
      <c r="Q524">
        <v>1</v>
      </c>
      <c r="X524">
        <v>1.46</v>
      </c>
      <c r="Y524">
        <v>0</v>
      </c>
      <c r="Z524">
        <v>0</v>
      </c>
      <c r="AA524">
        <v>0</v>
      </c>
      <c r="AB524">
        <v>764.6</v>
      </c>
      <c r="AC524">
        <v>0</v>
      </c>
      <c r="AD524">
        <v>1</v>
      </c>
      <c r="AE524">
        <v>1</v>
      </c>
      <c r="AF524" t="s">
        <v>3</v>
      </c>
      <c r="AG524">
        <v>1.46</v>
      </c>
      <c r="AH524">
        <v>2</v>
      </c>
      <c r="AI524">
        <v>89550133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ROW(Source!A356)</f>
        <v>356</v>
      </c>
      <c r="B525">
        <v>89550139</v>
      </c>
      <c r="C525">
        <v>89550136</v>
      </c>
      <c r="D525">
        <v>87085981</v>
      </c>
      <c r="E525">
        <v>115</v>
      </c>
      <c r="F525">
        <v>1</v>
      </c>
      <c r="G525">
        <v>1</v>
      </c>
      <c r="H525">
        <v>1</v>
      </c>
      <c r="I525" t="s">
        <v>610</v>
      </c>
      <c r="J525" t="s">
        <v>3</v>
      </c>
      <c r="K525" t="s">
        <v>611</v>
      </c>
      <c r="L525">
        <v>1369</v>
      </c>
      <c r="N525">
        <v>1013</v>
      </c>
      <c r="O525" t="s">
        <v>607</v>
      </c>
      <c r="P525" t="s">
        <v>607</v>
      </c>
      <c r="Q525">
        <v>1</v>
      </c>
      <c r="X525">
        <v>0.97</v>
      </c>
      <c r="Y525">
        <v>0</v>
      </c>
      <c r="Z525">
        <v>0</v>
      </c>
      <c r="AA525">
        <v>0</v>
      </c>
      <c r="AB525">
        <v>600.75</v>
      </c>
      <c r="AC525">
        <v>0</v>
      </c>
      <c r="AD525">
        <v>1</v>
      </c>
      <c r="AE525">
        <v>1</v>
      </c>
      <c r="AF525" t="s">
        <v>3</v>
      </c>
      <c r="AG525">
        <v>0.97</v>
      </c>
      <c r="AH525">
        <v>2</v>
      </c>
      <c r="AI525">
        <v>89550137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ROW(Source!A356)</f>
        <v>356</v>
      </c>
      <c r="B526">
        <v>89550140</v>
      </c>
      <c r="C526">
        <v>89550136</v>
      </c>
      <c r="D526">
        <v>87086005</v>
      </c>
      <c r="E526">
        <v>115</v>
      </c>
      <c r="F526">
        <v>1</v>
      </c>
      <c r="G526">
        <v>1</v>
      </c>
      <c r="H526">
        <v>1</v>
      </c>
      <c r="I526" t="s">
        <v>612</v>
      </c>
      <c r="J526" t="s">
        <v>3</v>
      </c>
      <c r="K526" t="s">
        <v>613</v>
      </c>
      <c r="L526">
        <v>1369</v>
      </c>
      <c r="N526">
        <v>1013</v>
      </c>
      <c r="O526" t="s">
        <v>607</v>
      </c>
      <c r="P526" t="s">
        <v>607</v>
      </c>
      <c r="Q526">
        <v>1</v>
      </c>
      <c r="X526">
        <v>1.46</v>
      </c>
      <c r="Y526">
        <v>0</v>
      </c>
      <c r="Z526">
        <v>0</v>
      </c>
      <c r="AA526">
        <v>0</v>
      </c>
      <c r="AB526">
        <v>764.6</v>
      </c>
      <c r="AC526">
        <v>0</v>
      </c>
      <c r="AD526">
        <v>1</v>
      </c>
      <c r="AE526">
        <v>1</v>
      </c>
      <c r="AF526" t="s">
        <v>3</v>
      </c>
      <c r="AG526">
        <v>1.46</v>
      </c>
      <c r="AH526">
        <v>2</v>
      </c>
      <c r="AI526">
        <v>89550138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ROW(Source!A357)</f>
        <v>357</v>
      </c>
      <c r="B527">
        <v>89550139</v>
      </c>
      <c r="C527">
        <v>89550136</v>
      </c>
      <c r="D527">
        <v>87085981</v>
      </c>
      <c r="E527">
        <v>115</v>
      </c>
      <c r="F527">
        <v>1</v>
      </c>
      <c r="G527">
        <v>1</v>
      </c>
      <c r="H527">
        <v>1</v>
      </c>
      <c r="I527" t="s">
        <v>610</v>
      </c>
      <c r="J527" t="s">
        <v>3</v>
      </c>
      <c r="K527" t="s">
        <v>611</v>
      </c>
      <c r="L527">
        <v>1369</v>
      </c>
      <c r="N527">
        <v>1013</v>
      </c>
      <c r="O527" t="s">
        <v>607</v>
      </c>
      <c r="P527" t="s">
        <v>607</v>
      </c>
      <c r="Q527">
        <v>1</v>
      </c>
      <c r="X527">
        <v>0.97</v>
      </c>
      <c r="Y527">
        <v>0</v>
      </c>
      <c r="Z527">
        <v>0</v>
      </c>
      <c r="AA527">
        <v>0</v>
      </c>
      <c r="AB527">
        <v>600.75</v>
      </c>
      <c r="AC527">
        <v>0</v>
      </c>
      <c r="AD527">
        <v>1</v>
      </c>
      <c r="AE527">
        <v>1</v>
      </c>
      <c r="AF527" t="s">
        <v>3</v>
      </c>
      <c r="AG527">
        <v>0.97</v>
      </c>
      <c r="AH527">
        <v>2</v>
      </c>
      <c r="AI527">
        <v>89550137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ROW(Source!A357)</f>
        <v>357</v>
      </c>
      <c r="B528">
        <v>89550140</v>
      </c>
      <c r="C528">
        <v>89550136</v>
      </c>
      <c r="D528">
        <v>87086005</v>
      </c>
      <c r="E528">
        <v>115</v>
      </c>
      <c r="F528">
        <v>1</v>
      </c>
      <c r="G528">
        <v>1</v>
      </c>
      <c r="H528">
        <v>1</v>
      </c>
      <c r="I528" t="s">
        <v>612</v>
      </c>
      <c r="J528" t="s">
        <v>3</v>
      </c>
      <c r="K528" t="s">
        <v>613</v>
      </c>
      <c r="L528">
        <v>1369</v>
      </c>
      <c r="N528">
        <v>1013</v>
      </c>
      <c r="O528" t="s">
        <v>607</v>
      </c>
      <c r="P528" t="s">
        <v>607</v>
      </c>
      <c r="Q528">
        <v>1</v>
      </c>
      <c r="X528">
        <v>1.46</v>
      </c>
      <c r="Y528">
        <v>0</v>
      </c>
      <c r="Z528">
        <v>0</v>
      </c>
      <c r="AA528">
        <v>0</v>
      </c>
      <c r="AB528">
        <v>764.6</v>
      </c>
      <c r="AC528">
        <v>0</v>
      </c>
      <c r="AD528">
        <v>1</v>
      </c>
      <c r="AE528">
        <v>1</v>
      </c>
      <c r="AF528" t="s">
        <v>3</v>
      </c>
      <c r="AG528">
        <v>1.46</v>
      </c>
      <c r="AH528">
        <v>2</v>
      </c>
      <c r="AI528">
        <v>89550138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ROW(Source!A358)</f>
        <v>358</v>
      </c>
      <c r="B529">
        <v>89550144</v>
      </c>
      <c r="C529">
        <v>89550141</v>
      </c>
      <c r="D529">
        <v>87085981</v>
      </c>
      <c r="E529">
        <v>115</v>
      </c>
      <c r="F529">
        <v>1</v>
      </c>
      <c r="G529">
        <v>1</v>
      </c>
      <c r="H529">
        <v>1</v>
      </c>
      <c r="I529" t="s">
        <v>610</v>
      </c>
      <c r="J529" t="s">
        <v>3</v>
      </c>
      <c r="K529" t="s">
        <v>611</v>
      </c>
      <c r="L529">
        <v>1369</v>
      </c>
      <c r="N529">
        <v>1013</v>
      </c>
      <c r="O529" t="s">
        <v>607</v>
      </c>
      <c r="P529" t="s">
        <v>607</v>
      </c>
      <c r="Q529">
        <v>1</v>
      </c>
      <c r="X529">
        <v>0.65</v>
      </c>
      <c r="Y529">
        <v>0</v>
      </c>
      <c r="Z529">
        <v>0</v>
      </c>
      <c r="AA529">
        <v>0</v>
      </c>
      <c r="AB529">
        <v>600.75</v>
      </c>
      <c r="AC529">
        <v>0</v>
      </c>
      <c r="AD529">
        <v>1</v>
      </c>
      <c r="AE529">
        <v>1</v>
      </c>
      <c r="AF529" t="s">
        <v>3</v>
      </c>
      <c r="AG529">
        <v>0.65</v>
      </c>
      <c r="AH529">
        <v>2</v>
      </c>
      <c r="AI529">
        <v>89550142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ROW(Source!A358)</f>
        <v>358</v>
      </c>
      <c r="B530">
        <v>89550145</v>
      </c>
      <c r="C530">
        <v>89550141</v>
      </c>
      <c r="D530">
        <v>87086005</v>
      </c>
      <c r="E530">
        <v>115</v>
      </c>
      <c r="F530">
        <v>1</v>
      </c>
      <c r="G530">
        <v>1</v>
      </c>
      <c r="H530">
        <v>1</v>
      </c>
      <c r="I530" t="s">
        <v>612</v>
      </c>
      <c r="J530" t="s">
        <v>3</v>
      </c>
      <c r="K530" t="s">
        <v>613</v>
      </c>
      <c r="L530">
        <v>1369</v>
      </c>
      <c r="N530">
        <v>1013</v>
      </c>
      <c r="O530" t="s">
        <v>607</v>
      </c>
      <c r="P530" t="s">
        <v>607</v>
      </c>
      <c r="Q530">
        <v>1</v>
      </c>
      <c r="X530">
        <v>0.97</v>
      </c>
      <c r="Y530">
        <v>0</v>
      </c>
      <c r="Z530">
        <v>0</v>
      </c>
      <c r="AA530">
        <v>0</v>
      </c>
      <c r="AB530">
        <v>764.6</v>
      </c>
      <c r="AC530">
        <v>0</v>
      </c>
      <c r="AD530">
        <v>1</v>
      </c>
      <c r="AE530">
        <v>1</v>
      </c>
      <c r="AF530" t="s">
        <v>3</v>
      </c>
      <c r="AG530">
        <v>0.97</v>
      </c>
      <c r="AH530">
        <v>2</v>
      </c>
      <c r="AI530">
        <v>89550143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ROW(Source!A359)</f>
        <v>359</v>
      </c>
      <c r="B531">
        <v>89550144</v>
      </c>
      <c r="C531">
        <v>89550141</v>
      </c>
      <c r="D531">
        <v>87085981</v>
      </c>
      <c r="E531">
        <v>115</v>
      </c>
      <c r="F531">
        <v>1</v>
      </c>
      <c r="G531">
        <v>1</v>
      </c>
      <c r="H531">
        <v>1</v>
      </c>
      <c r="I531" t="s">
        <v>610</v>
      </c>
      <c r="J531" t="s">
        <v>3</v>
      </c>
      <c r="K531" t="s">
        <v>611</v>
      </c>
      <c r="L531">
        <v>1369</v>
      </c>
      <c r="N531">
        <v>1013</v>
      </c>
      <c r="O531" t="s">
        <v>607</v>
      </c>
      <c r="P531" t="s">
        <v>607</v>
      </c>
      <c r="Q531">
        <v>1</v>
      </c>
      <c r="X531">
        <v>0.65</v>
      </c>
      <c r="Y531">
        <v>0</v>
      </c>
      <c r="Z531">
        <v>0</v>
      </c>
      <c r="AA531">
        <v>0</v>
      </c>
      <c r="AB531">
        <v>600.75</v>
      </c>
      <c r="AC531">
        <v>0</v>
      </c>
      <c r="AD531">
        <v>1</v>
      </c>
      <c r="AE531">
        <v>1</v>
      </c>
      <c r="AF531" t="s">
        <v>3</v>
      </c>
      <c r="AG531">
        <v>0.65</v>
      </c>
      <c r="AH531">
        <v>2</v>
      </c>
      <c r="AI531">
        <v>89550142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ROW(Source!A359)</f>
        <v>359</v>
      </c>
      <c r="B532">
        <v>89550145</v>
      </c>
      <c r="C532">
        <v>89550141</v>
      </c>
      <c r="D532">
        <v>87086005</v>
      </c>
      <c r="E532">
        <v>115</v>
      </c>
      <c r="F532">
        <v>1</v>
      </c>
      <c r="G532">
        <v>1</v>
      </c>
      <c r="H532">
        <v>1</v>
      </c>
      <c r="I532" t="s">
        <v>612</v>
      </c>
      <c r="J532" t="s">
        <v>3</v>
      </c>
      <c r="K532" t="s">
        <v>613</v>
      </c>
      <c r="L532">
        <v>1369</v>
      </c>
      <c r="N532">
        <v>1013</v>
      </c>
      <c r="O532" t="s">
        <v>607</v>
      </c>
      <c r="P532" t="s">
        <v>607</v>
      </c>
      <c r="Q532">
        <v>1</v>
      </c>
      <c r="X532">
        <v>0.97</v>
      </c>
      <c r="Y532">
        <v>0</v>
      </c>
      <c r="Z532">
        <v>0</v>
      </c>
      <c r="AA532">
        <v>0</v>
      </c>
      <c r="AB532">
        <v>764.6</v>
      </c>
      <c r="AC532">
        <v>0</v>
      </c>
      <c r="AD532">
        <v>1</v>
      </c>
      <c r="AE532">
        <v>1</v>
      </c>
      <c r="AF532" t="s">
        <v>3</v>
      </c>
      <c r="AG532">
        <v>0.97</v>
      </c>
      <c r="AH532">
        <v>2</v>
      </c>
      <c r="AI532">
        <v>89550143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ROW(Source!A360)</f>
        <v>360</v>
      </c>
      <c r="B533">
        <v>89550149</v>
      </c>
      <c r="C533">
        <v>89550146</v>
      </c>
      <c r="D533">
        <v>87085997</v>
      </c>
      <c r="E533">
        <v>115</v>
      </c>
      <c r="F533">
        <v>1</v>
      </c>
      <c r="G533">
        <v>1</v>
      </c>
      <c r="H533">
        <v>1</v>
      </c>
      <c r="I533" t="s">
        <v>605</v>
      </c>
      <c r="J533" t="s">
        <v>3</v>
      </c>
      <c r="K533" t="s">
        <v>606</v>
      </c>
      <c r="L533">
        <v>1369</v>
      </c>
      <c r="N533">
        <v>1013</v>
      </c>
      <c r="O533" t="s">
        <v>607</v>
      </c>
      <c r="P533" t="s">
        <v>607</v>
      </c>
      <c r="Q533">
        <v>1</v>
      </c>
      <c r="X533">
        <v>0.52</v>
      </c>
      <c r="Y533">
        <v>0</v>
      </c>
      <c r="Z533">
        <v>0</v>
      </c>
      <c r="AA533">
        <v>0</v>
      </c>
      <c r="AB533">
        <v>499.33</v>
      </c>
      <c r="AC533">
        <v>0</v>
      </c>
      <c r="AD533">
        <v>1</v>
      </c>
      <c r="AE533">
        <v>1</v>
      </c>
      <c r="AF533" t="s">
        <v>3</v>
      </c>
      <c r="AG533">
        <v>0.52</v>
      </c>
      <c r="AH533">
        <v>2</v>
      </c>
      <c r="AI533">
        <v>89550147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ROW(Source!A360)</f>
        <v>360</v>
      </c>
      <c r="B534">
        <v>89550150</v>
      </c>
      <c r="C534">
        <v>89550146</v>
      </c>
      <c r="D534">
        <v>87086005</v>
      </c>
      <c r="E534">
        <v>115</v>
      </c>
      <c r="F534">
        <v>1</v>
      </c>
      <c r="G534">
        <v>1</v>
      </c>
      <c r="H534">
        <v>1</v>
      </c>
      <c r="I534" t="s">
        <v>612</v>
      </c>
      <c r="J534" t="s">
        <v>3</v>
      </c>
      <c r="K534" t="s">
        <v>613</v>
      </c>
      <c r="L534">
        <v>1369</v>
      </c>
      <c r="N534">
        <v>1013</v>
      </c>
      <c r="O534" t="s">
        <v>607</v>
      </c>
      <c r="P534" t="s">
        <v>607</v>
      </c>
      <c r="Q534">
        <v>1</v>
      </c>
      <c r="X534">
        <v>0.78</v>
      </c>
      <c r="Y534">
        <v>0</v>
      </c>
      <c r="Z534">
        <v>0</v>
      </c>
      <c r="AA534">
        <v>0</v>
      </c>
      <c r="AB534">
        <v>764.6</v>
      </c>
      <c r="AC534">
        <v>0</v>
      </c>
      <c r="AD534">
        <v>1</v>
      </c>
      <c r="AE534">
        <v>1</v>
      </c>
      <c r="AF534" t="s">
        <v>3</v>
      </c>
      <c r="AG534">
        <v>0.78</v>
      </c>
      <c r="AH534">
        <v>2</v>
      </c>
      <c r="AI534">
        <v>89550148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ROW(Source!A361)</f>
        <v>361</v>
      </c>
      <c r="B535">
        <v>89550149</v>
      </c>
      <c r="C535">
        <v>89550146</v>
      </c>
      <c r="D535">
        <v>87085997</v>
      </c>
      <c r="E535">
        <v>115</v>
      </c>
      <c r="F535">
        <v>1</v>
      </c>
      <c r="G535">
        <v>1</v>
      </c>
      <c r="H535">
        <v>1</v>
      </c>
      <c r="I535" t="s">
        <v>605</v>
      </c>
      <c r="J535" t="s">
        <v>3</v>
      </c>
      <c r="K535" t="s">
        <v>606</v>
      </c>
      <c r="L535">
        <v>1369</v>
      </c>
      <c r="N535">
        <v>1013</v>
      </c>
      <c r="O535" t="s">
        <v>607</v>
      </c>
      <c r="P535" t="s">
        <v>607</v>
      </c>
      <c r="Q535">
        <v>1</v>
      </c>
      <c r="X535">
        <v>0.52</v>
      </c>
      <c r="Y535">
        <v>0</v>
      </c>
      <c r="Z535">
        <v>0</v>
      </c>
      <c r="AA535">
        <v>0</v>
      </c>
      <c r="AB535">
        <v>499.33</v>
      </c>
      <c r="AC535">
        <v>0</v>
      </c>
      <c r="AD535">
        <v>1</v>
      </c>
      <c r="AE535">
        <v>1</v>
      </c>
      <c r="AF535" t="s">
        <v>3</v>
      </c>
      <c r="AG535">
        <v>0.52</v>
      </c>
      <c r="AH535">
        <v>2</v>
      </c>
      <c r="AI535">
        <v>89550147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ROW(Source!A361)</f>
        <v>361</v>
      </c>
      <c r="B536">
        <v>89550150</v>
      </c>
      <c r="C536">
        <v>89550146</v>
      </c>
      <c r="D536">
        <v>87086005</v>
      </c>
      <c r="E536">
        <v>115</v>
      </c>
      <c r="F536">
        <v>1</v>
      </c>
      <c r="G536">
        <v>1</v>
      </c>
      <c r="H536">
        <v>1</v>
      </c>
      <c r="I536" t="s">
        <v>612</v>
      </c>
      <c r="J536" t="s">
        <v>3</v>
      </c>
      <c r="K536" t="s">
        <v>613</v>
      </c>
      <c r="L536">
        <v>1369</v>
      </c>
      <c r="N536">
        <v>1013</v>
      </c>
      <c r="O536" t="s">
        <v>607</v>
      </c>
      <c r="P536" t="s">
        <v>607</v>
      </c>
      <c r="Q536">
        <v>1</v>
      </c>
      <c r="X536">
        <v>0.78</v>
      </c>
      <c r="Y536">
        <v>0</v>
      </c>
      <c r="Z536">
        <v>0</v>
      </c>
      <c r="AA536">
        <v>0</v>
      </c>
      <c r="AB536">
        <v>764.6</v>
      </c>
      <c r="AC536">
        <v>0</v>
      </c>
      <c r="AD536">
        <v>1</v>
      </c>
      <c r="AE536">
        <v>1</v>
      </c>
      <c r="AF536" t="s">
        <v>3</v>
      </c>
      <c r="AG536">
        <v>0.78</v>
      </c>
      <c r="AH536">
        <v>2</v>
      </c>
      <c r="AI536">
        <v>89550148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ROW(Source!A362)</f>
        <v>362</v>
      </c>
      <c r="B537">
        <v>89550154</v>
      </c>
      <c r="C537">
        <v>89550151</v>
      </c>
      <c r="D537">
        <v>87085983</v>
      </c>
      <c r="E537">
        <v>115</v>
      </c>
      <c r="F537">
        <v>1</v>
      </c>
      <c r="G537">
        <v>1</v>
      </c>
      <c r="H537">
        <v>1</v>
      </c>
      <c r="I537" t="s">
        <v>614</v>
      </c>
      <c r="J537" t="s">
        <v>3</v>
      </c>
      <c r="K537" t="s">
        <v>615</v>
      </c>
      <c r="L537">
        <v>1369</v>
      </c>
      <c r="N537">
        <v>1013</v>
      </c>
      <c r="O537" t="s">
        <v>607</v>
      </c>
      <c r="P537" t="s">
        <v>607</v>
      </c>
      <c r="Q537">
        <v>1</v>
      </c>
      <c r="X537">
        <v>0.9</v>
      </c>
      <c r="Y537">
        <v>0</v>
      </c>
      <c r="Z537">
        <v>0</v>
      </c>
      <c r="AA537">
        <v>0</v>
      </c>
      <c r="AB537">
        <v>702.18</v>
      </c>
      <c r="AC537">
        <v>0</v>
      </c>
      <c r="AD537">
        <v>1</v>
      </c>
      <c r="AE537">
        <v>1</v>
      </c>
      <c r="AF537" t="s">
        <v>3</v>
      </c>
      <c r="AG537">
        <v>0.9</v>
      </c>
      <c r="AH537">
        <v>2</v>
      </c>
      <c r="AI537">
        <v>89550152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ROW(Source!A362)</f>
        <v>362</v>
      </c>
      <c r="B538">
        <v>89550155</v>
      </c>
      <c r="C538">
        <v>89550151</v>
      </c>
      <c r="D538">
        <v>87086007</v>
      </c>
      <c r="E538">
        <v>115</v>
      </c>
      <c r="F538">
        <v>1</v>
      </c>
      <c r="G538">
        <v>1</v>
      </c>
      <c r="H538">
        <v>1</v>
      </c>
      <c r="I538" t="s">
        <v>616</v>
      </c>
      <c r="J538" t="s">
        <v>3</v>
      </c>
      <c r="K538" t="s">
        <v>617</v>
      </c>
      <c r="L538">
        <v>1369</v>
      </c>
      <c r="N538">
        <v>1013</v>
      </c>
      <c r="O538" t="s">
        <v>607</v>
      </c>
      <c r="P538" t="s">
        <v>607</v>
      </c>
      <c r="Q538">
        <v>1</v>
      </c>
      <c r="X538">
        <v>0.9</v>
      </c>
      <c r="Y538">
        <v>0</v>
      </c>
      <c r="Z538">
        <v>0</v>
      </c>
      <c r="AA538">
        <v>0</v>
      </c>
      <c r="AB538">
        <v>686.58</v>
      </c>
      <c r="AC538">
        <v>0</v>
      </c>
      <c r="AD538">
        <v>1</v>
      </c>
      <c r="AE538">
        <v>1</v>
      </c>
      <c r="AF538" t="s">
        <v>3</v>
      </c>
      <c r="AG538">
        <v>0.9</v>
      </c>
      <c r="AH538">
        <v>2</v>
      </c>
      <c r="AI538">
        <v>89550153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ROW(Source!A363)</f>
        <v>363</v>
      </c>
      <c r="B539">
        <v>89550154</v>
      </c>
      <c r="C539">
        <v>89550151</v>
      </c>
      <c r="D539">
        <v>87085983</v>
      </c>
      <c r="E539">
        <v>115</v>
      </c>
      <c r="F539">
        <v>1</v>
      </c>
      <c r="G539">
        <v>1</v>
      </c>
      <c r="H539">
        <v>1</v>
      </c>
      <c r="I539" t="s">
        <v>614</v>
      </c>
      <c r="J539" t="s">
        <v>3</v>
      </c>
      <c r="K539" t="s">
        <v>615</v>
      </c>
      <c r="L539">
        <v>1369</v>
      </c>
      <c r="N539">
        <v>1013</v>
      </c>
      <c r="O539" t="s">
        <v>607</v>
      </c>
      <c r="P539" t="s">
        <v>607</v>
      </c>
      <c r="Q539">
        <v>1</v>
      </c>
      <c r="X539">
        <v>0.9</v>
      </c>
      <c r="Y539">
        <v>0</v>
      </c>
      <c r="Z539">
        <v>0</v>
      </c>
      <c r="AA539">
        <v>0</v>
      </c>
      <c r="AB539">
        <v>702.18</v>
      </c>
      <c r="AC539">
        <v>0</v>
      </c>
      <c r="AD539">
        <v>1</v>
      </c>
      <c r="AE539">
        <v>1</v>
      </c>
      <c r="AF539" t="s">
        <v>3</v>
      </c>
      <c r="AG539">
        <v>0.9</v>
      </c>
      <c r="AH539">
        <v>2</v>
      </c>
      <c r="AI539">
        <v>89550152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ROW(Source!A363)</f>
        <v>363</v>
      </c>
      <c r="B540">
        <v>89550155</v>
      </c>
      <c r="C540">
        <v>89550151</v>
      </c>
      <c r="D540">
        <v>87086007</v>
      </c>
      <c r="E540">
        <v>115</v>
      </c>
      <c r="F540">
        <v>1</v>
      </c>
      <c r="G540">
        <v>1</v>
      </c>
      <c r="H540">
        <v>1</v>
      </c>
      <c r="I540" t="s">
        <v>616</v>
      </c>
      <c r="J540" t="s">
        <v>3</v>
      </c>
      <c r="K540" t="s">
        <v>617</v>
      </c>
      <c r="L540">
        <v>1369</v>
      </c>
      <c r="N540">
        <v>1013</v>
      </c>
      <c r="O540" t="s">
        <v>607</v>
      </c>
      <c r="P540" t="s">
        <v>607</v>
      </c>
      <c r="Q540">
        <v>1</v>
      </c>
      <c r="X540">
        <v>0.9</v>
      </c>
      <c r="Y540">
        <v>0</v>
      </c>
      <c r="Z540">
        <v>0</v>
      </c>
      <c r="AA540">
        <v>0</v>
      </c>
      <c r="AB540">
        <v>686.58</v>
      </c>
      <c r="AC540">
        <v>0</v>
      </c>
      <c r="AD540">
        <v>1</v>
      </c>
      <c r="AE540">
        <v>1</v>
      </c>
      <c r="AF540" t="s">
        <v>3</v>
      </c>
      <c r="AG540">
        <v>0.9</v>
      </c>
      <c r="AH540">
        <v>2</v>
      </c>
      <c r="AI540">
        <v>89550153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ROW(Source!A364)</f>
        <v>364</v>
      </c>
      <c r="B541">
        <v>89550159</v>
      </c>
      <c r="C541">
        <v>89550156</v>
      </c>
      <c r="D541">
        <v>87085979</v>
      </c>
      <c r="E541">
        <v>115</v>
      </c>
      <c r="F541">
        <v>1</v>
      </c>
      <c r="G541">
        <v>1</v>
      </c>
      <c r="H541">
        <v>1</v>
      </c>
      <c r="I541" t="s">
        <v>618</v>
      </c>
      <c r="J541" t="s">
        <v>3</v>
      </c>
      <c r="K541" t="s">
        <v>619</v>
      </c>
      <c r="L541">
        <v>1369</v>
      </c>
      <c r="N541">
        <v>1013</v>
      </c>
      <c r="O541" t="s">
        <v>607</v>
      </c>
      <c r="P541" t="s">
        <v>607</v>
      </c>
      <c r="Q541">
        <v>1</v>
      </c>
      <c r="X541">
        <v>1.8</v>
      </c>
      <c r="Y541">
        <v>0</v>
      </c>
      <c r="Z541">
        <v>0</v>
      </c>
      <c r="AA541">
        <v>0</v>
      </c>
      <c r="AB541">
        <v>522.73</v>
      </c>
      <c r="AC541">
        <v>0</v>
      </c>
      <c r="AD541">
        <v>1</v>
      </c>
      <c r="AE541">
        <v>1</v>
      </c>
      <c r="AF541" t="s">
        <v>3</v>
      </c>
      <c r="AG541">
        <v>1.8</v>
      </c>
      <c r="AH541">
        <v>2</v>
      </c>
      <c r="AI541">
        <v>89550157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ROW(Source!A364)</f>
        <v>364</v>
      </c>
      <c r="B542">
        <v>89550160</v>
      </c>
      <c r="C542">
        <v>89550156</v>
      </c>
      <c r="D542">
        <v>87085997</v>
      </c>
      <c r="E542">
        <v>115</v>
      </c>
      <c r="F542">
        <v>1</v>
      </c>
      <c r="G542">
        <v>1</v>
      </c>
      <c r="H542">
        <v>1</v>
      </c>
      <c r="I542" t="s">
        <v>605</v>
      </c>
      <c r="J542" t="s">
        <v>3</v>
      </c>
      <c r="K542" t="s">
        <v>606</v>
      </c>
      <c r="L542">
        <v>1369</v>
      </c>
      <c r="N542">
        <v>1013</v>
      </c>
      <c r="O542" t="s">
        <v>607</v>
      </c>
      <c r="P542" t="s">
        <v>607</v>
      </c>
      <c r="Q542">
        <v>1</v>
      </c>
      <c r="X542">
        <v>1.8</v>
      </c>
      <c r="Y542">
        <v>0</v>
      </c>
      <c r="Z542">
        <v>0</v>
      </c>
      <c r="AA542">
        <v>0</v>
      </c>
      <c r="AB542">
        <v>499.33</v>
      </c>
      <c r="AC542">
        <v>0</v>
      </c>
      <c r="AD542">
        <v>1</v>
      </c>
      <c r="AE542">
        <v>1</v>
      </c>
      <c r="AF542" t="s">
        <v>3</v>
      </c>
      <c r="AG542">
        <v>1.8</v>
      </c>
      <c r="AH542">
        <v>2</v>
      </c>
      <c r="AI542">
        <v>89550158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ROW(Source!A365)</f>
        <v>365</v>
      </c>
      <c r="B543">
        <v>89550159</v>
      </c>
      <c r="C543">
        <v>89550156</v>
      </c>
      <c r="D543">
        <v>87085979</v>
      </c>
      <c r="E543">
        <v>115</v>
      </c>
      <c r="F543">
        <v>1</v>
      </c>
      <c r="G543">
        <v>1</v>
      </c>
      <c r="H543">
        <v>1</v>
      </c>
      <c r="I543" t="s">
        <v>618</v>
      </c>
      <c r="J543" t="s">
        <v>3</v>
      </c>
      <c r="K543" t="s">
        <v>619</v>
      </c>
      <c r="L543">
        <v>1369</v>
      </c>
      <c r="N543">
        <v>1013</v>
      </c>
      <c r="O543" t="s">
        <v>607</v>
      </c>
      <c r="P543" t="s">
        <v>607</v>
      </c>
      <c r="Q543">
        <v>1</v>
      </c>
      <c r="X543">
        <v>1.8</v>
      </c>
      <c r="Y543">
        <v>0</v>
      </c>
      <c r="Z543">
        <v>0</v>
      </c>
      <c r="AA543">
        <v>0</v>
      </c>
      <c r="AB543">
        <v>522.73</v>
      </c>
      <c r="AC543">
        <v>0</v>
      </c>
      <c r="AD543">
        <v>1</v>
      </c>
      <c r="AE543">
        <v>1</v>
      </c>
      <c r="AF543" t="s">
        <v>3</v>
      </c>
      <c r="AG543">
        <v>1.8</v>
      </c>
      <c r="AH543">
        <v>2</v>
      </c>
      <c r="AI543">
        <v>89550157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ROW(Source!A365)</f>
        <v>365</v>
      </c>
      <c r="B544">
        <v>89550160</v>
      </c>
      <c r="C544">
        <v>89550156</v>
      </c>
      <c r="D544">
        <v>87085997</v>
      </c>
      <c r="E544">
        <v>115</v>
      </c>
      <c r="F544">
        <v>1</v>
      </c>
      <c r="G544">
        <v>1</v>
      </c>
      <c r="H544">
        <v>1</v>
      </c>
      <c r="I544" t="s">
        <v>605</v>
      </c>
      <c r="J544" t="s">
        <v>3</v>
      </c>
      <c r="K544" t="s">
        <v>606</v>
      </c>
      <c r="L544">
        <v>1369</v>
      </c>
      <c r="N544">
        <v>1013</v>
      </c>
      <c r="O544" t="s">
        <v>607</v>
      </c>
      <c r="P544" t="s">
        <v>607</v>
      </c>
      <c r="Q544">
        <v>1</v>
      </c>
      <c r="X544">
        <v>1.8</v>
      </c>
      <c r="Y544">
        <v>0</v>
      </c>
      <c r="Z544">
        <v>0</v>
      </c>
      <c r="AA544">
        <v>0</v>
      </c>
      <c r="AB544">
        <v>499.33</v>
      </c>
      <c r="AC544">
        <v>0</v>
      </c>
      <c r="AD544">
        <v>1</v>
      </c>
      <c r="AE544">
        <v>1</v>
      </c>
      <c r="AF544" t="s">
        <v>3</v>
      </c>
      <c r="AG544">
        <v>1.8</v>
      </c>
      <c r="AH544">
        <v>2</v>
      </c>
      <c r="AI544">
        <v>89550158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ROW(Source!A366)</f>
        <v>366</v>
      </c>
      <c r="B545">
        <v>89550164</v>
      </c>
      <c r="C545">
        <v>89550161</v>
      </c>
      <c r="D545">
        <v>87085979</v>
      </c>
      <c r="E545">
        <v>115</v>
      </c>
      <c r="F545">
        <v>1</v>
      </c>
      <c r="G545">
        <v>1</v>
      </c>
      <c r="H545">
        <v>1</v>
      </c>
      <c r="I545" t="s">
        <v>618</v>
      </c>
      <c r="J545" t="s">
        <v>3</v>
      </c>
      <c r="K545" t="s">
        <v>619</v>
      </c>
      <c r="L545">
        <v>1369</v>
      </c>
      <c r="N545">
        <v>1013</v>
      </c>
      <c r="O545" t="s">
        <v>607</v>
      </c>
      <c r="P545" t="s">
        <v>607</v>
      </c>
      <c r="Q545">
        <v>1</v>
      </c>
      <c r="X545">
        <v>1.35</v>
      </c>
      <c r="Y545">
        <v>0</v>
      </c>
      <c r="Z545">
        <v>0</v>
      </c>
      <c r="AA545">
        <v>0</v>
      </c>
      <c r="AB545">
        <v>522.73</v>
      </c>
      <c r="AC545">
        <v>0</v>
      </c>
      <c r="AD545">
        <v>1</v>
      </c>
      <c r="AE545">
        <v>1</v>
      </c>
      <c r="AF545" t="s">
        <v>3</v>
      </c>
      <c r="AG545">
        <v>1.35</v>
      </c>
      <c r="AH545">
        <v>2</v>
      </c>
      <c r="AI545">
        <v>89550162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ROW(Source!A366)</f>
        <v>366</v>
      </c>
      <c r="B546">
        <v>89550165</v>
      </c>
      <c r="C546">
        <v>89550161</v>
      </c>
      <c r="D546">
        <v>87085997</v>
      </c>
      <c r="E546">
        <v>115</v>
      </c>
      <c r="F546">
        <v>1</v>
      </c>
      <c r="G546">
        <v>1</v>
      </c>
      <c r="H546">
        <v>1</v>
      </c>
      <c r="I546" t="s">
        <v>605</v>
      </c>
      <c r="J546" t="s">
        <v>3</v>
      </c>
      <c r="K546" t="s">
        <v>606</v>
      </c>
      <c r="L546">
        <v>1369</v>
      </c>
      <c r="N546">
        <v>1013</v>
      </c>
      <c r="O546" t="s">
        <v>607</v>
      </c>
      <c r="P546" t="s">
        <v>607</v>
      </c>
      <c r="Q546">
        <v>1</v>
      </c>
      <c r="X546">
        <v>1.35</v>
      </c>
      <c r="Y546">
        <v>0</v>
      </c>
      <c r="Z546">
        <v>0</v>
      </c>
      <c r="AA546">
        <v>0</v>
      </c>
      <c r="AB546">
        <v>499.33</v>
      </c>
      <c r="AC546">
        <v>0</v>
      </c>
      <c r="AD546">
        <v>1</v>
      </c>
      <c r="AE546">
        <v>1</v>
      </c>
      <c r="AF546" t="s">
        <v>3</v>
      </c>
      <c r="AG546">
        <v>1.35</v>
      </c>
      <c r="AH546">
        <v>2</v>
      </c>
      <c r="AI546">
        <v>89550163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ROW(Source!A367)</f>
        <v>367</v>
      </c>
      <c r="B547">
        <v>89550164</v>
      </c>
      <c r="C547">
        <v>89550161</v>
      </c>
      <c r="D547">
        <v>87085979</v>
      </c>
      <c r="E547">
        <v>115</v>
      </c>
      <c r="F547">
        <v>1</v>
      </c>
      <c r="G547">
        <v>1</v>
      </c>
      <c r="H547">
        <v>1</v>
      </c>
      <c r="I547" t="s">
        <v>618</v>
      </c>
      <c r="J547" t="s">
        <v>3</v>
      </c>
      <c r="K547" t="s">
        <v>619</v>
      </c>
      <c r="L547">
        <v>1369</v>
      </c>
      <c r="N547">
        <v>1013</v>
      </c>
      <c r="O547" t="s">
        <v>607</v>
      </c>
      <c r="P547" t="s">
        <v>607</v>
      </c>
      <c r="Q547">
        <v>1</v>
      </c>
      <c r="X547">
        <v>1.35</v>
      </c>
      <c r="Y547">
        <v>0</v>
      </c>
      <c r="Z547">
        <v>0</v>
      </c>
      <c r="AA547">
        <v>0</v>
      </c>
      <c r="AB547">
        <v>522.73</v>
      </c>
      <c r="AC547">
        <v>0</v>
      </c>
      <c r="AD547">
        <v>1</v>
      </c>
      <c r="AE547">
        <v>1</v>
      </c>
      <c r="AF547" t="s">
        <v>3</v>
      </c>
      <c r="AG547">
        <v>1.35</v>
      </c>
      <c r="AH547">
        <v>2</v>
      </c>
      <c r="AI547">
        <v>89550162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ROW(Source!A367)</f>
        <v>367</v>
      </c>
      <c r="B548">
        <v>89550165</v>
      </c>
      <c r="C548">
        <v>89550161</v>
      </c>
      <c r="D548">
        <v>87085997</v>
      </c>
      <c r="E548">
        <v>115</v>
      </c>
      <c r="F548">
        <v>1</v>
      </c>
      <c r="G548">
        <v>1</v>
      </c>
      <c r="H548">
        <v>1</v>
      </c>
      <c r="I548" t="s">
        <v>605</v>
      </c>
      <c r="J548" t="s">
        <v>3</v>
      </c>
      <c r="K548" t="s">
        <v>606</v>
      </c>
      <c r="L548">
        <v>1369</v>
      </c>
      <c r="N548">
        <v>1013</v>
      </c>
      <c r="O548" t="s">
        <v>607</v>
      </c>
      <c r="P548" t="s">
        <v>607</v>
      </c>
      <c r="Q548">
        <v>1</v>
      </c>
      <c r="X548">
        <v>1.35</v>
      </c>
      <c r="Y548">
        <v>0</v>
      </c>
      <c r="Z548">
        <v>0</v>
      </c>
      <c r="AA548">
        <v>0</v>
      </c>
      <c r="AB548">
        <v>499.33</v>
      </c>
      <c r="AC548">
        <v>0</v>
      </c>
      <c r="AD548">
        <v>1</v>
      </c>
      <c r="AE548">
        <v>1</v>
      </c>
      <c r="AF548" t="s">
        <v>3</v>
      </c>
      <c r="AG548">
        <v>1.35</v>
      </c>
      <c r="AH548">
        <v>2</v>
      </c>
      <c r="AI548">
        <v>89550163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ROW(Source!A368)</f>
        <v>368</v>
      </c>
      <c r="B549">
        <v>89550169</v>
      </c>
      <c r="C549">
        <v>89550166</v>
      </c>
      <c r="D549">
        <v>87085979</v>
      </c>
      <c r="E549">
        <v>115</v>
      </c>
      <c r="F549">
        <v>1</v>
      </c>
      <c r="G549">
        <v>1</v>
      </c>
      <c r="H549">
        <v>1</v>
      </c>
      <c r="I549" t="s">
        <v>618</v>
      </c>
      <c r="J549" t="s">
        <v>3</v>
      </c>
      <c r="K549" t="s">
        <v>619</v>
      </c>
      <c r="L549">
        <v>1369</v>
      </c>
      <c r="N549">
        <v>1013</v>
      </c>
      <c r="O549" t="s">
        <v>607</v>
      </c>
      <c r="P549" t="s">
        <v>607</v>
      </c>
      <c r="Q549">
        <v>1</v>
      </c>
      <c r="X549">
        <v>2.25</v>
      </c>
      <c r="Y549">
        <v>0</v>
      </c>
      <c r="Z549">
        <v>0</v>
      </c>
      <c r="AA549">
        <v>0</v>
      </c>
      <c r="AB549">
        <v>522.73</v>
      </c>
      <c r="AC549">
        <v>0</v>
      </c>
      <c r="AD549">
        <v>1</v>
      </c>
      <c r="AE549">
        <v>1</v>
      </c>
      <c r="AF549" t="s">
        <v>3</v>
      </c>
      <c r="AG549">
        <v>2.25</v>
      </c>
      <c r="AH549">
        <v>2</v>
      </c>
      <c r="AI549">
        <v>89550167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ROW(Source!A368)</f>
        <v>368</v>
      </c>
      <c r="B550">
        <v>89550170</v>
      </c>
      <c r="C550">
        <v>89550166</v>
      </c>
      <c r="D550">
        <v>87085997</v>
      </c>
      <c r="E550">
        <v>115</v>
      </c>
      <c r="F550">
        <v>1</v>
      </c>
      <c r="G550">
        <v>1</v>
      </c>
      <c r="H550">
        <v>1</v>
      </c>
      <c r="I550" t="s">
        <v>605</v>
      </c>
      <c r="J550" t="s">
        <v>3</v>
      </c>
      <c r="K550" t="s">
        <v>606</v>
      </c>
      <c r="L550">
        <v>1369</v>
      </c>
      <c r="N550">
        <v>1013</v>
      </c>
      <c r="O550" t="s">
        <v>607</v>
      </c>
      <c r="P550" t="s">
        <v>607</v>
      </c>
      <c r="Q550">
        <v>1</v>
      </c>
      <c r="X550">
        <v>2.25</v>
      </c>
      <c r="Y550">
        <v>0</v>
      </c>
      <c r="Z550">
        <v>0</v>
      </c>
      <c r="AA550">
        <v>0</v>
      </c>
      <c r="AB550">
        <v>499.33</v>
      </c>
      <c r="AC550">
        <v>0</v>
      </c>
      <c r="AD550">
        <v>1</v>
      </c>
      <c r="AE550">
        <v>1</v>
      </c>
      <c r="AF550" t="s">
        <v>3</v>
      </c>
      <c r="AG550">
        <v>2.25</v>
      </c>
      <c r="AH550">
        <v>2</v>
      </c>
      <c r="AI550">
        <v>89550168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ROW(Source!A369)</f>
        <v>369</v>
      </c>
      <c r="B551">
        <v>89550169</v>
      </c>
      <c r="C551">
        <v>89550166</v>
      </c>
      <c r="D551">
        <v>87085979</v>
      </c>
      <c r="E551">
        <v>115</v>
      </c>
      <c r="F551">
        <v>1</v>
      </c>
      <c r="G551">
        <v>1</v>
      </c>
      <c r="H551">
        <v>1</v>
      </c>
      <c r="I551" t="s">
        <v>618</v>
      </c>
      <c r="J551" t="s">
        <v>3</v>
      </c>
      <c r="K551" t="s">
        <v>619</v>
      </c>
      <c r="L551">
        <v>1369</v>
      </c>
      <c r="N551">
        <v>1013</v>
      </c>
      <c r="O551" t="s">
        <v>607</v>
      </c>
      <c r="P551" t="s">
        <v>607</v>
      </c>
      <c r="Q551">
        <v>1</v>
      </c>
      <c r="X551">
        <v>2.25</v>
      </c>
      <c r="Y551">
        <v>0</v>
      </c>
      <c r="Z551">
        <v>0</v>
      </c>
      <c r="AA551">
        <v>0</v>
      </c>
      <c r="AB551">
        <v>522.73</v>
      </c>
      <c r="AC551">
        <v>0</v>
      </c>
      <c r="AD551">
        <v>1</v>
      </c>
      <c r="AE551">
        <v>1</v>
      </c>
      <c r="AF551" t="s">
        <v>3</v>
      </c>
      <c r="AG551">
        <v>2.25</v>
      </c>
      <c r="AH551">
        <v>2</v>
      </c>
      <c r="AI551">
        <v>89550167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ROW(Source!A369)</f>
        <v>369</v>
      </c>
      <c r="B552">
        <v>89550170</v>
      </c>
      <c r="C552">
        <v>89550166</v>
      </c>
      <c r="D552">
        <v>87085997</v>
      </c>
      <c r="E552">
        <v>115</v>
      </c>
      <c r="F552">
        <v>1</v>
      </c>
      <c r="G552">
        <v>1</v>
      </c>
      <c r="H552">
        <v>1</v>
      </c>
      <c r="I552" t="s">
        <v>605</v>
      </c>
      <c r="J552" t="s">
        <v>3</v>
      </c>
      <c r="K552" t="s">
        <v>606</v>
      </c>
      <c r="L552">
        <v>1369</v>
      </c>
      <c r="N552">
        <v>1013</v>
      </c>
      <c r="O552" t="s">
        <v>607</v>
      </c>
      <c r="P552" t="s">
        <v>607</v>
      </c>
      <c r="Q552">
        <v>1</v>
      </c>
      <c r="X552">
        <v>2.25</v>
      </c>
      <c r="Y552">
        <v>0</v>
      </c>
      <c r="Z552">
        <v>0</v>
      </c>
      <c r="AA552">
        <v>0</v>
      </c>
      <c r="AB552">
        <v>499.33</v>
      </c>
      <c r="AC552">
        <v>0</v>
      </c>
      <c r="AD552">
        <v>1</v>
      </c>
      <c r="AE552">
        <v>1</v>
      </c>
      <c r="AF552" t="s">
        <v>3</v>
      </c>
      <c r="AG552">
        <v>2.25</v>
      </c>
      <c r="AH552">
        <v>2</v>
      </c>
      <c r="AI552">
        <v>89550168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ROW(Source!A370)</f>
        <v>370</v>
      </c>
      <c r="B553">
        <v>89550174</v>
      </c>
      <c r="C553">
        <v>89550171</v>
      </c>
      <c r="D553">
        <v>87085983</v>
      </c>
      <c r="E553">
        <v>115</v>
      </c>
      <c r="F553">
        <v>1</v>
      </c>
      <c r="G553">
        <v>1</v>
      </c>
      <c r="H553">
        <v>1</v>
      </c>
      <c r="I553" t="s">
        <v>614</v>
      </c>
      <c r="J553" t="s">
        <v>3</v>
      </c>
      <c r="K553" t="s">
        <v>615</v>
      </c>
      <c r="L553">
        <v>1369</v>
      </c>
      <c r="N553">
        <v>1013</v>
      </c>
      <c r="O553" t="s">
        <v>607</v>
      </c>
      <c r="P553" t="s">
        <v>607</v>
      </c>
      <c r="Q553">
        <v>1</v>
      </c>
      <c r="X553">
        <v>0.41</v>
      </c>
      <c r="Y553">
        <v>0</v>
      </c>
      <c r="Z553">
        <v>0</v>
      </c>
      <c r="AA553">
        <v>0</v>
      </c>
      <c r="AB553">
        <v>702.18</v>
      </c>
      <c r="AC553">
        <v>0</v>
      </c>
      <c r="AD553">
        <v>1</v>
      </c>
      <c r="AE553">
        <v>1</v>
      </c>
      <c r="AF553" t="s">
        <v>3</v>
      </c>
      <c r="AG553">
        <v>0.41</v>
      </c>
      <c r="AH553">
        <v>2</v>
      </c>
      <c r="AI553">
        <v>89550172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ROW(Source!A370)</f>
        <v>370</v>
      </c>
      <c r="B554">
        <v>89550175</v>
      </c>
      <c r="C554">
        <v>89550171</v>
      </c>
      <c r="D554">
        <v>87086007</v>
      </c>
      <c r="E554">
        <v>115</v>
      </c>
      <c r="F554">
        <v>1</v>
      </c>
      <c r="G554">
        <v>1</v>
      </c>
      <c r="H554">
        <v>1</v>
      </c>
      <c r="I554" t="s">
        <v>616</v>
      </c>
      <c r="J554" t="s">
        <v>3</v>
      </c>
      <c r="K554" t="s">
        <v>617</v>
      </c>
      <c r="L554">
        <v>1369</v>
      </c>
      <c r="N554">
        <v>1013</v>
      </c>
      <c r="O554" t="s">
        <v>607</v>
      </c>
      <c r="P554" t="s">
        <v>607</v>
      </c>
      <c r="Q554">
        <v>1</v>
      </c>
      <c r="X554">
        <v>0.41</v>
      </c>
      <c r="Y554">
        <v>0</v>
      </c>
      <c r="Z554">
        <v>0</v>
      </c>
      <c r="AA554">
        <v>0</v>
      </c>
      <c r="AB554">
        <v>686.58</v>
      </c>
      <c r="AC554">
        <v>0</v>
      </c>
      <c r="AD554">
        <v>1</v>
      </c>
      <c r="AE554">
        <v>1</v>
      </c>
      <c r="AF554" t="s">
        <v>3</v>
      </c>
      <c r="AG554">
        <v>0.41</v>
      </c>
      <c r="AH554">
        <v>2</v>
      </c>
      <c r="AI554">
        <v>89550173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ROW(Source!A371)</f>
        <v>371</v>
      </c>
      <c r="B555">
        <v>89550174</v>
      </c>
      <c r="C555">
        <v>89550171</v>
      </c>
      <c r="D555">
        <v>87085983</v>
      </c>
      <c r="E555">
        <v>115</v>
      </c>
      <c r="F555">
        <v>1</v>
      </c>
      <c r="G555">
        <v>1</v>
      </c>
      <c r="H555">
        <v>1</v>
      </c>
      <c r="I555" t="s">
        <v>614</v>
      </c>
      <c r="J555" t="s">
        <v>3</v>
      </c>
      <c r="K555" t="s">
        <v>615</v>
      </c>
      <c r="L555">
        <v>1369</v>
      </c>
      <c r="N555">
        <v>1013</v>
      </c>
      <c r="O555" t="s">
        <v>607</v>
      </c>
      <c r="P555" t="s">
        <v>607</v>
      </c>
      <c r="Q555">
        <v>1</v>
      </c>
      <c r="X555">
        <v>0.41</v>
      </c>
      <c r="Y555">
        <v>0</v>
      </c>
      <c r="Z555">
        <v>0</v>
      </c>
      <c r="AA555">
        <v>0</v>
      </c>
      <c r="AB555">
        <v>702.18</v>
      </c>
      <c r="AC555">
        <v>0</v>
      </c>
      <c r="AD555">
        <v>1</v>
      </c>
      <c r="AE555">
        <v>1</v>
      </c>
      <c r="AF555" t="s">
        <v>3</v>
      </c>
      <c r="AG555">
        <v>0.41</v>
      </c>
      <c r="AH555">
        <v>2</v>
      </c>
      <c r="AI555">
        <v>89550172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ROW(Source!A371)</f>
        <v>371</v>
      </c>
      <c r="B556">
        <v>89550175</v>
      </c>
      <c r="C556">
        <v>89550171</v>
      </c>
      <c r="D556">
        <v>87086007</v>
      </c>
      <c r="E556">
        <v>115</v>
      </c>
      <c r="F556">
        <v>1</v>
      </c>
      <c r="G556">
        <v>1</v>
      </c>
      <c r="H556">
        <v>1</v>
      </c>
      <c r="I556" t="s">
        <v>616</v>
      </c>
      <c r="J556" t="s">
        <v>3</v>
      </c>
      <c r="K556" t="s">
        <v>617</v>
      </c>
      <c r="L556">
        <v>1369</v>
      </c>
      <c r="N556">
        <v>1013</v>
      </c>
      <c r="O556" t="s">
        <v>607</v>
      </c>
      <c r="P556" t="s">
        <v>607</v>
      </c>
      <c r="Q556">
        <v>1</v>
      </c>
      <c r="X556">
        <v>0.41</v>
      </c>
      <c r="Y556">
        <v>0</v>
      </c>
      <c r="Z556">
        <v>0</v>
      </c>
      <c r="AA556">
        <v>0</v>
      </c>
      <c r="AB556">
        <v>686.58</v>
      </c>
      <c r="AC556">
        <v>0</v>
      </c>
      <c r="AD556">
        <v>1</v>
      </c>
      <c r="AE556">
        <v>1</v>
      </c>
      <c r="AF556" t="s">
        <v>3</v>
      </c>
      <c r="AG556">
        <v>0.41</v>
      </c>
      <c r="AH556">
        <v>2</v>
      </c>
      <c r="AI556">
        <v>89550173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ROW(Source!A372)</f>
        <v>372</v>
      </c>
      <c r="B557">
        <v>89550179</v>
      </c>
      <c r="C557">
        <v>89550176</v>
      </c>
      <c r="D557">
        <v>87085983</v>
      </c>
      <c r="E557">
        <v>115</v>
      </c>
      <c r="F557">
        <v>1</v>
      </c>
      <c r="G557">
        <v>1</v>
      </c>
      <c r="H557">
        <v>1</v>
      </c>
      <c r="I557" t="s">
        <v>614</v>
      </c>
      <c r="J557" t="s">
        <v>3</v>
      </c>
      <c r="K557" t="s">
        <v>615</v>
      </c>
      <c r="L557">
        <v>1369</v>
      </c>
      <c r="N557">
        <v>1013</v>
      </c>
      <c r="O557" t="s">
        <v>607</v>
      </c>
      <c r="P557" t="s">
        <v>607</v>
      </c>
      <c r="Q557">
        <v>1</v>
      </c>
      <c r="X557">
        <v>0.81</v>
      </c>
      <c r="Y557">
        <v>0</v>
      </c>
      <c r="Z557">
        <v>0</v>
      </c>
      <c r="AA557">
        <v>0</v>
      </c>
      <c r="AB557">
        <v>702.18</v>
      </c>
      <c r="AC557">
        <v>0</v>
      </c>
      <c r="AD557">
        <v>1</v>
      </c>
      <c r="AE557">
        <v>1</v>
      </c>
      <c r="AF557" t="s">
        <v>3</v>
      </c>
      <c r="AG557">
        <v>0.81</v>
      </c>
      <c r="AH557">
        <v>2</v>
      </c>
      <c r="AI557">
        <v>89550177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ROW(Source!A372)</f>
        <v>372</v>
      </c>
      <c r="B558">
        <v>89550180</v>
      </c>
      <c r="C558">
        <v>89550176</v>
      </c>
      <c r="D558">
        <v>87086007</v>
      </c>
      <c r="E558">
        <v>115</v>
      </c>
      <c r="F558">
        <v>1</v>
      </c>
      <c r="G558">
        <v>1</v>
      </c>
      <c r="H558">
        <v>1</v>
      </c>
      <c r="I558" t="s">
        <v>616</v>
      </c>
      <c r="J558" t="s">
        <v>3</v>
      </c>
      <c r="K558" t="s">
        <v>617</v>
      </c>
      <c r="L558">
        <v>1369</v>
      </c>
      <c r="N558">
        <v>1013</v>
      </c>
      <c r="O558" t="s">
        <v>607</v>
      </c>
      <c r="P558" t="s">
        <v>607</v>
      </c>
      <c r="Q558">
        <v>1</v>
      </c>
      <c r="X558">
        <v>0.81</v>
      </c>
      <c r="Y558">
        <v>0</v>
      </c>
      <c r="Z558">
        <v>0</v>
      </c>
      <c r="AA558">
        <v>0</v>
      </c>
      <c r="AB558">
        <v>686.58</v>
      </c>
      <c r="AC558">
        <v>0</v>
      </c>
      <c r="AD558">
        <v>1</v>
      </c>
      <c r="AE558">
        <v>1</v>
      </c>
      <c r="AF558" t="s">
        <v>3</v>
      </c>
      <c r="AG558">
        <v>0.81</v>
      </c>
      <c r="AH558">
        <v>2</v>
      </c>
      <c r="AI558">
        <v>89550178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ROW(Source!A373)</f>
        <v>373</v>
      </c>
      <c r="B559">
        <v>89550179</v>
      </c>
      <c r="C559">
        <v>89550176</v>
      </c>
      <c r="D559">
        <v>87085983</v>
      </c>
      <c r="E559">
        <v>115</v>
      </c>
      <c r="F559">
        <v>1</v>
      </c>
      <c r="G559">
        <v>1</v>
      </c>
      <c r="H559">
        <v>1</v>
      </c>
      <c r="I559" t="s">
        <v>614</v>
      </c>
      <c r="J559" t="s">
        <v>3</v>
      </c>
      <c r="K559" t="s">
        <v>615</v>
      </c>
      <c r="L559">
        <v>1369</v>
      </c>
      <c r="N559">
        <v>1013</v>
      </c>
      <c r="O559" t="s">
        <v>607</v>
      </c>
      <c r="P559" t="s">
        <v>607</v>
      </c>
      <c r="Q559">
        <v>1</v>
      </c>
      <c r="X559">
        <v>0.81</v>
      </c>
      <c r="Y559">
        <v>0</v>
      </c>
      <c r="Z559">
        <v>0</v>
      </c>
      <c r="AA559">
        <v>0</v>
      </c>
      <c r="AB559">
        <v>702.18</v>
      </c>
      <c r="AC559">
        <v>0</v>
      </c>
      <c r="AD559">
        <v>1</v>
      </c>
      <c r="AE559">
        <v>1</v>
      </c>
      <c r="AF559" t="s">
        <v>3</v>
      </c>
      <c r="AG559">
        <v>0.81</v>
      </c>
      <c r="AH559">
        <v>2</v>
      </c>
      <c r="AI559">
        <v>89550177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ROW(Source!A373)</f>
        <v>373</v>
      </c>
      <c r="B560">
        <v>89550180</v>
      </c>
      <c r="C560">
        <v>89550176</v>
      </c>
      <c r="D560">
        <v>87086007</v>
      </c>
      <c r="E560">
        <v>115</v>
      </c>
      <c r="F560">
        <v>1</v>
      </c>
      <c r="G560">
        <v>1</v>
      </c>
      <c r="H560">
        <v>1</v>
      </c>
      <c r="I560" t="s">
        <v>616</v>
      </c>
      <c r="J560" t="s">
        <v>3</v>
      </c>
      <c r="K560" t="s">
        <v>617</v>
      </c>
      <c r="L560">
        <v>1369</v>
      </c>
      <c r="N560">
        <v>1013</v>
      </c>
      <c r="O560" t="s">
        <v>607</v>
      </c>
      <c r="P560" t="s">
        <v>607</v>
      </c>
      <c r="Q560">
        <v>1</v>
      </c>
      <c r="X560">
        <v>0.81</v>
      </c>
      <c r="Y560">
        <v>0</v>
      </c>
      <c r="Z560">
        <v>0</v>
      </c>
      <c r="AA560">
        <v>0</v>
      </c>
      <c r="AB560">
        <v>686.58</v>
      </c>
      <c r="AC560">
        <v>0</v>
      </c>
      <c r="AD560">
        <v>1</v>
      </c>
      <c r="AE560">
        <v>1</v>
      </c>
      <c r="AF560" t="s">
        <v>3</v>
      </c>
      <c r="AG560">
        <v>0.81</v>
      </c>
      <c r="AH560">
        <v>2</v>
      </c>
      <c r="AI560">
        <v>89550178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16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620</v>
      </c>
      <c r="T1" t="s">
        <v>621</v>
      </c>
      <c r="U1" t="s">
        <v>622</v>
      </c>
    </row>
    <row r="2" spans="1:21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23</v>
      </c>
      <c r="O2" t="s">
        <v>24</v>
      </c>
      <c r="P2" t="s">
        <v>3</v>
      </c>
      <c r="Q2" t="s">
        <v>3</v>
      </c>
      <c r="R2" t="s">
        <v>3</v>
      </c>
      <c r="S2" t="s">
        <v>620</v>
      </c>
      <c r="T2" t="s">
        <v>621</v>
      </c>
      <c r="U2" t="s">
        <v>622</v>
      </c>
    </row>
    <row r="3" spans="1:21">
      <c r="A3">
        <v>32</v>
      </c>
      <c r="B3">
        <v>1</v>
      </c>
      <c r="C3" t="s">
        <v>3</v>
      </c>
      <c r="D3" t="s">
        <v>23</v>
      </c>
      <c r="E3" t="s">
        <v>24</v>
      </c>
      <c r="F3" t="s">
        <v>24</v>
      </c>
      <c r="G3" t="s">
        <v>24</v>
      </c>
      <c r="H3" t="s">
        <v>3</v>
      </c>
      <c r="I3" t="s">
        <v>24</v>
      </c>
      <c r="J3" t="s">
        <v>24</v>
      </c>
      <c r="K3" t="s">
        <v>3</v>
      </c>
      <c r="L3" t="s">
        <v>3</v>
      </c>
      <c r="M3" t="s">
        <v>3</v>
      </c>
      <c r="N3" t="s">
        <v>23</v>
      </c>
      <c r="O3" t="s">
        <v>24</v>
      </c>
      <c r="P3" t="s">
        <v>3</v>
      </c>
      <c r="Q3" t="s">
        <v>3</v>
      </c>
      <c r="R3" t="s">
        <v>3</v>
      </c>
      <c r="S3" t="s">
        <v>620</v>
      </c>
      <c r="T3" t="s">
        <v>621</v>
      </c>
      <c r="U3" t="s">
        <v>622</v>
      </c>
    </row>
    <row r="4" spans="1:21">
      <c r="A4">
        <v>33</v>
      </c>
      <c r="B4">
        <v>1</v>
      </c>
      <c r="C4" t="s">
        <v>3</v>
      </c>
      <c r="D4" t="s">
        <v>23</v>
      </c>
      <c r="E4" t="s">
        <v>24</v>
      </c>
      <c r="F4" t="s">
        <v>24</v>
      </c>
      <c r="G4" t="s">
        <v>24</v>
      </c>
      <c r="H4" t="s">
        <v>3</v>
      </c>
      <c r="I4" t="s">
        <v>24</v>
      </c>
      <c r="J4" t="s">
        <v>24</v>
      </c>
      <c r="K4" t="s">
        <v>3</v>
      </c>
      <c r="L4" t="s">
        <v>3</v>
      </c>
      <c r="M4" t="s">
        <v>3</v>
      </c>
      <c r="N4" t="s">
        <v>23</v>
      </c>
      <c r="O4" t="s">
        <v>24</v>
      </c>
      <c r="P4" t="s">
        <v>3</v>
      </c>
      <c r="Q4" t="s">
        <v>3</v>
      </c>
      <c r="R4" t="s">
        <v>3</v>
      </c>
      <c r="S4" t="s">
        <v>620</v>
      </c>
      <c r="T4" t="s">
        <v>621</v>
      </c>
      <c r="U4" t="s">
        <v>622</v>
      </c>
    </row>
    <row r="5" spans="1:21">
      <c r="A5">
        <v>36</v>
      </c>
      <c r="B5">
        <v>1</v>
      </c>
      <c r="C5" t="s">
        <v>3</v>
      </c>
      <c r="D5" t="s">
        <v>23</v>
      </c>
      <c r="E5" t="s">
        <v>24</v>
      </c>
      <c r="F5" t="s">
        <v>24</v>
      </c>
      <c r="G5" t="s">
        <v>24</v>
      </c>
      <c r="H5" t="s">
        <v>3</v>
      </c>
      <c r="I5" t="s">
        <v>24</v>
      </c>
      <c r="J5" t="s">
        <v>24</v>
      </c>
      <c r="K5" t="s">
        <v>3</v>
      </c>
      <c r="L5" t="s">
        <v>3</v>
      </c>
      <c r="M5" t="s">
        <v>3</v>
      </c>
      <c r="N5" t="s">
        <v>23</v>
      </c>
      <c r="O5" t="s">
        <v>24</v>
      </c>
      <c r="P5" t="s">
        <v>3</v>
      </c>
      <c r="Q5" t="s">
        <v>3</v>
      </c>
      <c r="R5" t="s">
        <v>3</v>
      </c>
      <c r="S5" t="s">
        <v>620</v>
      </c>
      <c r="T5" t="s">
        <v>621</v>
      </c>
      <c r="U5" t="s">
        <v>622</v>
      </c>
    </row>
    <row r="6" spans="1:21">
      <c r="A6">
        <v>37</v>
      </c>
      <c r="B6">
        <v>1</v>
      </c>
      <c r="C6" t="s">
        <v>3</v>
      </c>
      <c r="D6" t="s">
        <v>23</v>
      </c>
      <c r="E6" t="s">
        <v>24</v>
      </c>
      <c r="F6" t="s">
        <v>24</v>
      </c>
      <c r="G6" t="s">
        <v>24</v>
      </c>
      <c r="H6" t="s">
        <v>3</v>
      </c>
      <c r="I6" t="s">
        <v>24</v>
      </c>
      <c r="J6" t="s">
        <v>24</v>
      </c>
      <c r="K6" t="s">
        <v>3</v>
      </c>
      <c r="L6" t="s">
        <v>3</v>
      </c>
      <c r="M6" t="s">
        <v>3</v>
      </c>
      <c r="N6" t="s">
        <v>23</v>
      </c>
      <c r="O6" t="s">
        <v>24</v>
      </c>
      <c r="P6" t="s">
        <v>3</v>
      </c>
      <c r="Q6" t="s">
        <v>3</v>
      </c>
      <c r="R6" t="s">
        <v>3</v>
      </c>
      <c r="S6" t="s">
        <v>620</v>
      </c>
      <c r="T6" t="s">
        <v>621</v>
      </c>
      <c r="U6" t="s">
        <v>622</v>
      </c>
    </row>
    <row r="7" spans="1:21">
      <c r="A7">
        <v>40</v>
      </c>
      <c r="B7">
        <v>1</v>
      </c>
      <c r="C7" t="s">
        <v>3</v>
      </c>
      <c r="D7" t="s">
        <v>23</v>
      </c>
      <c r="E7" t="s">
        <v>24</v>
      </c>
      <c r="F7" t="s">
        <v>24</v>
      </c>
      <c r="G7" t="s">
        <v>24</v>
      </c>
      <c r="H7" t="s">
        <v>3</v>
      </c>
      <c r="I7" t="s">
        <v>24</v>
      </c>
      <c r="J7" t="s">
        <v>24</v>
      </c>
      <c r="K7" t="s">
        <v>3</v>
      </c>
      <c r="L7" t="s">
        <v>3</v>
      </c>
      <c r="M7" t="s">
        <v>3</v>
      </c>
      <c r="N7" t="s">
        <v>23</v>
      </c>
      <c r="O7" t="s">
        <v>24</v>
      </c>
      <c r="P7" t="s">
        <v>3</v>
      </c>
      <c r="Q7" t="s">
        <v>3</v>
      </c>
      <c r="R7" t="s">
        <v>3</v>
      </c>
      <c r="S7" t="s">
        <v>620</v>
      </c>
      <c r="T7" t="s">
        <v>621</v>
      </c>
      <c r="U7" t="s">
        <v>622</v>
      </c>
    </row>
    <row r="8" spans="1:21">
      <c r="A8">
        <v>41</v>
      </c>
      <c r="B8">
        <v>1</v>
      </c>
      <c r="C8" t="s">
        <v>3</v>
      </c>
      <c r="D8" t="s">
        <v>23</v>
      </c>
      <c r="E8" t="s">
        <v>24</v>
      </c>
      <c r="F8" t="s">
        <v>24</v>
      </c>
      <c r="G8" t="s">
        <v>24</v>
      </c>
      <c r="H8" t="s">
        <v>3</v>
      </c>
      <c r="I8" t="s">
        <v>24</v>
      </c>
      <c r="J8" t="s">
        <v>24</v>
      </c>
      <c r="K8" t="s">
        <v>3</v>
      </c>
      <c r="L8" t="s">
        <v>3</v>
      </c>
      <c r="M8" t="s">
        <v>3</v>
      </c>
      <c r="N8" t="s">
        <v>23</v>
      </c>
      <c r="O8" t="s">
        <v>24</v>
      </c>
      <c r="P8" t="s">
        <v>3</v>
      </c>
      <c r="Q8" t="s">
        <v>3</v>
      </c>
      <c r="R8" t="s">
        <v>3</v>
      </c>
      <c r="S8" t="s">
        <v>620</v>
      </c>
      <c r="T8" t="s">
        <v>621</v>
      </c>
      <c r="U8" t="s">
        <v>622</v>
      </c>
    </row>
    <row r="9" spans="1:21">
      <c r="A9">
        <v>44</v>
      </c>
      <c r="B9">
        <v>1</v>
      </c>
      <c r="C9" t="s">
        <v>3</v>
      </c>
      <c r="D9" t="s">
        <v>23</v>
      </c>
      <c r="E9" t="s">
        <v>24</v>
      </c>
      <c r="F9" t="s">
        <v>24</v>
      </c>
      <c r="G9" t="s">
        <v>24</v>
      </c>
      <c r="H9" t="s">
        <v>3</v>
      </c>
      <c r="I9" t="s">
        <v>24</v>
      </c>
      <c r="J9" t="s">
        <v>24</v>
      </c>
      <c r="K9" t="s">
        <v>3</v>
      </c>
      <c r="L9" t="s">
        <v>3</v>
      </c>
      <c r="M9" t="s">
        <v>3</v>
      </c>
      <c r="N9" t="s">
        <v>23</v>
      </c>
      <c r="O9" t="s">
        <v>24</v>
      </c>
      <c r="P9" t="s">
        <v>3</v>
      </c>
      <c r="Q9" t="s">
        <v>3</v>
      </c>
      <c r="R9" t="s">
        <v>3</v>
      </c>
      <c r="S9" t="s">
        <v>620</v>
      </c>
      <c r="T9" t="s">
        <v>621</v>
      </c>
      <c r="U9" t="s">
        <v>622</v>
      </c>
    </row>
    <row r="10" spans="1:21">
      <c r="A10">
        <v>45</v>
      </c>
      <c r="B10">
        <v>1</v>
      </c>
      <c r="C10" t="s">
        <v>3</v>
      </c>
      <c r="D10" t="s">
        <v>23</v>
      </c>
      <c r="E10" t="s">
        <v>24</v>
      </c>
      <c r="F10" t="s">
        <v>24</v>
      </c>
      <c r="G10" t="s">
        <v>24</v>
      </c>
      <c r="H10" t="s">
        <v>3</v>
      </c>
      <c r="I10" t="s">
        <v>24</v>
      </c>
      <c r="J10" t="s">
        <v>24</v>
      </c>
      <c r="K10" t="s">
        <v>3</v>
      </c>
      <c r="L10" t="s">
        <v>3</v>
      </c>
      <c r="M10" t="s">
        <v>3</v>
      </c>
      <c r="N10" t="s">
        <v>23</v>
      </c>
      <c r="O10" t="s">
        <v>24</v>
      </c>
      <c r="P10" t="s">
        <v>3</v>
      </c>
      <c r="Q10" t="s">
        <v>3</v>
      </c>
      <c r="R10" t="s">
        <v>3</v>
      </c>
      <c r="S10" t="s">
        <v>620</v>
      </c>
      <c r="T10" t="s">
        <v>621</v>
      </c>
      <c r="U10" t="s">
        <v>622</v>
      </c>
    </row>
    <row r="11" spans="1:21">
      <c r="A11">
        <v>48</v>
      </c>
      <c r="B11">
        <v>1</v>
      </c>
      <c r="C11" t="s">
        <v>3</v>
      </c>
      <c r="D11" t="s">
        <v>23</v>
      </c>
      <c r="E11" t="s">
        <v>24</v>
      </c>
      <c r="F11" t="s">
        <v>24</v>
      </c>
      <c r="G11" t="s">
        <v>24</v>
      </c>
      <c r="H11" t="s">
        <v>3</v>
      </c>
      <c r="I11" t="s">
        <v>24</v>
      </c>
      <c r="J11" t="s">
        <v>24</v>
      </c>
      <c r="K11" t="s">
        <v>3</v>
      </c>
      <c r="L11" t="s">
        <v>3</v>
      </c>
      <c r="M11" t="s">
        <v>3</v>
      </c>
      <c r="N11" t="s">
        <v>23</v>
      </c>
      <c r="O11" t="s">
        <v>24</v>
      </c>
      <c r="P11" t="s">
        <v>3</v>
      </c>
      <c r="Q11" t="s">
        <v>3</v>
      </c>
      <c r="R11" t="s">
        <v>3</v>
      </c>
      <c r="S11" t="s">
        <v>620</v>
      </c>
      <c r="T11" t="s">
        <v>621</v>
      </c>
      <c r="U11" t="s">
        <v>622</v>
      </c>
    </row>
    <row r="12" spans="1:21">
      <c r="A12">
        <v>49</v>
      </c>
      <c r="B12">
        <v>1</v>
      </c>
      <c r="C12" t="s">
        <v>3</v>
      </c>
      <c r="D12" t="s">
        <v>23</v>
      </c>
      <c r="E12" t="s">
        <v>24</v>
      </c>
      <c r="F12" t="s">
        <v>24</v>
      </c>
      <c r="G12" t="s">
        <v>24</v>
      </c>
      <c r="H12" t="s">
        <v>3</v>
      </c>
      <c r="I12" t="s">
        <v>24</v>
      </c>
      <c r="J12" t="s">
        <v>24</v>
      </c>
      <c r="K12" t="s">
        <v>3</v>
      </c>
      <c r="L12" t="s">
        <v>3</v>
      </c>
      <c r="M12" t="s">
        <v>3</v>
      </c>
      <c r="N12" t="s">
        <v>23</v>
      </c>
      <c r="O12" t="s">
        <v>24</v>
      </c>
      <c r="P12" t="s">
        <v>3</v>
      </c>
      <c r="Q12" t="s">
        <v>3</v>
      </c>
      <c r="R12" t="s">
        <v>3</v>
      </c>
      <c r="S12" t="s">
        <v>620</v>
      </c>
      <c r="T12" t="s">
        <v>621</v>
      </c>
      <c r="U12" t="s">
        <v>622</v>
      </c>
    </row>
    <row r="13" spans="1:21">
      <c r="A13">
        <v>52</v>
      </c>
      <c r="B13">
        <v>1</v>
      </c>
      <c r="C13" t="s">
        <v>3</v>
      </c>
      <c r="D13" t="s">
        <v>23</v>
      </c>
      <c r="E13" t="s">
        <v>24</v>
      </c>
      <c r="F13" t="s">
        <v>24</v>
      </c>
      <c r="G13" t="s">
        <v>24</v>
      </c>
      <c r="H13" t="s">
        <v>3</v>
      </c>
      <c r="I13" t="s">
        <v>24</v>
      </c>
      <c r="J13" t="s">
        <v>24</v>
      </c>
      <c r="K13" t="s">
        <v>3</v>
      </c>
      <c r="L13" t="s">
        <v>3</v>
      </c>
      <c r="M13" t="s">
        <v>3</v>
      </c>
      <c r="N13" t="s">
        <v>23</v>
      </c>
      <c r="O13" t="s">
        <v>24</v>
      </c>
      <c r="P13" t="s">
        <v>3</v>
      </c>
      <c r="Q13" t="s">
        <v>3</v>
      </c>
      <c r="R13" t="s">
        <v>3</v>
      </c>
      <c r="S13" t="s">
        <v>620</v>
      </c>
      <c r="T13" t="s">
        <v>621</v>
      </c>
      <c r="U13" t="s">
        <v>622</v>
      </c>
    </row>
    <row r="14" spans="1:21">
      <c r="A14">
        <v>53</v>
      </c>
      <c r="B14">
        <v>1</v>
      </c>
      <c r="C14" t="s">
        <v>3</v>
      </c>
      <c r="D14" t="s">
        <v>23</v>
      </c>
      <c r="E14" t="s">
        <v>24</v>
      </c>
      <c r="F14" t="s">
        <v>24</v>
      </c>
      <c r="G14" t="s">
        <v>24</v>
      </c>
      <c r="H14" t="s">
        <v>3</v>
      </c>
      <c r="I14" t="s">
        <v>24</v>
      </c>
      <c r="J14" t="s">
        <v>24</v>
      </c>
      <c r="K14" t="s">
        <v>3</v>
      </c>
      <c r="L14" t="s">
        <v>3</v>
      </c>
      <c r="M14" t="s">
        <v>3</v>
      </c>
      <c r="N14" t="s">
        <v>23</v>
      </c>
      <c r="O14" t="s">
        <v>24</v>
      </c>
      <c r="P14" t="s">
        <v>3</v>
      </c>
      <c r="Q14" t="s">
        <v>3</v>
      </c>
      <c r="R14" t="s">
        <v>3</v>
      </c>
      <c r="S14" t="s">
        <v>620</v>
      </c>
      <c r="T14" t="s">
        <v>621</v>
      </c>
      <c r="U14" t="s">
        <v>622</v>
      </c>
    </row>
    <row r="15" spans="1:21">
      <c r="A15">
        <v>58</v>
      </c>
      <c r="B15">
        <v>1</v>
      </c>
      <c r="C15" t="s">
        <v>3</v>
      </c>
      <c r="D15" t="s">
        <v>23</v>
      </c>
      <c r="E15" t="s">
        <v>24</v>
      </c>
      <c r="F15" t="s">
        <v>24</v>
      </c>
      <c r="G15" t="s">
        <v>24</v>
      </c>
      <c r="H15" t="s">
        <v>3</v>
      </c>
      <c r="I15" t="s">
        <v>24</v>
      </c>
      <c r="J15" t="s">
        <v>24</v>
      </c>
      <c r="K15" t="s">
        <v>3</v>
      </c>
      <c r="L15" t="s">
        <v>3</v>
      </c>
      <c r="M15" t="s">
        <v>3</v>
      </c>
      <c r="N15" t="s">
        <v>23</v>
      </c>
      <c r="O15" t="s">
        <v>24</v>
      </c>
      <c r="P15" t="s">
        <v>3</v>
      </c>
      <c r="Q15" t="s">
        <v>3</v>
      </c>
      <c r="R15" t="s">
        <v>3</v>
      </c>
      <c r="S15" t="s">
        <v>620</v>
      </c>
      <c r="T15" t="s">
        <v>621</v>
      </c>
      <c r="U15" t="s">
        <v>622</v>
      </c>
    </row>
    <row r="16" spans="1:21">
      <c r="A16">
        <v>59</v>
      </c>
      <c r="B16">
        <v>1</v>
      </c>
      <c r="C16" t="s">
        <v>3</v>
      </c>
      <c r="D16" t="s">
        <v>23</v>
      </c>
      <c r="E16" t="s">
        <v>24</v>
      </c>
      <c r="F16" t="s">
        <v>24</v>
      </c>
      <c r="G16" t="s">
        <v>24</v>
      </c>
      <c r="H16" t="s">
        <v>3</v>
      </c>
      <c r="I16" t="s">
        <v>24</v>
      </c>
      <c r="J16" t="s">
        <v>24</v>
      </c>
      <c r="K16" t="s">
        <v>3</v>
      </c>
      <c r="L16" t="s">
        <v>3</v>
      </c>
      <c r="M16" t="s">
        <v>3</v>
      </c>
      <c r="N16" t="s">
        <v>23</v>
      </c>
      <c r="O16" t="s">
        <v>24</v>
      </c>
      <c r="P16" t="s">
        <v>3</v>
      </c>
      <c r="Q16" t="s">
        <v>3</v>
      </c>
      <c r="R16" t="s">
        <v>3</v>
      </c>
      <c r="S16" t="s">
        <v>620</v>
      </c>
      <c r="T16" t="s">
        <v>621</v>
      </c>
      <c r="U16" t="s">
        <v>622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>
      <c r="F12" t="str">
        <f>Source!F12</f>
        <v>Новый объект_(Копия) (ФСНБ-2022)_(Копия) (ФСНБ-2022)_(Копия) (ФСНБ-2022)_(Копия) (ФСНБ-2022)_(Копия)</v>
      </c>
      <c r="G12" t="str">
        <f>Source!G12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Доманова Юлия Андреевна</cp:lastModifiedBy>
  <dcterms:created xsi:type="dcterms:W3CDTF">2025-12-01T07:08:18Z</dcterms:created>
  <dcterms:modified xsi:type="dcterms:W3CDTF">2025-12-01T07:10:17Z</dcterms:modified>
</cp:coreProperties>
</file>